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C:\Users\saude\Desktop\T2T DEZEMBRO 2022\UBS T2T 30.01.2023\"/>
    </mc:Choice>
  </mc:AlternateContent>
  <xr:revisionPtr revIDLastSave="0" documentId="13_ncr:1_{7180659D-FD9E-4B29-BBD7-FF78D45CDF6C}" xr6:coauthVersionLast="47" xr6:coauthVersionMax="47" xr10:uidLastSave="{00000000-0000-0000-0000-000000000000}"/>
  <bookViews>
    <workbookView xWindow="-120" yWindow="-120" windowWidth="20730" windowHeight="11040" activeTab="1" xr2:uid="{00000000-000D-0000-FFFF-FFFF00000000}"/>
  </bookViews>
  <sheets>
    <sheet name="PLANILHA DE REPROGRAMAÇÃO" sheetId="3" r:id="rId1"/>
    <sheet name="CFF" sheetId="56" r:id="rId2"/>
    <sheet name="DEMONSTRATIVO DE BDI" sheetId="54" r:id="rId3"/>
    <sheet name="J01" sheetId="34" r:id="rId4"/>
    <sheet name="J02" sheetId="35" r:id="rId5"/>
    <sheet name="J03" sheetId="36" r:id="rId6"/>
    <sheet name="J04" sheetId="37" r:id="rId7"/>
    <sheet name="J05" sheetId="38" r:id="rId8"/>
    <sheet name="J06" sheetId="39" r:id="rId9"/>
    <sheet name="J07" sheetId="40" r:id="rId10"/>
    <sheet name="J08" sheetId="41" r:id="rId11"/>
    <sheet name="J09" sheetId="42" r:id="rId12"/>
    <sheet name="J10" sheetId="43" r:id="rId13"/>
    <sheet name="J11" sheetId="44" r:id="rId14"/>
    <sheet name="J12" sheetId="45" r:id="rId15"/>
    <sheet name="J13" sheetId="46" r:id="rId16"/>
    <sheet name="J14" sheetId="47" r:id="rId17"/>
    <sheet name="J15" sheetId="48" r:id="rId18"/>
    <sheet name="J16" sheetId="49" r:id="rId19"/>
    <sheet name="J17" sheetId="50" r:id="rId20"/>
    <sheet name="J18" sheetId="51" r:id="rId21"/>
    <sheet name="J19" sheetId="52" r:id="rId22"/>
    <sheet name="J20" sheetId="53" r:id="rId23"/>
    <sheet name="J21" sheetId="33" r:id="rId24"/>
    <sheet name="J22" sheetId="32" r:id="rId25"/>
    <sheet name="J23" sheetId="31" r:id="rId26"/>
    <sheet name="J24" sheetId="21" r:id="rId27"/>
    <sheet name="J25" sheetId="30" r:id="rId28"/>
    <sheet name="J26" sheetId="29" r:id="rId29"/>
    <sheet name="J27" sheetId="28" r:id="rId30"/>
    <sheet name="CP9044" sheetId="96" r:id="rId31"/>
    <sheet name="CF9100" sheetId="10" r:id="rId32"/>
    <sheet name="CJ9211" sheetId="67" r:id="rId33"/>
    <sheet name="CU9204" sheetId="91" r:id="rId34"/>
    <sheet name="CU9205" sheetId="90" r:id="rId35"/>
    <sheet name="CU9206" sheetId="94" r:id="rId36"/>
    <sheet name="CU9207" sheetId="92" r:id="rId37"/>
    <sheet name="CU9208" sheetId="93" r:id="rId38"/>
    <sheet name="PF120" sheetId="87" r:id="rId39"/>
    <sheet name="CL9201" sheetId="63" r:id="rId40"/>
    <sheet name="CJ9079" sheetId="65" r:id="rId41"/>
    <sheet name="CJ9206" sheetId="9" r:id="rId42"/>
    <sheet name="CJ9201" sheetId="8" r:id="rId43"/>
    <sheet name="CK9015" sheetId="7" r:id="rId44"/>
    <sheet name="CK9012" sheetId="55" r:id="rId45"/>
    <sheet name="CJ9212" sheetId="89" r:id="rId46"/>
    <sheet name="CF9139" sheetId="68" r:id="rId47"/>
    <sheet name="CJ9074" sheetId="70" r:id="rId48"/>
    <sheet name="CL9202" sheetId="77" r:id="rId49"/>
    <sheet name="CJ9210" sheetId="78" r:id="rId50"/>
    <sheet name="CL9232" sheetId="79" r:id="rId51"/>
    <sheet name="CJ9102" sheetId="80" r:id="rId52"/>
    <sheet name="CK9006" sheetId="81" r:id="rId53"/>
    <sheet name="CL9261" sheetId="82" r:id="rId54"/>
    <sheet name="CF9140" sheetId="83" r:id="rId55"/>
    <sheet name="CJ9115" sheetId="84" r:id="rId56"/>
    <sheet name="CJ9086" sheetId="85" r:id="rId57"/>
    <sheet name=" PREÇO DE MERCADO " sheetId="62" r:id="rId58"/>
  </sheets>
  <externalReferences>
    <externalReference r:id="rId59"/>
    <externalReference r:id="rId60"/>
    <externalReference r:id="rId61"/>
    <externalReference r:id="rId62"/>
  </externalReferences>
  <definedNames>
    <definedName name="_xlnm.Print_Area" localSheetId="57">' PREÇO DE MERCADO '!$A$1:$M$276</definedName>
    <definedName name="_xlnm.Print_Area" localSheetId="1">CFF!$A$1:$J$62</definedName>
    <definedName name="_xlnm.Print_Area" localSheetId="56">'CJ9086'!$A$1:$O$41</definedName>
    <definedName name="_xlnm.Print_Area" localSheetId="51">'CJ9102'!$C$1:$O$40</definedName>
    <definedName name="_xlnm.Print_Area" localSheetId="49">'CJ9210'!$C$1:$O$40</definedName>
    <definedName name="_xlnm.Print_Area" localSheetId="48">'CL9202'!$F$1:$O$43</definedName>
    <definedName name="_xlnm.Print_Area" localSheetId="53">'CL9261'!$A$1:$O$41</definedName>
    <definedName name="_xlnm.Print_Area" localSheetId="2">'DEMONSTRATIVO DE BDI'!$A$1:$G$28</definedName>
    <definedName name="_xlnm.Print_Area" localSheetId="9">'J07'!$F$1:$O$42</definedName>
    <definedName name="_xlnm.Print_Area" localSheetId="16">'J14'!$B$1:$O$42</definedName>
    <definedName name="_xlnm.Print_Area" localSheetId="17">'J15'!$I$1:$O$42</definedName>
    <definedName name="_xlnm.Print_Area" localSheetId="23">'J21'!$D$1:$O$40</definedName>
    <definedName name="_xlnm.Print_Area" localSheetId="29">'J27'!$C$1:$O$42</definedName>
    <definedName name="_xlnm.Print_Area" localSheetId="0">'PLANILHA DE REPROGRAMAÇÃO'!$A$1:$J$273</definedName>
    <definedName name="_xlnm.Print_Titles" localSheetId="0">'PLANILHA DE REPROGRAMAÇÃO'!$1:$7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62" i="3" l="1"/>
  <c r="I167" i="3"/>
  <c r="I262" i="3"/>
  <c r="I260" i="3"/>
  <c r="I259" i="3"/>
  <c r="I256" i="3"/>
  <c r="I257" i="3"/>
  <c r="I255" i="3"/>
  <c r="I250" i="3"/>
  <c r="I251" i="3"/>
  <c r="I252" i="3"/>
  <c r="I253" i="3"/>
  <c r="I249" i="3"/>
  <c r="I244" i="3"/>
  <c r="I245" i="3"/>
  <c r="I246" i="3"/>
  <c r="I247" i="3"/>
  <c r="I243" i="3"/>
  <c r="I239" i="3"/>
  <c r="I240" i="3"/>
  <c r="I241" i="3"/>
  <c r="I238" i="3"/>
  <c r="I233" i="3"/>
  <c r="I234" i="3"/>
  <c r="I235" i="3"/>
  <c r="I236" i="3"/>
  <c r="I232" i="3"/>
  <c r="I229" i="3"/>
  <c r="I228" i="3"/>
  <c r="I225" i="3"/>
  <c r="I226" i="3"/>
  <c r="I224" i="3"/>
  <c r="I222" i="3"/>
  <c r="I220" i="3"/>
  <c r="I219" i="3"/>
  <c r="I216" i="3"/>
  <c r="I215" i="3"/>
  <c r="I210" i="3"/>
  <c r="I211" i="3"/>
  <c r="I212" i="3"/>
  <c r="I213" i="3"/>
  <c r="I209"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4" i="3"/>
  <c r="I205" i="3"/>
  <c r="I206" i="3"/>
  <c r="I207" i="3"/>
  <c r="I177" i="3"/>
  <c r="I173" i="3"/>
  <c r="I174" i="3"/>
  <c r="I175" i="3"/>
  <c r="I172" i="3"/>
  <c r="I165" i="3"/>
  <c r="I166" i="3"/>
  <c r="I168" i="3"/>
  <c r="I169" i="3"/>
  <c r="I170" i="3"/>
  <c r="I164" i="3"/>
  <c r="I160" i="3"/>
  <c r="I161" i="3"/>
  <c r="I159" i="3"/>
  <c r="I137" i="3"/>
  <c r="I138" i="3"/>
  <c r="I139" i="3"/>
  <c r="I140" i="3"/>
  <c r="I141" i="3"/>
  <c r="I142" i="3"/>
  <c r="I143" i="3"/>
  <c r="I144" i="3"/>
  <c r="I145" i="3"/>
  <c r="I146" i="3"/>
  <c r="I147" i="3"/>
  <c r="I148" i="3"/>
  <c r="I149" i="3"/>
  <c r="I150" i="3"/>
  <c r="I151" i="3"/>
  <c r="I152" i="3"/>
  <c r="I153" i="3"/>
  <c r="I154" i="3"/>
  <c r="I155" i="3"/>
  <c r="I156" i="3"/>
  <c r="I157" i="3"/>
  <c r="H14" i="3"/>
  <c r="H9" i="3" l="1"/>
  <c r="H260" i="3"/>
  <c r="H259" i="3"/>
  <c r="H256" i="3"/>
  <c r="H257" i="3"/>
  <c r="H255" i="3"/>
  <c r="H250" i="3"/>
  <c r="H251" i="3"/>
  <c r="H252" i="3"/>
  <c r="H253" i="3"/>
  <c r="H249" i="3"/>
  <c r="H244" i="3"/>
  <c r="H245" i="3"/>
  <c r="H246" i="3"/>
  <c r="H247" i="3"/>
  <c r="H243" i="3"/>
  <c r="H239" i="3"/>
  <c r="H240" i="3"/>
  <c r="H241" i="3"/>
  <c r="H238" i="3"/>
  <c r="H233" i="3"/>
  <c r="H234" i="3"/>
  <c r="H235" i="3"/>
  <c r="H236" i="3"/>
  <c r="H232" i="3"/>
  <c r="H229" i="3"/>
  <c r="H228" i="3"/>
  <c r="H225" i="3"/>
  <c r="H226" i="3"/>
  <c r="H224" i="3"/>
  <c r="H222" i="3"/>
  <c r="H220" i="3"/>
  <c r="H219" i="3"/>
  <c r="H216" i="3"/>
  <c r="H215" i="3"/>
  <c r="H210" i="3"/>
  <c r="H211" i="3"/>
  <c r="H212" i="3"/>
  <c r="H213" i="3"/>
  <c r="H209"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177" i="3"/>
  <c r="H173" i="3"/>
  <c r="H174" i="3"/>
  <c r="H175" i="3"/>
  <c r="H172" i="3"/>
  <c r="H166" i="3"/>
  <c r="H167" i="3"/>
  <c r="H168" i="3"/>
  <c r="H169" i="3"/>
  <c r="H170" i="3"/>
  <c r="H165" i="3"/>
  <c r="H164" i="3"/>
  <c r="H160" i="3"/>
  <c r="H161" i="3"/>
  <c r="H159" i="3"/>
  <c r="H137" i="3"/>
  <c r="H138" i="3"/>
  <c r="H139" i="3"/>
  <c r="H140" i="3"/>
  <c r="H141" i="3"/>
  <c r="H142" i="3"/>
  <c r="H143" i="3"/>
  <c r="H144" i="3"/>
  <c r="H145" i="3"/>
  <c r="H146" i="3"/>
  <c r="H147" i="3"/>
  <c r="H148" i="3"/>
  <c r="H149" i="3"/>
  <c r="H150" i="3"/>
  <c r="H151" i="3"/>
  <c r="H152" i="3"/>
  <c r="H153" i="3"/>
  <c r="H154" i="3"/>
  <c r="H155" i="3"/>
  <c r="H156" i="3"/>
  <c r="H157" i="3"/>
  <c r="H136" i="3"/>
  <c r="F17" i="3" l="1"/>
  <c r="G30" i="96" l="1"/>
  <c r="G15" i="96"/>
  <c r="G28" i="96"/>
  <c r="G29" i="96"/>
  <c r="G27" i="96"/>
  <c r="G26" i="96"/>
  <c r="G25" i="96"/>
  <c r="G22" i="96"/>
  <c r="G45" i="96"/>
  <c r="G44" i="96"/>
  <c r="G43" i="96"/>
  <c r="G39" i="96"/>
  <c r="G38" i="96"/>
  <c r="G37" i="96"/>
  <c r="G23" i="96"/>
  <c r="G21" i="96"/>
  <c r="G20" i="96"/>
  <c r="G34" i="96" s="1"/>
  <c r="G16" i="96"/>
  <c r="F16" i="96"/>
  <c r="D16" i="96"/>
  <c r="C16" i="96"/>
  <c r="G14" i="96"/>
  <c r="G13" i="96"/>
  <c r="G9" i="96"/>
  <c r="G8" i="96"/>
  <c r="G7" i="96"/>
  <c r="H122" i="3"/>
  <c r="J122" i="3" s="1"/>
  <c r="I122" i="3"/>
  <c r="I11" i="3"/>
  <c r="O24" i="37"/>
  <c r="O24" i="36"/>
  <c r="G10" i="96" l="1"/>
  <c r="G46" i="96"/>
  <c r="G40" i="96"/>
  <c r="G17" i="96"/>
  <c r="L22" i="32"/>
  <c r="I79" i="3"/>
  <c r="H79" i="3"/>
  <c r="J79" i="3" s="1"/>
  <c r="I82" i="3"/>
  <c r="H82" i="3"/>
  <c r="J82" i="3" s="1"/>
  <c r="I81" i="3"/>
  <c r="H81" i="3"/>
  <c r="J81" i="3" s="1"/>
  <c r="I80" i="3"/>
  <c r="H80" i="3"/>
  <c r="J80" i="3" s="1"/>
  <c r="G35" i="94"/>
  <c r="G34" i="94"/>
  <c r="G33" i="94"/>
  <c r="G36" i="94" s="1"/>
  <c r="G30" i="94"/>
  <c r="G29" i="94"/>
  <c r="G28" i="94"/>
  <c r="G27" i="94"/>
  <c r="G22" i="94"/>
  <c r="G21" i="94"/>
  <c r="G20" i="94"/>
  <c r="G19" i="94"/>
  <c r="G15" i="94"/>
  <c r="F15" i="94"/>
  <c r="D15" i="94"/>
  <c r="C15" i="94"/>
  <c r="G14" i="94"/>
  <c r="D14" i="94"/>
  <c r="G13" i="94"/>
  <c r="D13" i="94"/>
  <c r="G9" i="94"/>
  <c r="G10" i="94" s="1"/>
  <c r="G8" i="94"/>
  <c r="G7" i="94"/>
  <c r="G35" i="93"/>
  <c r="G34" i="93"/>
  <c r="G33" i="93"/>
  <c r="G36" i="93" s="1"/>
  <c r="G29" i="93"/>
  <c r="G28" i="93"/>
  <c r="G27" i="93"/>
  <c r="G30" i="93" s="1"/>
  <c r="G22" i="93"/>
  <c r="G21" i="93"/>
  <c r="G20" i="93"/>
  <c r="G19" i="93"/>
  <c r="G15" i="93"/>
  <c r="F15" i="93"/>
  <c r="D15" i="93"/>
  <c r="C15" i="93"/>
  <c r="G14" i="93"/>
  <c r="D14" i="93"/>
  <c r="G13" i="93"/>
  <c r="D13" i="93"/>
  <c r="G9" i="93"/>
  <c r="G8" i="93"/>
  <c r="G7" i="93"/>
  <c r="G10" i="93" s="1"/>
  <c r="G35" i="92"/>
  <c r="G34" i="92"/>
  <c r="G33" i="92"/>
  <c r="G36" i="92" s="1"/>
  <c r="G29" i="92"/>
  <c r="G28" i="92"/>
  <c r="G27" i="92"/>
  <c r="G30" i="92" s="1"/>
  <c r="G22" i="92"/>
  <c r="G21" i="92"/>
  <c r="G20" i="92"/>
  <c r="G19" i="92"/>
  <c r="G15" i="92"/>
  <c r="F15" i="92"/>
  <c r="D15" i="92"/>
  <c r="C15" i="92"/>
  <c r="G14" i="92"/>
  <c r="D14" i="92"/>
  <c r="G13" i="92"/>
  <c r="D13" i="92"/>
  <c r="G9" i="92"/>
  <c r="G8" i="92"/>
  <c r="G7" i="92"/>
  <c r="G10" i="92" s="1"/>
  <c r="G35" i="91"/>
  <c r="G34" i="91"/>
  <c r="G33" i="91"/>
  <c r="G36" i="91" s="1"/>
  <c r="G29" i="91"/>
  <c r="G30" i="91" s="1"/>
  <c r="G28" i="91"/>
  <c r="G27" i="91"/>
  <c r="G22" i="91"/>
  <c r="G21" i="91"/>
  <c r="G20" i="91"/>
  <c r="G19" i="91"/>
  <c r="G15" i="91"/>
  <c r="F15" i="91"/>
  <c r="D15" i="91"/>
  <c r="C15" i="91"/>
  <c r="G14" i="91"/>
  <c r="D14" i="91"/>
  <c r="G13" i="91"/>
  <c r="D13" i="91"/>
  <c r="G9" i="91"/>
  <c r="G8" i="91"/>
  <c r="G7" i="91"/>
  <c r="G10" i="91" s="1"/>
  <c r="G35" i="90"/>
  <c r="G34" i="90"/>
  <c r="G36" i="90" s="1"/>
  <c r="G33" i="90"/>
  <c r="G29" i="90"/>
  <c r="G28" i="90"/>
  <c r="G27" i="90"/>
  <c r="G30" i="90" s="1"/>
  <c r="G22" i="90"/>
  <c r="G21" i="90"/>
  <c r="G20" i="90"/>
  <c r="G19" i="90"/>
  <c r="G15" i="90"/>
  <c r="F15" i="90"/>
  <c r="D15" i="90"/>
  <c r="C15" i="90"/>
  <c r="G14" i="90"/>
  <c r="D14" i="90"/>
  <c r="G13" i="90"/>
  <c r="D13" i="90"/>
  <c r="G9" i="90"/>
  <c r="G10" i="90" s="1"/>
  <c r="G8" i="90"/>
  <c r="G7" i="90"/>
  <c r="G16" i="91" l="1"/>
  <c r="G38" i="91" s="1"/>
  <c r="G48" i="96"/>
  <c r="G49" i="96" s="1"/>
  <c r="G50" i="96" s="1"/>
  <c r="G24" i="94"/>
  <c r="G16" i="92"/>
  <c r="G16" i="94"/>
  <c r="G16" i="93"/>
  <c r="G24" i="93"/>
  <c r="G38" i="93"/>
  <c r="G24" i="92"/>
  <c r="G24" i="91"/>
  <c r="G24" i="90"/>
  <c r="G16" i="90"/>
  <c r="G38" i="92" l="1"/>
  <c r="F4" i="92" s="1"/>
  <c r="F4" i="96"/>
  <c r="G38" i="94"/>
  <c r="G39" i="94"/>
  <c r="G40" i="94" s="1"/>
  <c r="F4" i="94"/>
  <c r="G39" i="93"/>
  <c r="G40" i="93" s="1"/>
  <c r="F4" i="93"/>
  <c r="G39" i="92"/>
  <c r="G40" i="92" s="1"/>
  <c r="G39" i="91"/>
  <c r="G40" i="91" s="1"/>
  <c r="F4" i="91"/>
  <c r="G38" i="90"/>
  <c r="F4" i="90" l="1"/>
  <c r="G39" i="90"/>
  <c r="G40" i="90" s="1"/>
  <c r="O25" i="10"/>
  <c r="O43" i="77"/>
  <c r="O42" i="77"/>
  <c r="I18" i="3"/>
  <c r="J216" i="3"/>
  <c r="H18" i="3"/>
  <c r="J18" i="3" s="1"/>
  <c r="H17" i="3"/>
  <c r="J17" i="3" s="1"/>
  <c r="I17" i="3"/>
  <c r="H103" i="3"/>
  <c r="B22" i="56"/>
  <c r="B8" i="56"/>
  <c r="B16" i="56"/>
  <c r="B18" i="56"/>
  <c r="J259" i="3"/>
  <c r="H128" i="3"/>
  <c r="H129" i="3"/>
  <c r="H130" i="3"/>
  <c r="H131" i="3"/>
  <c r="H132" i="3"/>
  <c r="H133" i="3"/>
  <c r="H134" i="3"/>
  <c r="H127" i="3"/>
  <c r="H113" i="3"/>
  <c r="H114" i="3"/>
  <c r="H115" i="3"/>
  <c r="H116" i="3"/>
  <c r="H117" i="3"/>
  <c r="H118" i="3"/>
  <c r="H119" i="3"/>
  <c r="H120" i="3"/>
  <c r="H121" i="3"/>
  <c r="H123" i="3"/>
  <c r="H124" i="3"/>
  <c r="H125" i="3"/>
  <c r="H112" i="3"/>
  <c r="H77" i="3"/>
  <c r="H78" i="3"/>
  <c r="H83" i="3"/>
  <c r="H84" i="3"/>
  <c r="H85" i="3"/>
  <c r="H86" i="3"/>
  <c r="H87" i="3"/>
  <c r="H88" i="3"/>
  <c r="H89" i="3"/>
  <c r="H90" i="3"/>
  <c r="H91" i="3"/>
  <c r="H92" i="3"/>
  <c r="J92" i="3" s="1"/>
  <c r="H93" i="3"/>
  <c r="J93" i="3" s="1"/>
  <c r="H94" i="3"/>
  <c r="J94" i="3" s="1"/>
  <c r="H95" i="3"/>
  <c r="J95" i="3" s="1"/>
  <c r="H96" i="3"/>
  <c r="J96" i="3" s="1"/>
  <c r="H97" i="3"/>
  <c r="J97" i="3" s="1"/>
  <c r="H98" i="3"/>
  <c r="H99" i="3"/>
  <c r="H100" i="3"/>
  <c r="H101" i="3"/>
  <c r="J101" i="3" s="1"/>
  <c r="H102" i="3"/>
  <c r="H104" i="3"/>
  <c r="H105" i="3"/>
  <c r="H106" i="3"/>
  <c r="H107" i="3"/>
  <c r="H108" i="3"/>
  <c r="H109" i="3"/>
  <c r="H110" i="3"/>
  <c r="H76" i="3"/>
  <c r="H74" i="3"/>
  <c r="H66" i="3"/>
  <c r="H67" i="3"/>
  <c r="H68" i="3"/>
  <c r="H69" i="3"/>
  <c r="H70" i="3"/>
  <c r="H71" i="3"/>
  <c r="H72" i="3"/>
  <c r="H65" i="3"/>
  <c r="H41" i="3"/>
  <c r="H42" i="3"/>
  <c r="H43" i="3"/>
  <c r="H44" i="3"/>
  <c r="H45" i="3"/>
  <c r="H46" i="3"/>
  <c r="H47" i="3"/>
  <c r="H48" i="3"/>
  <c r="H49" i="3"/>
  <c r="H50" i="3"/>
  <c r="H51" i="3"/>
  <c r="H52" i="3"/>
  <c r="H53" i="3"/>
  <c r="H54" i="3"/>
  <c r="H55" i="3"/>
  <c r="H56" i="3"/>
  <c r="H57" i="3"/>
  <c r="H58" i="3"/>
  <c r="H59" i="3"/>
  <c r="H60" i="3"/>
  <c r="H61" i="3"/>
  <c r="H62" i="3"/>
  <c r="H63" i="3"/>
  <c r="H40" i="3"/>
  <c r="H32" i="3"/>
  <c r="H33" i="3"/>
  <c r="H34" i="3"/>
  <c r="H35" i="3"/>
  <c r="H36" i="3"/>
  <c r="H37" i="3"/>
  <c r="H38" i="3"/>
  <c r="H31" i="3"/>
  <c r="H26" i="3"/>
  <c r="H27" i="3"/>
  <c r="H28" i="3"/>
  <c r="H29" i="3"/>
  <c r="H25" i="3"/>
  <c r="H23" i="3"/>
  <c r="H22" i="3"/>
  <c r="H20" i="3"/>
  <c r="H10" i="3"/>
  <c r="H11" i="3"/>
  <c r="H12" i="3"/>
  <c r="H13" i="3"/>
  <c r="H15" i="3"/>
  <c r="H16" i="3"/>
  <c r="I97" i="3"/>
  <c r="I96" i="3"/>
  <c r="I95" i="3"/>
  <c r="I94" i="3"/>
  <c r="I93" i="3"/>
  <c r="I92" i="3"/>
  <c r="K14" i="65" l="1"/>
  <c r="L14" i="65"/>
  <c r="K13" i="65"/>
  <c r="K4" i="84"/>
  <c r="K4" i="9"/>
  <c r="O21" i="10"/>
  <c r="O22" i="10"/>
  <c r="O23" i="10"/>
  <c r="O24" i="10"/>
  <c r="O20" i="10"/>
  <c r="N15" i="40"/>
  <c r="N15" i="37"/>
  <c r="N15" i="35"/>
  <c r="K4" i="78"/>
  <c r="K4" i="80"/>
  <c r="M236" i="62" l="1"/>
  <c r="M94" i="62" l="1"/>
  <c r="M86" i="62"/>
  <c r="M78" i="62"/>
  <c r="M52" i="62"/>
  <c r="M44" i="62"/>
  <c r="M36" i="62"/>
  <c r="M28" i="62"/>
  <c r="M20" i="62"/>
  <c r="O35" i="89"/>
  <c r="G35" i="89"/>
  <c r="O34" i="89"/>
  <c r="G34" i="89"/>
  <c r="O33" i="89"/>
  <c r="O36" i="89" s="1"/>
  <c r="G33" i="89"/>
  <c r="G36" i="89" s="1"/>
  <c r="O29" i="89"/>
  <c r="G29" i="89"/>
  <c r="O28" i="89"/>
  <c r="G28" i="89"/>
  <c r="O27" i="89"/>
  <c r="O30" i="89" s="1"/>
  <c r="G27" i="89"/>
  <c r="G30" i="89" s="1"/>
  <c r="O22" i="89"/>
  <c r="G22" i="89"/>
  <c r="O21" i="89"/>
  <c r="G21" i="89"/>
  <c r="O20" i="89"/>
  <c r="G20" i="89"/>
  <c r="O19" i="89"/>
  <c r="G19" i="89"/>
  <c r="G24" i="89" s="1"/>
  <c r="O15" i="89"/>
  <c r="N15" i="89"/>
  <c r="L15" i="89"/>
  <c r="K15" i="89"/>
  <c r="G15" i="89"/>
  <c r="O14" i="89"/>
  <c r="L14" i="89"/>
  <c r="K14" i="89"/>
  <c r="G14" i="89"/>
  <c r="O13" i="89"/>
  <c r="L13" i="89"/>
  <c r="K13" i="89"/>
  <c r="G13" i="89"/>
  <c r="G16" i="89" s="1"/>
  <c r="O9" i="89"/>
  <c r="G9" i="89"/>
  <c r="O8" i="89"/>
  <c r="G8" i="89"/>
  <c r="G10" i="89" s="1"/>
  <c r="O7" i="89"/>
  <c r="O10" i="89" s="1"/>
  <c r="G7" i="89"/>
  <c r="M12" i="62"/>
  <c r="O35" i="87"/>
  <c r="G35" i="87"/>
  <c r="O34" i="87"/>
  <c r="G34" i="87"/>
  <c r="G36" i="87" s="1"/>
  <c r="O33" i="87"/>
  <c r="O36" i="87" s="1"/>
  <c r="G33" i="87"/>
  <c r="O29" i="87"/>
  <c r="G29" i="87"/>
  <c r="O28" i="87"/>
  <c r="G28" i="87"/>
  <c r="G30" i="87" s="1"/>
  <c r="O27" i="87"/>
  <c r="O30" i="87" s="1"/>
  <c r="G27" i="87"/>
  <c r="O22" i="87"/>
  <c r="G22" i="87"/>
  <c r="O21" i="87"/>
  <c r="G21" i="87"/>
  <c r="O20" i="87"/>
  <c r="G20" i="87"/>
  <c r="G19" i="87"/>
  <c r="G24" i="87" s="1"/>
  <c r="O15" i="87"/>
  <c r="N15" i="87"/>
  <c r="L15" i="87"/>
  <c r="K15" i="87"/>
  <c r="G15" i="87"/>
  <c r="O14" i="87"/>
  <c r="N14" i="87"/>
  <c r="L14" i="87"/>
  <c r="G14" i="87"/>
  <c r="O13" i="87"/>
  <c r="L13" i="87"/>
  <c r="K13" i="87"/>
  <c r="G13" i="87"/>
  <c r="G16" i="87" s="1"/>
  <c r="O9" i="87"/>
  <c r="G9" i="87"/>
  <c r="O8" i="87"/>
  <c r="O10" i="87" s="1"/>
  <c r="G8" i="87"/>
  <c r="G10" i="87" s="1"/>
  <c r="O7" i="87"/>
  <c r="G7" i="87"/>
  <c r="O16" i="89" l="1"/>
  <c r="O24" i="89"/>
  <c r="G38" i="89"/>
  <c r="O24" i="87"/>
  <c r="O16" i="87"/>
  <c r="O38" i="87" s="1"/>
  <c r="O39" i="87" s="1"/>
  <c r="G38" i="87"/>
  <c r="O38" i="89" l="1"/>
  <c r="O39" i="89" s="1"/>
  <c r="G40" i="89"/>
  <c r="G39" i="89"/>
  <c r="F4" i="89"/>
  <c r="O40" i="87"/>
  <c r="N4" i="87"/>
  <c r="F4" i="87"/>
  <c r="G39" i="87"/>
  <c r="G40" i="87" s="1"/>
  <c r="N4" i="89" l="1"/>
  <c r="O40" i="89"/>
  <c r="O14" i="80"/>
  <c r="J4" i="81"/>
  <c r="K14" i="85"/>
  <c r="O35" i="85"/>
  <c r="G35" i="85"/>
  <c r="O34" i="85"/>
  <c r="O36" i="85" s="1"/>
  <c r="G34" i="85"/>
  <c r="G36" i="85" s="1"/>
  <c r="O33" i="85"/>
  <c r="G33" i="85"/>
  <c r="O29" i="85"/>
  <c r="G29" i="85"/>
  <c r="O28" i="85"/>
  <c r="O30" i="85" s="1"/>
  <c r="G28" i="85"/>
  <c r="G30" i="85" s="1"/>
  <c r="O27" i="85"/>
  <c r="G27" i="85"/>
  <c r="O22" i="85"/>
  <c r="G22" i="85"/>
  <c r="O21" i="85"/>
  <c r="G21" i="85"/>
  <c r="O20" i="85"/>
  <c r="G20" i="85"/>
  <c r="O19" i="85"/>
  <c r="G19" i="85"/>
  <c r="G24" i="85" s="1"/>
  <c r="O15" i="85"/>
  <c r="N15" i="85"/>
  <c r="L15" i="85"/>
  <c r="K15" i="85"/>
  <c r="G15" i="85"/>
  <c r="O14" i="85"/>
  <c r="L14" i="85"/>
  <c r="G14" i="85"/>
  <c r="O13" i="85"/>
  <c r="L13" i="85"/>
  <c r="G13" i="85"/>
  <c r="G16" i="85" s="1"/>
  <c r="O9" i="85"/>
  <c r="G9" i="85"/>
  <c r="O8" i="85"/>
  <c r="G8" i="85"/>
  <c r="G10" i="85" s="1"/>
  <c r="O7" i="85"/>
  <c r="O10" i="85" s="1"/>
  <c r="G7" i="85"/>
  <c r="O24" i="85" l="1"/>
  <c r="O16" i="85"/>
  <c r="G38" i="85"/>
  <c r="O35" i="84"/>
  <c r="G35" i="84"/>
  <c r="O34" i="84"/>
  <c r="G34" i="84"/>
  <c r="G36" i="84" s="1"/>
  <c r="O33" i="84"/>
  <c r="O36" i="84" s="1"/>
  <c r="G33" i="84"/>
  <c r="O29" i="84"/>
  <c r="G29" i="84"/>
  <c r="O28" i="84"/>
  <c r="G28" i="84"/>
  <c r="G30" i="84" s="1"/>
  <c r="O27" i="84"/>
  <c r="O30" i="84" s="1"/>
  <c r="G27" i="84"/>
  <c r="O22" i="84"/>
  <c r="G22" i="84"/>
  <c r="O21" i="84"/>
  <c r="G21" i="84"/>
  <c r="O20" i="84"/>
  <c r="G20" i="84"/>
  <c r="O19" i="84"/>
  <c r="O24" i="84" s="1"/>
  <c r="G19" i="84"/>
  <c r="G24" i="84" s="1"/>
  <c r="O15" i="84"/>
  <c r="N15" i="84"/>
  <c r="L15" i="84"/>
  <c r="K15" i="84"/>
  <c r="G15" i="84"/>
  <c r="O14" i="84"/>
  <c r="L14" i="84"/>
  <c r="K14" i="84"/>
  <c r="G14" i="84"/>
  <c r="O13" i="84"/>
  <c r="L13" i="84"/>
  <c r="K13" i="84"/>
  <c r="G13" i="84"/>
  <c r="G16" i="84" s="1"/>
  <c r="O9" i="84"/>
  <c r="G9" i="84"/>
  <c r="O8" i="84"/>
  <c r="G8" i="84"/>
  <c r="G10" i="84" s="1"/>
  <c r="O7" i="84"/>
  <c r="O10" i="84" s="1"/>
  <c r="G7" i="84"/>
  <c r="M4" i="84"/>
  <c r="L4" i="84"/>
  <c r="J4" i="84"/>
  <c r="O35" i="83"/>
  <c r="G35" i="83"/>
  <c r="O34" i="83"/>
  <c r="G34" i="83"/>
  <c r="O33" i="83"/>
  <c r="O36" i="83" s="1"/>
  <c r="G33" i="83"/>
  <c r="G36" i="83" s="1"/>
  <c r="O29" i="83"/>
  <c r="G29" i="83"/>
  <c r="O28" i="83"/>
  <c r="G28" i="83"/>
  <c r="O27" i="83"/>
  <c r="O30" i="83" s="1"/>
  <c r="G27" i="83"/>
  <c r="G30" i="83" s="1"/>
  <c r="O22" i="83"/>
  <c r="G22" i="83"/>
  <c r="O21" i="83"/>
  <c r="G21" i="83"/>
  <c r="O20" i="83"/>
  <c r="G20" i="83"/>
  <c r="O19" i="83"/>
  <c r="M19" i="83"/>
  <c r="G19" i="83"/>
  <c r="G24" i="83" s="1"/>
  <c r="G16" i="83"/>
  <c r="O15" i="83"/>
  <c r="N15" i="83"/>
  <c r="L15" i="83"/>
  <c r="K15" i="83"/>
  <c r="G15" i="83"/>
  <c r="O14" i="83"/>
  <c r="G14" i="83"/>
  <c r="O13" i="83"/>
  <c r="G13" i="83"/>
  <c r="O9" i="83"/>
  <c r="G9" i="83"/>
  <c r="O8" i="83"/>
  <c r="G8" i="83"/>
  <c r="O7" i="83"/>
  <c r="O10" i="83" s="1"/>
  <c r="G7" i="83"/>
  <c r="G10" i="83" s="1"/>
  <c r="G38" i="83" s="1"/>
  <c r="O38" i="85" l="1"/>
  <c r="O39" i="85" s="1"/>
  <c r="O40" i="85" s="1"/>
  <c r="O16" i="83"/>
  <c r="O24" i="83"/>
  <c r="G39" i="85"/>
  <c r="G40" i="85" s="1"/>
  <c r="F4" i="85"/>
  <c r="O16" i="84"/>
  <c r="O38" i="84" s="1"/>
  <c r="O39" i="84" s="1"/>
  <c r="G38" i="84"/>
  <c r="F4" i="83"/>
  <c r="G39" i="83"/>
  <c r="G40" i="83" s="1"/>
  <c r="N4" i="85" l="1"/>
  <c r="O38" i="83"/>
  <c r="O39" i="83" s="1"/>
  <c r="O40" i="83" s="1"/>
  <c r="F4" i="84"/>
  <c r="G39" i="84"/>
  <c r="G40" i="84"/>
  <c r="O40" i="84"/>
  <c r="N4" i="84"/>
  <c r="O35" i="82"/>
  <c r="G35" i="82"/>
  <c r="O34" i="82"/>
  <c r="O36" i="82" s="1"/>
  <c r="G34" i="82"/>
  <c r="G36" i="82" s="1"/>
  <c r="O33" i="82"/>
  <c r="G33" i="82"/>
  <c r="O29" i="82"/>
  <c r="G29" i="82"/>
  <c r="O28" i="82"/>
  <c r="O30" i="82" s="1"/>
  <c r="G28" i="82"/>
  <c r="G30" i="82" s="1"/>
  <c r="O27" i="82"/>
  <c r="G27" i="82"/>
  <c r="O22" i="82"/>
  <c r="G22" i="82"/>
  <c r="O21" i="82"/>
  <c r="G21" i="82"/>
  <c r="O20" i="82"/>
  <c r="G20" i="82"/>
  <c r="O19" i="82"/>
  <c r="O24" i="82" s="1"/>
  <c r="G19" i="82"/>
  <c r="G24" i="82" s="1"/>
  <c r="O15" i="82"/>
  <c r="N15" i="82"/>
  <c r="L15" i="82"/>
  <c r="K15" i="82"/>
  <c r="G15" i="82"/>
  <c r="O14" i="82"/>
  <c r="L14" i="82"/>
  <c r="K14" i="82"/>
  <c r="G14" i="82"/>
  <c r="O13" i="82"/>
  <c r="L13" i="82"/>
  <c r="K13" i="82"/>
  <c r="G13" i="82"/>
  <c r="G16" i="82" s="1"/>
  <c r="O9" i="82"/>
  <c r="G9" i="82"/>
  <c r="O8" i="82"/>
  <c r="O10" i="82" s="1"/>
  <c r="G8" i="82"/>
  <c r="O7" i="82"/>
  <c r="G7" i="82"/>
  <c r="G10" i="82" s="1"/>
  <c r="N4" i="83" l="1"/>
  <c r="O16" i="82"/>
  <c r="O38" i="82" s="1"/>
  <c r="O39" i="82" s="1"/>
  <c r="G38" i="82"/>
  <c r="O35" i="81"/>
  <c r="G35" i="81"/>
  <c r="O34" i="81"/>
  <c r="G34" i="81"/>
  <c r="G36" i="81" s="1"/>
  <c r="O33" i="81"/>
  <c r="O36" i="81" s="1"/>
  <c r="G33" i="81"/>
  <c r="O29" i="81"/>
  <c r="G29" i="81"/>
  <c r="O28" i="81"/>
  <c r="G28" i="81"/>
  <c r="G30" i="81" s="1"/>
  <c r="O27" i="81"/>
  <c r="O30" i="81" s="1"/>
  <c r="G27" i="81"/>
  <c r="O22" i="81"/>
  <c r="G22" i="81"/>
  <c r="O21" i="81"/>
  <c r="G21" i="81"/>
  <c r="O20" i="81"/>
  <c r="G20" i="81"/>
  <c r="O19" i="81"/>
  <c r="G19" i="81"/>
  <c r="G24" i="81" s="1"/>
  <c r="O15" i="81"/>
  <c r="N15" i="81"/>
  <c r="L15" i="81"/>
  <c r="K15" i="81"/>
  <c r="G15" i="81"/>
  <c r="O14" i="81"/>
  <c r="N14" i="81"/>
  <c r="L14" i="81"/>
  <c r="K14" i="81"/>
  <c r="G14" i="81"/>
  <c r="O13" i="81"/>
  <c r="L13" i="81"/>
  <c r="G13" i="81"/>
  <c r="G16" i="81" s="1"/>
  <c r="O9" i="81"/>
  <c r="G9" i="81"/>
  <c r="O8" i="81"/>
  <c r="G8" i="81"/>
  <c r="G10" i="81" s="1"/>
  <c r="G38" i="81" s="1"/>
  <c r="O7" i="81"/>
  <c r="O10" i="81" s="1"/>
  <c r="G7" i="81"/>
  <c r="M4" i="81"/>
  <c r="L4" i="81"/>
  <c r="N4" i="82" l="1"/>
  <c r="O40" i="82"/>
  <c r="F4" i="82"/>
  <c r="G39" i="82"/>
  <c r="G40" i="82"/>
  <c r="O16" i="81"/>
  <c r="O24" i="81"/>
  <c r="G39" i="81"/>
  <c r="G40" i="81" s="1"/>
  <c r="F4" i="81"/>
  <c r="O38" i="81" l="1"/>
  <c r="N4" i="81" s="1"/>
  <c r="O39" i="81" l="1"/>
  <c r="O40" i="81" s="1"/>
  <c r="J235" i="3"/>
  <c r="J225" i="3"/>
  <c r="I136" i="3"/>
  <c r="I115" i="3"/>
  <c r="I116" i="3"/>
  <c r="I117" i="3"/>
  <c r="I118" i="3"/>
  <c r="I119" i="3"/>
  <c r="I120" i="3"/>
  <c r="I121" i="3"/>
  <c r="I123" i="3"/>
  <c r="I124" i="3"/>
  <c r="I125" i="3"/>
  <c r="I114" i="3"/>
  <c r="I99" i="3"/>
  <c r="I100" i="3"/>
  <c r="I101" i="3"/>
  <c r="I102" i="3"/>
  <c r="I103" i="3"/>
  <c r="I104" i="3"/>
  <c r="I105" i="3"/>
  <c r="I106" i="3"/>
  <c r="I107" i="3"/>
  <c r="I108" i="3"/>
  <c r="I109" i="3"/>
  <c r="I110" i="3"/>
  <c r="I98" i="3"/>
  <c r="I74" i="3"/>
  <c r="I66" i="3"/>
  <c r="I67" i="3"/>
  <c r="I68" i="3"/>
  <c r="I69" i="3"/>
  <c r="I70" i="3"/>
  <c r="I71" i="3"/>
  <c r="I72" i="3"/>
  <c r="I65" i="3"/>
  <c r="I63" i="3"/>
  <c r="I41" i="3"/>
  <c r="I42" i="3"/>
  <c r="I43" i="3"/>
  <c r="I44" i="3"/>
  <c r="I45" i="3"/>
  <c r="I46" i="3"/>
  <c r="I47" i="3"/>
  <c r="I48" i="3"/>
  <c r="I49" i="3"/>
  <c r="I50" i="3"/>
  <c r="I51" i="3"/>
  <c r="I52" i="3"/>
  <c r="I53" i="3"/>
  <c r="I54" i="3"/>
  <c r="I55" i="3"/>
  <c r="I56" i="3"/>
  <c r="I57" i="3"/>
  <c r="I58" i="3"/>
  <c r="I59" i="3"/>
  <c r="I60" i="3"/>
  <c r="I61" i="3"/>
  <c r="I62" i="3"/>
  <c r="I40" i="3"/>
  <c r="I32" i="3"/>
  <c r="I33" i="3"/>
  <c r="I34" i="3"/>
  <c r="I35" i="3"/>
  <c r="I36" i="3"/>
  <c r="I37" i="3"/>
  <c r="I38" i="3"/>
  <c r="I31" i="3"/>
  <c r="I26" i="3"/>
  <c r="I27" i="3"/>
  <c r="I28" i="3"/>
  <c r="I29" i="3"/>
  <c r="I25" i="3"/>
  <c r="I23" i="3"/>
  <c r="I22" i="3"/>
  <c r="I10" i="3"/>
  <c r="I12" i="3"/>
  <c r="I13" i="3"/>
  <c r="I14" i="3"/>
  <c r="I15" i="3"/>
  <c r="J260" i="3"/>
  <c r="J258" i="3" s="1"/>
  <c r="J256" i="3"/>
  <c r="J257" i="3"/>
  <c r="J255" i="3"/>
  <c r="J250" i="3"/>
  <c r="J251" i="3"/>
  <c r="J252" i="3"/>
  <c r="J253" i="3"/>
  <c r="J249" i="3"/>
  <c r="J244" i="3"/>
  <c r="J245" i="3"/>
  <c r="J246" i="3"/>
  <c r="J247" i="3"/>
  <c r="J243" i="3"/>
  <c r="J241" i="3"/>
  <c r="J236" i="3"/>
  <c r="J234" i="3"/>
  <c r="J229" i="3"/>
  <c r="J228" i="3"/>
  <c r="J227" i="3" s="1"/>
  <c r="J222" i="3"/>
  <c r="J220" i="3"/>
  <c r="J219" i="3"/>
  <c r="J215" i="3"/>
  <c r="J214" i="3" s="1"/>
  <c r="J213"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177" i="3"/>
  <c r="J173" i="3"/>
  <c r="J174" i="3"/>
  <c r="J175" i="3"/>
  <c r="J172" i="3"/>
  <c r="J165" i="3"/>
  <c r="J166" i="3"/>
  <c r="J167" i="3"/>
  <c r="J168" i="3"/>
  <c r="J169" i="3"/>
  <c r="J170" i="3"/>
  <c r="J164" i="3"/>
  <c r="J161" i="3"/>
  <c r="J160" i="3"/>
  <c r="J137" i="3"/>
  <c r="J138" i="3"/>
  <c r="J140" i="3"/>
  <c r="J141" i="3"/>
  <c r="J142" i="3"/>
  <c r="J143" i="3"/>
  <c r="J144" i="3"/>
  <c r="J145" i="3"/>
  <c r="J146" i="3"/>
  <c r="J147" i="3"/>
  <c r="J148" i="3"/>
  <c r="J149" i="3"/>
  <c r="J150" i="3"/>
  <c r="J151" i="3"/>
  <c r="J152" i="3"/>
  <c r="J153" i="3"/>
  <c r="J154" i="3"/>
  <c r="J155" i="3"/>
  <c r="J156" i="3"/>
  <c r="J157" i="3"/>
  <c r="J136" i="3"/>
  <c r="J115" i="3"/>
  <c r="J116" i="3"/>
  <c r="J117" i="3"/>
  <c r="J118" i="3"/>
  <c r="J119" i="3"/>
  <c r="J120" i="3"/>
  <c r="J121" i="3"/>
  <c r="J123" i="3"/>
  <c r="J124" i="3"/>
  <c r="J125" i="3"/>
  <c r="J114" i="3"/>
  <c r="J99" i="3"/>
  <c r="J100" i="3"/>
  <c r="J102" i="3"/>
  <c r="J103" i="3"/>
  <c r="J104" i="3"/>
  <c r="J105" i="3"/>
  <c r="J106" i="3"/>
  <c r="J107" i="3"/>
  <c r="J108" i="3"/>
  <c r="J109" i="3"/>
  <c r="J110" i="3"/>
  <c r="J98" i="3"/>
  <c r="J74" i="3"/>
  <c r="J73" i="3" s="1"/>
  <c r="J66" i="3"/>
  <c r="J67" i="3"/>
  <c r="J68" i="3"/>
  <c r="J69" i="3"/>
  <c r="J70" i="3"/>
  <c r="J71" i="3"/>
  <c r="J72" i="3"/>
  <c r="J65" i="3"/>
  <c r="J41" i="3"/>
  <c r="J42" i="3"/>
  <c r="J43" i="3"/>
  <c r="J44" i="3"/>
  <c r="J45" i="3"/>
  <c r="J46" i="3"/>
  <c r="J47" i="3"/>
  <c r="J48" i="3"/>
  <c r="J49" i="3"/>
  <c r="J50" i="3"/>
  <c r="J51" i="3"/>
  <c r="J52" i="3"/>
  <c r="J53" i="3"/>
  <c r="J54" i="3"/>
  <c r="J55" i="3"/>
  <c r="J56" i="3"/>
  <c r="J57" i="3"/>
  <c r="J58" i="3"/>
  <c r="J59" i="3"/>
  <c r="J60" i="3"/>
  <c r="J61" i="3"/>
  <c r="J62" i="3"/>
  <c r="J63" i="3"/>
  <c r="J40" i="3"/>
  <c r="J32" i="3"/>
  <c r="J33" i="3"/>
  <c r="J34" i="3"/>
  <c r="J35" i="3"/>
  <c r="J36" i="3"/>
  <c r="J37" i="3"/>
  <c r="J38" i="3"/>
  <c r="J31" i="3"/>
  <c r="J26" i="3"/>
  <c r="J27" i="3"/>
  <c r="J28" i="3"/>
  <c r="J29" i="3"/>
  <c r="J25" i="3"/>
  <c r="J23" i="3"/>
  <c r="J22" i="3"/>
  <c r="J21" i="3" s="1"/>
  <c r="J10" i="3"/>
  <c r="J11" i="3"/>
  <c r="J12" i="3"/>
  <c r="J13" i="3"/>
  <c r="J14" i="3"/>
  <c r="J15" i="3"/>
  <c r="B18" i="54"/>
  <c r="O35" i="80"/>
  <c r="G35" i="80"/>
  <c r="O34" i="80"/>
  <c r="G34" i="80"/>
  <c r="G36" i="80" s="1"/>
  <c r="O33" i="80"/>
  <c r="O36" i="80" s="1"/>
  <c r="G33" i="80"/>
  <c r="O29" i="80"/>
  <c r="G29" i="80"/>
  <c r="O28" i="80"/>
  <c r="G28" i="80"/>
  <c r="G30" i="80" s="1"/>
  <c r="O27" i="80"/>
  <c r="O30" i="80" s="1"/>
  <c r="G27" i="80"/>
  <c r="O22" i="80"/>
  <c r="G22" i="80"/>
  <c r="O21" i="80"/>
  <c r="G21" i="80"/>
  <c r="O20" i="80"/>
  <c r="G20" i="80"/>
  <c r="O19" i="80"/>
  <c r="O24" i="80" s="1"/>
  <c r="G19" i="80"/>
  <c r="G24" i="80" s="1"/>
  <c r="G15" i="80"/>
  <c r="G14" i="80"/>
  <c r="O13" i="80"/>
  <c r="L13" i="80"/>
  <c r="K13" i="80"/>
  <c r="G13" i="80"/>
  <c r="G16" i="80" s="1"/>
  <c r="O9" i="80"/>
  <c r="G9" i="80"/>
  <c r="O8" i="80"/>
  <c r="G8" i="80"/>
  <c r="G10" i="80" s="1"/>
  <c r="O7" i="80"/>
  <c r="O10" i="80" s="1"/>
  <c r="G7" i="80"/>
  <c r="M4" i="80"/>
  <c r="L4" i="80"/>
  <c r="G38" i="79"/>
  <c r="O37" i="79"/>
  <c r="G37" i="79"/>
  <c r="O36" i="79"/>
  <c r="G36" i="79"/>
  <c r="O35" i="79"/>
  <c r="O38" i="79" s="1"/>
  <c r="G35" i="79"/>
  <c r="O31" i="79"/>
  <c r="G31" i="79"/>
  <c r="O30" i="79"/>
  <c r="G30" i="79"/>
  <c r="G32" i="79" s="1"/>
  <c r="O29" i="79"/>
  <c r="G29" i="79"/>
  <c r="O25" i="79"/>
  <c r="G25" i="79"/>
  <c r="O24" i="79"/>
  <c r="G24" i="79"/>
  <c r="G26" i="79" s="1"/>
  <c r="O23" i="79"/>
  <c r="O22" i="79"/>
  <c r="G22" i="79"/>
  <c r="O21" i="79"/>
  <c r="G21" i="79"/>
  <c r="O20" i="79"/>
  <c r="G20" i="79"/>
  <c r="O19" i="79"/>
  <c r="O26" i="79" s="1"/>
  <c r="G19" i="79"/>
  <c r="O15" i="79"/>
  <c r="N15" i="79"/>
  <c r="L15" i="79"/>
  <c r="K15" i="79"/>
  <c r="G15" i="79"/>
  <c r="O14" i="79"/>
  <c r="G14" i="79"/>
  <c r="O13" i="79"/>
  <c r="G13" i="79"/>
  <c r="G16" i="79" s="1"/>
  <c r="O9" i="79"/>
  <c r="G9" i="79"/>
  <c r="O8" i="79"/>
  <c r="G8" i="79"/>
  <c r="O7" i="79"/>
  <c r="O10" i="79" s="1"/>
  <c r="G7" i="79"/>
  <c r="G10" i="79" s="1"/>
  <c r="G40" i="79" s="1"/>
  <c r="M4" i="79"/>
  <c r="L4" i="79"/>
  <c r="O35" i="78"/>
  <c r="G35" i="78"/>
  <c r="O34" i="78"/>
  <c r="G34" i="78"/>
  <c r="O33" i="78"/>
  <c r="O36" i="78" s="1"/>
  <c r="G33" i="78"/>
  <c r="G36" i="78" s="1"/>
  <c r="O29" i="78"/>
  <c r="G29" i="78"/>
  <c r="O28" i="78"/>
  <c r="O30" i="78" s="1"/>
  <c r="G28" i="78"/>
  <c r="O27" i="78"/>
  <c r="G27" i="78"/>
  <c r="G30" i="78" s="1"/>
  <c r="O22" i="78"/>
  <c r="G22" i="78"/>
  <c r="O21" i="78"/>
  <c r="G21" i="78"/>
  <c r="O20" i="78"/>
  <c r="G20" i="78"/>
  <c r="O19" i="78"/>
  <c r="O24" i="78" s="1"/>
  <c r="G19" i="78"/>
  <c r="G24" i="78" s="1"/>
  <c r="G16" i="78"/>
  <c r="O15" i="78"/>
  <c r="N15" i="78"/>
  <c r="L15" i="78"/>
  <c r="K15" i="78"/>
  <c r="G15" i="78"/>
  <c r="O14" i="78"/>
  <c r="L14" i="78"/>
  <c r="K14" i="78"/>
  <c r="G14" i="78"/>
  <c r="O13" i="78"/>
  <c r="L13" i="78"/>
  <c r="K13" i="78"/>
  <c r="G13" i="78"/>
  <c r="O9" i="78"/>
  <c r="G9" i="78"/>
  <c r="O8" i="78"/>
  <c r="O10" i="78" s="1"/>
  <c r="G8" i="78"/>
  <c r="G10" i="78" s="1"/>
  <c r="O7" i="78"/>
  <c r="G7" i="78"/>
  <c r="M4" i="78"/>
  <c r="L4" i="78"/>
  <c r="J4" i="78"/>
  <c r="O17" i="77"/>
  <c r="O16" i="77"/>
  <c r="N7" i="77"/>
  <c r="M7" i="77"/>
  <c r="K7" i="77"/>
  <c r="J7" i="77"/>
  <c r="J64" i="3" l="1"/>
  <c r="J24" i="3"/>
  <c r="J248" i="3"/>
  <c r="J162" i="3"/>
  <c r="J254" i="3"/>
  <c r="J176" i="3"/>
  <c r="J242" i="3"/>
  <c r="O32" i="79"/>
  <c r="C16" i="54"/>
  <c r="O16" i="79"/>
  <c r="O16" i="80"/>
  <c r="O38" i="80" s="1"/>
  <c r="O16" i="78"/>
  <c r="O38" i="78" s="1"/>
  <c r="O39" i="78" s="1"/>
  <c r="G38" i="80"/>
  <c r="F4" i="79"/>
  <c r="G41" i="79"/>
  <c r="G42" i="79" s="1"/>
  <c r="G38" i="78"/>
  <c r="O40" i="79" l="1"/>
  <c r="O41" i="79" s="1"/>
  <c r="O39" i="80"/>
  <c r="O40" i="80" s="1"/>
  <c r="N4" i="80"/>
  <c r="G39" i="80"/>
  <c r="G40" i="80" s="1"/>
  <c r="F4" i="80"/>
  <c r="O40" i="78"/>
  <c r="N4" i="78"/>
  <c r="F4" i="78"/>
  <c r="G39" i="78"/>
  <c r="G40" i="78" s="1"/>
  <c r="O42" i="79" l="1"/>
  <c r="N4" i="79"/>
  <c r="O35" i="70" l="1"/>
  <c r="G35" i="70"/>
  <c r="O34" i="70"/>
  <c r="G34" i="70"/>
  <c r="O33" i="70"/>
  <c r="O36" i="70" s="1"/>
  <c r="G33" i="70"/>
  <c r="G36" i="70" s="1"/>
  <c r="O29" i="70"/>
  <c r="G29" i="70"/>
  <c r="O28" i="70"/>
  <c r="G28" i="70"/>
  <c r="O27" i="70"/>
  <c r="O30" i="70" s="1"/>
  <c r="G27" i="70"/>
  <c r="G30" i="70" s="1"/>
  <c r="O22" i="70"/>
  <c r="G22" i="70"/>
  <c r="O21" i="70"/>
  <c r="G21" i="70"/>
  <c r="O20" i="70"/>
  <c r="G20" i="70"/>
  <c r="O19" i="70"/>
  <c r="G19" i="70"/>
  <c r="G24" i="70" s="1"/>
  <c r="O15" i="70"/>
  <c r="N15" i="70"/>
  <c r="L15" i="70"/>
  <c r="K15" i="70"/>
  <c r="G15" i="70"/>
  <c r="O14" i="70"/>
  <c r="N14" i="70"/>
  <c r="L14" i="70"/>
  <c r="K14" i="70"/>
  <c r="G14" i="70"/>
  <c r="O13" i="70"/>
  <c r="L13" i="70"/>
  <c r="K13" i="70"/>
  <c r="G13" i="70"/>
  <c r="G16" i="70" s="1"/>
  <c r="O9" i="70"/>
  <c r="G9" i="70"/>
  <c r="O8" i="70"/>
  <c r="G8" i="70"/>
  <c r="G10" i="70" s="1"/>
  <c r="G38" i="70" s="1"/>
  <c r="O7" i="70"/>
  <c r="O10" i="70" s="1"/>
  <c r="G7" i="70"/>
  <c r="M4" i="70"/>
  <c r="L4" i="70"/>
  <c r="K4" i="70"/>
  <c r="J4" i="70"/>
  <c r="O36" i="68"/>
  <c r="G36" i="68"/>
  <c r="O35" i="68"/>
  <c r="G35" i="68"/>
  <c r="O34" i="68"/>
  <c r="G34" i="68"/>
  <c r="O33" i="68"/>
  <c r="G33" i="68"/>
  <c r="O30" i="68"/>
  <c r="G30" i="68"/>
  <c r="O29" i="68"/>
  <c r="G29" i="68"/>
  <c r="O28" i="68"/>
  <c r="G28" i="68"/>
  <c r="O27" i="68"/>
  <c r="G27" i="68"/>
  <c r="O24" i="68"/>
  <c r="G24" i="68"/>
  <c r="O22" i="68"/>
  <c r="G22" i="68"/>
  <c r="O21" i="68"/>
  <c r="G21" i="68"/>
  <c r="O20" i="68"/>
  <c r="G20" i="68"/>
  <c r="O19" i="68"/>
  <c r="G19" i="68"/>
  <c r="G16" i="68"/>
  <c r="G38" i="68" s="1"/>
  <c r="O15" i="68"/>
  <c r="N15" i="68"/>
  <c r="L15" i="68"/>
  <c r="K15" i="68"/>
  <c r="G15" i="68"/>
  <c r="O14" i="68"/>
  <c r="G14" i="68"/>
  <c r="O13" i="68"/>
  <c r="L13" i="68"/>
  <c r="K13" i="68"/>
  <c r="G13" i="68"/>
  <c r="O10" i="68"/>
  <c r="G10" i="68"/>
  <c r="O9" i="68"/>
  <c r="G9" i="68"/>
  <c r="O8" i="68"/>
  <c r="G8" i="68"/>
  <c r="O7" i="68"/>
  <c r="G7" i="68"/>
  <c r="O35" i="67"/>
  <c r="G35" i="67"/>
  <c r="O34" i="67"/>
  <c r="G34" i="67"/>
  <c r="G36" i="67" s="1"/>
  <c r="O33" i="67"/>
  <c r="O36" i="67" s="1"/>
  <c r="G33" i="67"/>
  <c r="O29" i="67"/>
  <c r="G29" i="67"/>
  <c r="O28" i="67"/>
  <c r="G28" i="67"/>
  <c r="G30" i="67" s="1"/>
  <c r="O27" i="67"/>
  <c r="O30" i="67" s="1"/>
  <c r="G27" i="67"/>
  <c r="O22" i="67"/>
  <c r="G22" i="67"/>
  <c r="O21" i="67"/>
  <c r="G21" i="67"/>
  <c r="O20" i="67"/>
  <c r="G20" i="67"/>
  <c r="O19" i="67"/>
  <c r="O24" i="67" s="1"/>
  <c r="G19" i="67"/>
  <c r="G24" i="67" s="1"/>
  <c r="O15" i="67"/>
  <c r="N15" i="67"/>
  <c r="L15" i="67"/>
  <c r="K15" i="67"/>
  <c r="G15" i="67"/>
  <c r="O14" i="67"/>
  <c r="L14" i="67"/>
  <c r="K14" i="67"/>
  <c r="G14" i="67"/>
  <c r="O13" i="67"/>
  <c r="L13" i="67"/>
  <c r="K13" i="67"/>
  <c r="G13" i="67"/>
  <c r="G16" i="67" s="1"/>
  <c r="O9" i="67"/>
  <c r="G9" i="67"/>
  <c r="O8" i="67"/>
  <c r="G8" i="67"/>
  <c r="G10" i="67" s="1"/>
  <c r="O7" i="67"/>
  <c r="O10" i="67" s="1"/>
  <c r="G7" i="67"/>
  <c r="L4" i="67"/>
  <c r="K4" i="67"/>
  <c r="J4" i="67"/>
  <c r="O35" i="65"/>
  <c r="G35" i="65"/>
  <c r="O34" i="65"/>
  <c r="G34" i="65"/>
  <c r="G36" i="65" s="1"/>
  <c r="O33" i="65"/>
  <c r="O36" i="65" s="1"/>
  <c r="G33" i="65"/>
  <c r="O29" i="65"/>
  <c r="G29" i="65"/>
  <c r="O28" i="65"/>
  <c r="G28" i="65"/>
  <c r="G30" i="65" s="1"/>
  <c r="O27" i="65"/>
  <c r="O30" i="65" s="1"/>
  <c r="G27" i="65"/>
  <c r="O22" i="65"/>
  <c r="G22" i="65"/>
  <c r="O21" i="65"/>
  <c r="G21" i="65"/>
  <c r="O20" i="65"/>
  <c r="G20" i="65"/>
  <c r="O19" i="65"/>
  <c r="O24" i="65" s="1"/>
  <c r="G19" i="65"/>
  <c r="G24" i="65" s="1"/>
  <c r="O15" i="65"/>
  <c r="G15" i="65"/>
  <c r="O14" i="65"/>
  <c r="G14" i="65"/>
  <c r="O13" i="65"/>
  <c r="L13" i="65"/>
  <c r="G13" i="65"/>
  <c r="G16" i="65" s="1"/>
  <c r="O9" i="65"/>
  <c r="G9" i="65"/>
  <c r="O8" i="65"/>
  <c r="G8" i="65"/>
  <c r="O7" i="65"/>
  <c r="O10" i="65" s="1"/>
  <c r="G7" i="65"/>
  <c r="G10" i="65" s="1"/>
  <c r="M4" i="65"/>
  <c r="L4" i="65"/>
  <c r="K4" i="65"/>
  <c r="J4" i="65"/>
  <c r="O35" i="63"/>
  <c r="G35" i="63"/>
  <c r="O34" i="63"/>
  <c r="G34" i="63"/>
  <c r="G36" i="63" s="1"/>
  <c r="O33" i="63"/>
  <c r="O36" i="63" s="1"/>
  <c r="G33" i="63"/>
  <c r="O29" i="63"/>
  <c r="G29" i="63"/>
  <c r="O28" i="63"/>
  <c r="G28" i="63"/>
  <c r="G30" i="63" s="1"/>
  <c r="O27" i="63"/>
  <c r="O30" i="63" s="1"/>
  <c r="G27" i="63"/>
  <c r="O22" i="63"/>
  <c r="G22" i="63"/>
  <c r="O21" i="63"/>
  <c r="G21" i="63"/>
  <c r="O20" i="63"/>
  <c r="G20" i="63"/>
  <c r="O19" i="63"/>
  <c r="O24" i="63" s="1"/>
  <c r="G19" i="63"/>
  <c r="G24" i="63" s="1"/>
  <c r="O15" i="63"/>
  <c r="N15" i="63"/>
  <c r="L15" i="63"/>
  <c r="K15" i="63"/>
  <c r="G15" i="63"/>
  <c r="O14" i="63"/>
  <c r="L14" i="63"/>
  <c r="K14" i="63"/>
  <c r="G14" i="63"/>
  <c r="O13" i="63"/>
  <c r="L13" i="63"/>
  <c r="K13" i="63"/>
  <c r="G13" i="63"/>
  <c r="G16" i="63" s="1"/>
  <c r="O9" i="63"/>
  <c r="G9" i="63"/>
  <c r="O8" i="63"/>
  <c r="G8" i="63"/>
  <c r="G10" i="63" s="1"/>
  <c r="O7" i="63"/>
  <c r="O10" i="63" s="1"/>
  <c r="G7" i="63"/>
  <c r="M4" i="63"/>
  <c r="K4" i="63"/>
  <c r="J4" i="63"/>
  <c r="O16" i="65" l="1"/>
  <c r="O38" i="65" s="1"/>
  <c r="N4" i="65" s="1"/>
  <c r="O24" i="70"/>
  <c r="O16" i="67"/>
  <c r="O38" i="67" s="1"/>
  <c r="O16" i="68"/>
  <c r="O38" i="68" s="1"/>
  <c r="O39" i="68" s="1"/>
  <c r="O16" i="70"/>
  <c r="G39" i="70"/>
  <c r="G40" i="70" s="1"/>
  <c r="F4" i="70"/>
  <c r="F4" i="68"/>
  <c r="G39" i="68"/>
  <c r="G40" i="68" s="1"/>
  <c r="G38" i="67"/>
  <c r="O16" i="63"/>
  <c r="O38" i="63" s="1"/>
  <c r="G38" i="65"/>
  <c r="G38" i="63"/>
  <c r="O38" i="70" l="1"/>
  <c r="O39" i="70" s="1"/>
  <c r="O39" i="65"/>
  <c r="O40" i="65" s="1"/>
  <c r="N4" i="67"/>
  <c r="O39" i="67"/>
  <c r="O40" i="67" s="1"/>
  <c r="N4" i="68"/>
  <c r="O40" i="68"/>
  <c r="G39" i="67"/>
  <c r="G40" i="67" s="1"/>
  <c r="F4" i="67"/>
  <c r="F4" i="65"/>
  <c r="G39" i="65"/>
  <c r="G40" i="65" s="1"/>
  <c r="G39" i="63"/>
  <c r="G40" i="63" s="1"/>
  <c r="F4" i="63"/>
  <c r="O39" i="63"/>
  <c r="O40" i="63" s="1"/>
  <c r="N4" i="63"/>
  <c r="O40" i="70" l="1"/>
  <c r="N4" i="70"/>
  <c r="A4" i="56"/>
  <c r="A3" i="56"/>
  <c r="B50" i="56"/>
  <c r="B48" i="56"/>
  <c r="B46" i="56"/>
  <c r="B44" i="56"/>
  <c r="B42" i="56"/>
  <c r="B40" i="56"/>
  <c r="B38" i="56"/>
  <c r="B36" i="56"/>
  <c r="B34" i="56"/>
  <c r="B32" i="56"/>
  <c r="B30" i="56"/>
  <c r="B28" i="56"/>
  <c r="B26" i="56"/>
  <c r="B24" i="56"/>
  <c r="B20" i="56"/>
  <c r="B14" i="56"/>
  <c r="B12" i="56"/>
  <c r="B10" i="56"/>
  <c r="B6" i="56"/>
  <c r="O35" i="55" l="1"/>
  <c r="G35" i="55"/>
  <c r="O34" i="55"/>
  <c r="G34" i="55"/>
  <c r="O33" i="55"/>
  <c r="O36" i="55" s="1"/>
  <c r="G33" i="55"/>
  <c r="O29" i="55"/>
  <c r="G29" i="55"/>
  <c r="O28" i="55"/>
  <c r="G28" i="55"/>
  <c r="G30" i="55" s="1"/>
  <c r="O27" i="55"/>
  <c r="G27" i="55"/>
  <c r="O22" i="55"/>
  <c r="G22" i="55"/>
  <c r="O21" i="55"/>
  <c r="G21" i="55"/>
  <c r="O20" i="55"/>
  <c r="G20" i="55"/>
  <c r="O19" i="55"/>
  <c r="G19" i="55"/>
  <c r="O15" i="55"/>
  <c r="N15" i="55"/>
  <c r="L15" i="55"/>
  <c r="K15" i="55"/>
  <c r="G15" i="55"/>
  <c r="O14" i="55"/>
  <c r="L14" i="55"/>
  <c r="K14" i="55"/>
  <c r="G14" i="55"/>
  <c r="O13" i="55"/>
  <c r="L13" i="55"/>
  <c r="K13" i="55"/>
  <c r="G13" i="55"/>
  <c r="G16" i="55" s="1"/>
  <c r="O9" i="55"/>
  <c r="G9" i="55"/>
  <c r="O8" i="55"/>
  <c r="O10" i="55" s="1"/>
  <c r="G8" i="55"/>
  <c r="O7" i="55"/>
  <c r="G7" i="55"/>
  <c r="G10" i="55" s="1"/>
  <c r="K4" i="55"/>
  <c r="O16" i="55" l="1"/>
  <c r="G24" i="55"/>
  <c r="G38" i="55" s="1"/>
  <c r="G36" i="55"/>
  <c r="O24" i="55"/>
  <c r="O30" i="55"/>
  <c r="O38" i="55" l="1"/>
  <c r="O39" i="55" s="1"/>
  <c r="O40" i="55" s="1"/>
  <c r="G39" i="55"/>
  <c r="G40" i="55" s="1"/>
  <c r="F4" i="55"/>
  <c r="N4" i="55" l="1"/>
  <c r="A5" i="54"/>
  <c r="A4" i="54"/>
  <c r="A3" i="54"/>
  <c r="O37" i="53" l="1"/>
  <c r="G37" i="53"/>
  <c r="O36" i="53"/>
  <c r="O38" i="53" s="1"/>
  <c r="G36" i="53"/>
  <c r="G38" i="53" s="1"/>
  <c r="O35" i="53"/>
  <c r="G35" i="53"/>
  <c r="O31" i="53"/>
  <c r="G31" i="53"/>
  <c r="O30" i="53"/>
  <c r="G30" i="53"/>
  <c r="O29" i="53"/>
  <c r="G29" i="53"/>
  <c r="O23" i="53"/>
  <c r="M22" i="53"/>
  <c r="O22" i="53" s="1"/>
  <c r="L22" i="53"/>
  <c r="K22" i="53"/>
  <c r="G22" i="53"/>
  <c r="O21" i="53"/>
  <c r="L21" i="53"/>
  <c r="K21" i="53"/>
  <c r="G21" i="53"/>
  <c r="O20" i="53"/>
  <c r="L20" i="53"/>
  <c r="K20" i="53"/>
  <c r="G20" i="53"/>
  <c r="O19" i="53"/>
  <c r="G19" i="53"/>
  <c r="G26" i="53" s="1"/>
  <c r="O15" i="53"/>
  <c r="N15" i="53"/>
  <c r="L15" i="53"/>
  <c r="K15" i="53"/>
  <c r="G15" i="53"/>
  <c r="O14" i="53"/>
  <c r="L14" i="53"/>
  <c r="K14" i="53"/>
  <c r="G14" i="53"/>
  <c r="O13" i="53"/>
  <c r="L13" i="53"/>
  <c r="K13" i="53"/>
  <c r="G13" i="53"/>
  <c r="G16" i="53" s="1"/>
  <c r="O9" i="53"/>
  <c r="G9" i="53"/>
  <c r="O8" i="53"/>
  <c r="G8" i="53"/>
  <c r="G10" i="53" s="1"/>
  <c r="O7" i="53"/>
  <c r="G7" i="53"/>
  <c r="O37" i="52"/>
  <c r="G37" i="52"/>
  <c r="O36" i="52"/>
  <c r="G36" i="52"/>
  <c r="O35" i="52"/>
  <c r="O38" i="52" s="1"/>
  <c r="G35" i="52"/>
  <c r="O31" i="52"/>
  <c r="G31" i="52"/>
  <c r="O30" i="52"/>
  <c r="G30" i="52"/>
  <c r="G32" i="52" s="1"/>
  <c r="O29" i="52"/>
  <c r="G29" i="52"/>
  <c r="O23" i="52"/>
  <c r="O22" i="52"/>
  <c r="M22" i="52"/>
  <c r="L22" i="52"/>
  <c r="K22" i="52"/>
  <c r="G22" i="52"/>
  <c r="O21" i="52"/>
  <c r="L21" i="52"/>
  <c r="K21" i="52"/>
  <c r="G21" i="52"/>
  <c r="O20" i="52"/>
  <c r="L20" i="52"/>
  <c r="K20" i="52"/>
  <c r="G20" i="52"/>
  <c r="O19" i="52"/>
  <c r="G19" i="52"/>
  <c r="G26" i="52" s="1"/>
  <c r="O15" i="52"/>
  <c r="N15" i="52"/>
  <c r="L15" i="52"/>
  <c r="K15" i="52"/>
  <c r="G15" i="52"/>
  <c r="O14" i="52"/>
  <c r="L14" i="52"/>
  <c r="K14" i="52"/>
  <c r="G14" i="52"/>
  <c r="O13" i="52"/>
  <c r="L13" i="52"/>
  <c r="K13" i="52"/>
  <c r="G13" i="52"/>
  <c r="G16" i="52" s="1"/>
  <c r="O9" i="52"/>
  <c r="G9" i="52"/>
  <c r="O8" i="52"/>
  <c r="G8" i="52"/>
  <c r="O7" i="52"/>
  <c r="G7" i="52"/>
  <c r="O37" i="51"/>
  <c r="G37" i="51"/>
  <c r="O36" i="51"/>
  <c r="G36" i="51"/>
  <c r="G38" i="51" s="1"/>
  <c r="O35" i="51"/>
  <c r="G35" i="51"/>
  <c r="O31" i="51"/>
  <c r="G31" i="51"/>
  <c r="O30" i="51"/>
  <c r="O32" i="51" s="1"/>
  <c r="G30" i="51"/>
  <c r="O29" i="51"/>
  <c r="G29" i="51"/>
  <c r="O23" i="51"/>
  <c r="M22" i="51"/>
  <c r="O22" i="51" s="1"/>
  <c r="L22" i="51"/>
  <c r="K22" i="51"/>
  <c r="G22" i="51"/>
  <c r="O21" i="51"/>
  <c r="L21" i="51"/>
  <c r="K21" i="51"/>
  <c r="G21" i="51"/>
  <c r="O20" i="51"/>
  <c r="L20" i="51"/>
  <c r="K20" i="51"/>
  <c r="G20" i="51"/>
  <c r="O19" i="51"/>
  <c r="G19" i="51"/>
  <c r="O15" i="51"/>
  <c r="N15" i="51"/>
  <c r="L15" i="51"/>
  <c r="K15" i="51"/>
  <c r="G15" i="51"/>
  <c r="O14" i="51"/>
  <c r="L14" i="51"/>
  <c r="K14" i="51"/>
  <c r="G14" i="51"/>
  <c r="O13" i="51"/>
  <c r="L13" i="51"/>
  <c r="K13" i="51"/>
  <c r="G13" i="51"/>
  <c r="G16" i="51" s="1"/>
  <c r="O9" i="51"/>
  <c r="G9" i="51"/>
  <c r="O8" i="51"/>
  <c r="O10" i="51" s="1"/>
  <c r="G8" i="51"/>
  <c r="G10" i="51" s="1"/>
  <c r="O7" i="51"/>
  <c r="G7" i="51"/>
  <c r="O37" i="50"/>
  <c r="G37" i="50"/>
  <c r="O36" i="50"/>
  <c r="G36" i="50"/>
  <c r="O35" i="50"/>
  <c r="G35" i="50"/>
  <c r="O31" i="50"/>
  <c r="G31" i="50"/>
  <c r="O30" i="50"/>
  <c r="O32" i="50" s="1"/>
  <c r="G30" i="50"/>
  <c r="G32" i="50" s="1"/>
  <c r="O29" i="50"/>
  <c r="G29" i="50"/>
  <c r="O23" i="50"/>
  <c r="M22" i="50"/>
  <c r="O22" i="50" s="1"/>
  <c r="L22" i="50"/>
  <c r="K22" i="50"/>
  <c r="G22" i="50"/>
  <c r="O21" i="50"/>
  <c r="L21" i="50"/>
  <c r="K21" i="50"/>
  <c r="G21" i="50"/>
  <c r="O20" i="50"/>
  <c r="L20" i="50"/>
  <c r="K20" i="50"/>
  <c r="G20" i="50"/>
  <c r="O19" i="50"/>
  <c r="G19" i="50"/>
  <c r="O15" i="50"/>
  <c r="N15" i="50"/>
  <c r="L15" i="50"/>
  <c r="K15" i="50"/>
  <c r="G15" i="50"/>
  <c r="O14" i="50"/>
  <c r="L14" i="50"/>
  <c r="K14" i="50"/>
  <c r="G14" i="50"/>
  <c r="O13" i="50"/>
  <c r="L13" i="50"/>
  <c r="K13" i="50"/>
  <c r="G13" i="50"/>
  <c r="G16" i="50" s="1"/>
  <c r="O9" i="50"/>
  <c r="G9" i="50"/>
  <c r="O8" i="50"/>
  <c r="G8" i="50"/>
  <c r="G10" i="50" s="1"/>
  <c r="O7" i="50"/>
  <c r="G7" i="50"/>
  <c r="O35" i="49"/>
  <c r="G35" i="49"/>
  <c r="O34" i="49"/>
  <c r="O36" i="49" s="1"/>
  <c r="G34" i="49"/>
  <c r="O33" i="49"/>
  <c r="G33" i="49"/>
  <c r="O29" i="49"/>
  <c r="G29" i="49"/>
  <c r="O28" i="49"/>
  <c r="G28" i="49"/>
  <c r="G30" i="49" s="1"/>
  <c r="O27" i="49"/>
  <c r="G27" i="49"/>
  <c r="O22" i="49"/>
  <c r="M22" i="49"/>
  <c r="G22" i="49"/>
  <c r="O21" i="49"/>
  <c r="L21" i="49"/>
  <c r="K21" i="49"/>
  <c r="G21" i="49"/>
  <c r="O20" i="49"/>
  <c r="L20" i="49"/>
  <c r="K20" i="49"/>
  <c r="G20" i="49"/>
  <c r="O19" i="49"/>
  <c r="L19" i="49"/>
  <c r="K19" i="49"/>
  <c r="G19" i="49"/>
  <c r="G24" i="49" s="1"/>
  <c r="O15" i="49"/>
  <c r="N15" i="49"/>
  <c r="L15" i="49"/>
  <c r="K15" i="49"/>
  <c r="G15" i="49"/>
  <c r="O14" i="49"/>
  <c r="L14" i="49"/>
  <c r="K14" i="49"/>
  <c r="G14" i="49"/>
  <c r="O13" i="49"/>
  <c r="L13" i="49"/>
  <c r="K13" i="49"/>
  <c r="G13" i="49"/>
  <c r="G16" i="49" s="1"/>
  <c r="O9" i="49"/>
  <c r="G9" i="49"/>
  <c r="O8" i="49"/>
  <c r="G8" i="49"/>
  <c r="O7" i="49"/>
  <c r="O10" i="49" s="1"/>
  <c r="G7" i="49"/>
  <c r="O37" i="48"/>
  <c r="G37" i="48"/>
  <c r="O36" i="48"/>
  <c r="G36" i="48"/>
  <c r="G38" i="48" s="1"/>
  <c r="O35" i="48"/>
  <c r="G35" i="48"/>
  <c r="O31" i="48"/>
  <c r="G31" i="48"/>
  <c r="O30" i="48"/>
  <c r="G30" i="48"/>
  <c r="O29" i="48"/>
  <c r="O32" i="48" s="1"/>
  <c r="G29" i="48"/>
  <c r="O23" i="48"/>
  <c r="M22" i="48"/>
  <c r="O22" i="48" s="1"/>
  <c r="L22" i="48"/>
  <c r="K22" i="48"/>
  <c r="G22" i="48"/>
  <c r="O21" i="48"/>
  <c r="L21" i="48"/>
  <c r="K21" i="48"/>
  <c r="G21" i="48"/>
  <c r="O20" i="48"/>
  <c r="L20" i="48"/>
  <c r="K20" i="48"/>
  <c r="G20" i="48"/>
  <c r="O19" i="48"/>
  <c r="G19" i="48"/>
  <c r="G26" i="48" s="1"/>
  <c r="O15" i="48"/>
  <c r="L15" i="48"/>
  <c r="K15" i="48"/>
  <c r="G15" i="48"/>
  <c r="O14" i="48"/>
  <c r="L14" i="48"/>
  <c r="K14" i="48"/>
  <c r="G14" i="48"/>
  <c r="O13" i="48"/>
  <c r="L13" i="48"/>
  <c r="K13" i="48"/>
  <c r="G13" i="48"/>
  <c r="G16" i="48" s="1"/>
  <c r="O9" i="48"/>
  <c r="G9" i="48"/>
  <c r="O8" i="48"/>
  <c r="O10" i="48" s="1"/>
  <c r="G8" i="48"/>
  <c r="O7" i="48"/>
  <c r="G7" i="48"/>
  <c r="O37" i="47"/>
  <c r="G37" i="47"/>
  <c r="O36" i="47"/>
  <c r="G36" i="47"/>
  <c r="G38" i="47" s="1"/>
  <c r="O35" i="47"/>
  <c r="G35" i="47"/>
  <c r="O31" i="47"/>
  <c r="G31" i="47"/>
  <c r="O30" i="47"/>
  <c r="O32" i="47" s="1"/>
  <c r="G30" i="47"/>
  <c r="O29" i="47"/>
  <c r="G29" i="47"/>
  <c r="O23" i="47"/>
  <c r="M22" i="47"/>
  <c r="O22" i="47" s="1"/>
  <c r="L22" i="47"/>
  <c r="K22" i="47"/>
  <c r="G22" i="47"/>
  <c r="O21" i="47"/>
  <c r="L21" i="47"/>
  <c r="K21" i="47"/>
  <c r="G21" i="47"/>
  <c r="O20" i="47"/>
  <c r="L20" i="47"/>
  <c r="K20" i="47"/>
  <c r="G20" i="47"/>
  <c r="O19" i="47"/>
  <c r="G19" i="47"/>
  <c r="O15" i="47"/>
  <c r="N15" i="47"/>
  <c r="L15" i="47"/>
  <c r="K15" i="47"/>
  <c r="G15" i="47"/>
  <c r="O14" i="47"/>
  <c r="L14" i="47"/>
  <c r="K14" i="47"/>
  <c r="G14" i="47"/>
  <c r="O13" i="47"/>
  <c r="L13" i="47"/>
  <c r="K13" i="47"/>
  <c r="G13" i="47"/>
  <c r="G16" i="47" s="1"/>
  <c r="O9" i="47"/>
  <c r="G9" i="47"/>
  <c r="O8" i="47"/>
  <c r="G8" i="47"/>
  <c r="G10" i="47" s="1"/>
  <c r="O7" i="47"/>
  <c r="G7" i="47"/>
  <c r="O37" i="46"/>
  <c r="G37" i="46"/>
  <c r="O36" i="46"/>
  <c r="G36" i="46"/>
  <c r="O35" i="46"/>
  <c r="G35" i="46"/>
  <c r="O31" i="46"/>
  <c r="G31" i="46"/>
  <c r="O30" i="46"/>
  <c r="G30" i="46"/>
  <c r="G32" i="46" s="1"/>
  <c r="O29" i="46"/>
  <c r="O32" i="46" s="1"/>
  <c r="G29" i="46"/>
  <c r="O23" i="46"/>
  <c r="M22" i="46"/>
  <c r="O22" i="46" s="1"/>
  <c r="L22" i="46"/>
  <c r="K22" i="46"/>
  <c r="G22" i="46"/>
  <c r="O21" i="46"/>
  <c r="L21" i="46"/>
  <c r="K21" i="46"/>
  <c r="G21" i="46"/>
  <c r="O20" i="46"/>
  <c r="L20" i="46"/>
  <c r="K20" i="46"/>
  <c r="G20" i="46"/>
  <c r="O19" i="46"/>
  <c r="G19" i="46"/>
  <c r="G26" i="46" s="1"/>
  <c r="O15" i="46"/>
  <c r="N15" i="46"/>
  <c r="L15" i="46"/>
  <c r="K15" i="46"/>
  <c r="G15" i="46"/>
  <c r="O14" i="46"/>
  <c r="L14" i="46"/>
  <c r="K14" i="46"/>
  <c r="G14" i="46"/>
  <c r="O13" i="46"/>
  <c r="L13" i="46"/>
  <c r="K13" i="46"/>
  <c r="G13" i="46"/>
  <c r="G16" i="46" s="1"/>
  <c r="O9" i="46"/>
  <c r="G9" i="46"/>
  <c r="O8" i="46"/>
  <c r="G8" i="46"/>
  <c r="O7" i="46"/>
  <c r="O10" i="46" s="1"/>
  <c r="G7" i="46"/>
  <c r="O35" i="45"/>
  <c r="G35" i="45"/>
  <c r="O34" i="45"/>
  <c r="G34" i="45"/>
  <c r="G36" i="45" s="1"/>
  <c r="O33" i="45"/>
  <c r="G33" i="45"/>
  <c r="O29" i="45"/>
  <c r="G29" i="45"/>
  <c r="O28" i="45"/>
  <c r="G28" i="45"/>
  <c r="O27" i="45"/>
  <c r="O30" i="45" s="1"/>
  <c r="G27" i="45"/>
  <c r="M22" i="45"/>
  <c r="O22" i="45" s="1"/>
  <c r="G22" i="45"/>
  <c r="O21" i="45"/>
  <c r="L21" i="45"/>
  <c r="K21" i="45"/>
  <c r="G21" i="45"/>
  <c r="O20" i="45"/>
  <c r="L20" i="45"/>
  <c r="K20" i="45"/>
  <c r="G20" i="45"/>
  <c r="O19" i="45"/>
  <c r="L19" i="45"/>
  <c r="K19" i="45"/>
  <c r="G19" i="45"/>
  <c r="G24" i="45" s="1"/>
  <c r="O15" i="45"/>
  <c r="N15" i="45"/>
  <c r="L15" i="45"/>
  <c r="K15" i="45"/>
  <c r="G15" i="45"/>
  <c r="O14" i="45"/>
  <c r="L14" i="45"/>
  <c r="K14" i="45"/>
  <c r="G14" i="45"/>
  <c r="O13" i="45"/>
  <c r="L13" i="45"/>
  <c r="K13" i="45"/>
  <c r="G13" i="45"/>
  <c r="G16" i="45" s="1"/>
  <c r="O9" i="45"/>
  <c r="G9" i="45"/>
  <c r="O8" i="45"/>
  <c r="G8" i="45"/>
  <c r="O7" i="45"/>
  <c r="G7" i="45"/>
  <c r="G10" i="45" s="1"/>
  <c r="O35" i="44"/>
  <c r="G35" i="44"/>
  <c r="O34" i="44"/>
  <c r="G34" i="44"/>
  <c r="G36" i="44" s="1"/>
  <c r="O33" i="44"/>
  <c r="G33" i="44"/>
  <c r="O29" i="44"/>
  <c r="G29" i="44"/>
  <c r="O28" i="44"/>
  <c r="O30" i="44" s="1"/>
  <c r="G28" i="44"/>
  <c r="O27" i="44"/>
  <c r="G27" i="44"/>
  <c r="G24" i="44"/>
  <c r="M22" i="44"/>
  <c r="O22" i="44" s="1"/>
  <c r="G22" i="44"/>
  <c r="O21" i="44"/>
  <c r="L21" i="44"/>
  <c r="K21" i="44"/>
  <c r="G21" i="44"/>
  <c r="O20" i="44"/>
  <c r="L20" i="44"/>
  <c r="K20" i="44"/>
  <c r="G20" i="44"/>
  <c r="O19" i="44"/>
  <c r="L19" i="44"/>
  <c r="K19" i="44"/>
  <c r="G19" i="44"/>
  <c r="O15" i="44"/>
  <c r="N15" i="44"/>
  <c r="L15" i="44"/>
  <c r="K15" i="44"/>
  <c r="G15" i="44"/>
  <c r="O14" i="44"/>
  <c r="L14" i="44"/>
  <c r="K14" i="44"/>
  <c r="G14" i="44"/>
  <c r="O13" i="44"/>
  <c r="L13" i="44"/>
  <c r="K13" i="44"/>
  <c r="G13" i="44"/>
  <c r="G16" i="44" s="1"/>
  <c r="O9" i="44"/>
  <c r="G9" i="44"/>
  <c r="O8" i="44"/>
  <c r="G8" i="44"/>
  <c r="G10" i="44" s="1"/>
  <c r="O7" i="44"/>
  <c r="O10" i="44" s="1"/>
  <c r="G7" i="44"/>
  <c r="O35" i="43"/>
  <c r="G35" i="43"/>
  <c r="O34" i="43"/>
  <c r="O36" i="43" s="1"/>
  <c r="G34" i="43"/>
  <c r="O33" i="43"/>
  <c r="G33" i="43"/>
  <c r="O29" i="43"/>
  <c r="G29" i="43"/>
  <c r="O28" i="43"/>
  <c r="G28" i="43"/>
  <c r="G30" i="43" s="1"/>
  <c r="O27" i="43"/>
  <c r="G27" i="43"/>
  <c r="G24" i="43"/>
  <c r="O22" i="43"/>
  <c r="M22" i="43"/>
  <c r="G22" i="43"/>
  <c r="O21" i="43"/>
  <c r="L21" i="43"/>
  <c r="K21" i="43"/>
  <c r="G21" i="43"/>
  <c r="O20" i="43"/>
  <c r="L20" i="43"/>
  <c r="K20" i="43"/>
  <c r="G20" i="43"/>
  <c r="O19" i="43"/>
  <c r="L19" i="43"/>
  <c r="K19" i="43"/>
  <c r="G19" i="43"/>
  <c r="O15" i="43"/>
  <c r="N15" i="43"/>
  <c r="L15" i="43"/>
  <c r="K15" i="43"/>
  <c r="G15" i="43"/>
  <c r="O14" i="43"/>
  <c r="L14" i="43"/>
  <c r="K14" i="43"/>
  <c r="G14" i="43"/>
  <c r="O13" i="43"/>
  <c r="L13" i="43"/>
  <c r="K13" i="43"/>
  <c r="G13" i="43"/>
  <c r="G16" i="43" s="1"/>
  <c r="O9" i="43"/>
  <c r="G9" i="43"/>
  <c r="O8" i="43"/>
  <c r="G8" i="43"/>
  <c r="O7" i="43"/>
  <c r="O10" i="43" s="1"/>
  <c r="G7" i="43"/>
  <c r="O35" i="42"/>
  <c r="G35" i="42"/>
  <c r="O34" i="42"/>
  <c r="G34" i="42"/>
  <c r="G36" i="42" s="1"/>
  <c r="O33" i="42"/>
  <c r="G33" i="42"/>
  <c r="O29" i="42"/>
  <c r="G29" i="42"/>
  <c r="O28" i="42"/>
  <c r="G28" i="42"/>
  <c r="O27" i="42"/>
  <c r="O30" i="42" s="1"/>
  <c r="G27" i="42"/>
  <c r="M22" i="42"/>
  <c r="O22" i="42" s="1"/>
  <c r="G22" i="42"/>
  <c r="O21" i="42"/>
  <c r="L21" i="42"/>
  <c r="K21" i="42"/>
  <c r="G21" i="42"/>
  <c r="O20" i="42"/>
  <c r="L20" i="42"/>
  <c r="K20" i="42"/>
  <c r="G20" i="42"/>
  <c r="O19" i="42"/>
  <c r="L19" i="42"/>
  <c r="K19" i="42"/>
  <c r="G19" i="42"/>
  <c r="G24" i="42" s="1"/>
  <c r="O15" i="42"/>
  <c r="N15" i="42"/>
  <c r="L15" i="42"/>
  <c r="K15" i="42"/>
  <c r="G15" i="42"/>
  <c r="O14" i="42"/>
  <c r="L14" i="42"/>
  <c r="K14" i="42"/>
  <c r="G14" i="42"/>
  <c r="O13" i="42"/>
  <c r="L13" i="42"/>
  <c r="K13" i="42"/>
  <c r="G13" i="42"/>
  <c r="G16" i="42" s="1"/>
  <c r="O9" i="42"/>
  <c r="G9" i="42"/>
  <c r="O8" i="42"/>
  <c r="G8" i="42"/>
  <c r="O7" i="42"/>
  <c r="G7" i="42"/>
  <c r="O35" i="41"/>
  <c r="G35" i="41"/>
  <c r="O34" i="41"/>
  <c r="G34" i="41"/>
  <c r="G36" i="41" s="1"/>
  <c r="O33" i="41"/>
  <c r="O36" i="41" s="1"/>
  <c r="G33" i="41"/>
  <c r="O29" i="41"/>
  <c r="G29" i="41"/>
  <c r="O28" i="41"/>
  <c r="G28" i="41"/>
  <c r="O27" i="41"/>
  <c r="G27" i="41"/>
  <c r="M22" i="41"/>
  <c r="O22" i="41" s="1"/>
  <c r="G22" i="41"/>
  <c r="O21" i="41"/>
  <c r="L21" i="41"/>
  <c r="K21" i="41"/>
  <c r="G21" i="41"/>
  <c r="O20" i="41"/>
  <c r="L20" i="41"/>
  <c r="K20" i="41"/>
  <c r="G20" i="41"/>
  <c r="O19" i="41"/>
  <c r="L19" i="41"/>
  <c r="K19" i="41"/>
  <c r="G19" i="41"/>
  <c r="G24" i="41" s="1"/>
  <c r="G16" i="41"/>
  <c r="O15" i="41"/>
  <c r="N15" i="41"/>
  <c r="L15" i="41"/>
  <c r="K15" i="41"/>
  <c r="G15" i="41"/>
  <c r="O14" i="41"/>
  <c r="L14" i="41"/>
  <c r="K14" i="41"/>
  <c r="G14" i="41"/>
  <c r="O13" i="41"/>
  <c r="L13" i="41"/>
  <c r="K13" i="41"/>
  <c r="G13" i="41"/>
  <c r="O9" i="41"/>
  <c r="G9" i="41"/>
  <c r="O8" i="41"/>
  <c r="G8" i="41"/>
  <c r="O7" i="41"/>
  <c r="G7" i="41"/>
  <c r="O37" i="40"/>
  <c r="G37" i="40"/>
  <c r="O36" i="40"/>
  <c r="G36" i="40"/>
  <c r="G38" i="40" s="1"/>
  <c r="O35" i="40"/>
  <c r="O38" i="40" s="1"/>
  <c r="G35" i="40"/>
  <c r="O31" i="40"/>
  <c r="G31" i="40"/>
  <c r="O30" i="40"/>
  <c r="G30" i="40"/>
  <c r="O29" i="40"/>
  <c r="G29" i="40"/>
  <c r="O23" i="40"/>
  <c r="M22" i="40"/>
  <c r="O22" i="40" s="1"/>
  <c r="L22" i="40"/>
  <c r="K22" i="40"/>
  <c r="G22" i="40"/>
  <c r="O21" i="40"/>
  <c r="L21" i="40"/>
  <c r="K21" i="40"/>
  <c r="G21" i="40"/>
  <c r="O20" i="40"/>
  <c r="L20" i="40"/>
  <c r="K20" i="40"/>
  <c r="G20" i="40"/>
  <c r="O19" i="40"/>
  <c r="G19" i="40"/>
  <c r="G26" i="40" s="1"/>
  <c r="O15" i="40"/>
  <c r="L15" i="40"/>
  <c r="K15" i="40"/>
  <c r="G15" i="40"/>
  <c r="O14" i="40"/>
  <c r="L14" i="40"/>
  <c r="K14" i="40"/>
  <c r="G14" i="40"/>
  <c r="O13" i="40"/>
  <c r="L13" i="40"/>
  <c r="K13" i="40"/>
  <c r="G13" i="40"/>
  <c r="G16" i="40" s="1"/>
  <c r="O9" i="40"/>
  <c r="G9" i="40"/>
  <c r="O8" i="40"/>
  <c r="G8" i="40"/>
  <c r="O7" i="40"/>
  <c r="G7" i="40"/>
  <c r="O35" i="39"/>
  <c r="G35" i="39"/>
  <c r="O34" i="39"/>
  <c r="G34" i="39"/>
  <c r="G36" i="39" s="1"/>
  <c r="O33" i="39"/>
  <c r="O36" i="39" s="1"/>
  <c r="G33" i="39"/>
  <c r="O29" i="39"/>
  <c r="G29" i="39"/>
  <c r="O28" i="39"/>
  <c r="G28" i="39"/>
  <c r="O27" i="39"/>
  <c r="G27" i="39"/>
  <c r="G24" i="39"/>
  <c r="M22" i="39"/>
  <c r="O22" i="39" s="1"/>
  <c r="G22" i="39"/>
  <c r="O21" i="39"/>
  <c r="L21" i="39"/>
  <c r="K21" i="39"/>
  <c r="G21" i="39"/>
  <c r="O20" i="39"/>
  <c r="L20" i="39"/>
  <c r="K20" i="39"/>
  <c r="G20" i="39"/>
  <c r="O19" i="39"/>
  <c r="L19" i="39"/>
  <c r="K19" i="39"/>
  <c r="G19" i="39"/>
  <c r="O15" i="39"/>
  <c r="N15" i="39"/>
  <c r="L15" i="39"/>
  <c r="K15" i="39"/>
  <c r="G15" i="39"/>
  <c r="O14" i="39"/>
  <c r="L14" i="39"/>
  <c r="K14" i="39"/>
  <c r="G14" i="39"/>
  <c r="O13" i="39"/>
  <c r="L13" i="39"/>
  <c r="K13" i="39"/>
  <c r="G13" i="39"/>
  <c r="G16" i="39" s="1"/>
  <c r="O9" i="39"/>
  <c r="G9" i="39"/>
  <c r="O8" i="39"/>
  <c r="G8" i="39"/>
  <c r="O7" i="39"/>
  <c r="G7" i="39"/>
  <c r="O35" i="38"/>
  <c r="G35" i="38"/>
  <c r="O34" i="38"/>
  <c r="G34" i="38"/>
  <c r="O33" i="38"/>
  <c r="G33" i="38"/>
  <c r="O29" i="38"/>
  <c r="G29" i="38"/>
  <c r="O28" i="38"/>
  <c r="O30" i="38" s="1"/>
  <c r="G28" i="38"/>
  <c r="G30" i="38" s="1"/>
  <c r="O27" i="38"/>
  <c r="G27" i="38"/>
  <c r="G24" i="38"/>
  <c r="M22" i="38"/>
  <c r="O22" i="38" s="1"/>
  <c r="G22" i="38"/>
  <c r="O21" i="38"/>
  <c r="L21" i="38"/>
  <c r="K21" i="38"/>
  <c r="G21" i="38"/>
  <c r="O20" i="38"/>
  <c r="L20" i="38"/>
  <c r="K20" i="38"/>
  <c r="G20" i="38"/>
  <c r="O19" i="38"/>
  <c r="L19" i="38"/>
  <c r="K19" i="38"/>
  <c r="G19" i="38"/>
  <c r="O15" i="38"/>
  <c r="N15" i="38"/>
  <c r="L15" i="38"/>
  <c r="K15" i="38"/>
  <c r="G15" i="38"/>
  <c r="O14" i="38"/>
  <c r="L14" i="38"/>
  <c r="K14" i="38"/>
  <c r="G14" i="38"/>
  <c r="O13" i="38"/>
  <c r="L13" i="38"/>
  <c r="K13" i="38"/>
  <c r="G13" i="38"/>
  <c r="G16" i="38" s="1"/>
  <c r="O9" i="38"/>
  <c r="G9" i="38"/>
  <c r="O8" i="38"/>
  <c r="G8" i="38"/>
  <c r="O7" i="38"/>
  <c r="O10" i="38" s="1"/>
  <c r="G7" i="38"/>
  <c r="O35" i="37"/>
  <c r="G35" i="37"/>
  <c r="O34" i="37"/>
  <c r="O36" i="37" s="1"/>
  <c r="G34" i="37"/>
  <c r="G36" i="37" s="1"/>
  <c r="O33" i="37"/>
  <c r="G33" i="37"/>
  <c r="O29" i="37"/>
  <c r="G29" i="37"/>
  <c r="O28" i="37"/>
  <c r="G28" i="37"/>
  <c r="O27" i="37"/>
  <c r="G27" i="37"/>
  <c r="O22" i="37"/>
  <c r="M22" i="37"/>
  <c r="G22" i="37"/>
  <c r="O21" i="37"/>
  <c r="L21" i="37"/>
  <c r="K21" i="37"/>
  <c r="G21" i="37"/>
  <c r="O20" i="37"/>
  <c r="L20" i="37"/>
  <c r="K20" i="37"/>
  <c r="G20" i="37"/>
  <c r="O19" i="37"/>
  <c r="L19" i="37"/>
  <c r="K19" i="37"/>
  <c r="G19" i="37"/>
  <c r="G24" i="37" s="1"/>
  <c r="O15" i="37"/>
  <c r="L15" i="37"/>
  <c r="K15" i="37"/>
  <c r="G15" i="37"/>
  <c r="O14" i="37"/>
  <c r="L14" i="37"/>
  <c r="K14" i="37"/>
  <c r="G14" i="37"/>
  <c r="O13" i="37"/>
  <c r="L13" i="37"/>
  <c r="K13" i="37"/>
  <c r="G13" i="37"/>
  <c r="G16" i="37" s="1"/>
  <c r="O9" i="37"/>
  <c r="G9" i="37"/>
  <c r="O8" i="37"/>
  <c r="G8" i="37"/>
  <c r="G10" i="37" s="1"/>
  <c r="O7" i="37"/>
  <c r="O10" i="37" s="1"/>
  <c r="G7" i="37"/>
  <c r="O35" i="36"/>
  <c r="G35" i="36"/>
  <c r="O34" i="36"/>
  <c r="O36" i="36" s="1"/>
  <c r="G34" i="36"/>
  <c r="O33" i="36"/>
  <c r="G33" i="36"/>
  <c r="O29" i="36"/>
  <c r="G29" i="36"/>
  <c r="O28" i="36"/>
  <c r="G28" i="36"/>
  <c r="G30" i="36" s="1"/>
  <c r="O27" i="36"/>
  <c r="G27" i="36"/>
  <c r="M22" i="36"/>
  <c r="O22" i="36" s="1"/>
  <c r="G22" i="36"/>
  <c r="O21" i="36"/>
  <c r="L21" i="36"/>
  <c r="K21" i="36"/>
  <c r="G21" i="36"/>
  <c r="O20" i="36"/>
  <c r="L20" i="36"/>
  <c r="K20" i="36"/>
  <c r="G20" i="36"/>
  <c r="O19" i="36"/>
  <c r="L19" i="36"/>
  <c r="K19" i="36"/>
  <c r="G19" i="36"/>
  <c r="G24" i="36" s="1"/>
  <c r="O15" i="36"/>
  <c r="N15" i="36"/>
  <c r="L15" i="36"/>
  <c r="K15" i="36"/>
  <c r="G15" i="36"/>
  <c r="O14" i="36"/>
  <c r="L14" i="36"/>
  <c r="K14" i="36"/>
  <c r="G14" i="36"/>
  <c r="O13" i="36"/>
  <c r="L13" i="36"/>
  <c r="K13" i="36"/>
  <c r="G13" i="36"/>
  <c r="G16" i="36" s="1"/>
  <c r="O9" i="36"/>
  <c r="G9" i="36"/>
  <c r="O8" i="36"/>
  <c r="G8" i="36"/>
  <c r="O7" i="36"/>
  <c r="O10" i="36" s="1"/>
  <c r="G7" i="36"/>
  <c r="O35" i="35"/>
  <c r="G35" i="35"/>
  <c r="O34" i="35"/>
  <c r="O36" i="35" s="1"/>
  <c r="G34" i="35"/>
  <c r="G36" i="35" s="1"/>
  <c r="O33" i="35"/>
  <c r="G33" i="35"/>
  <c r="O29" i="35"/>
  <c r="G29" i="35"/>
  <c r="O28" i="35"/>
  <c r="G28" i="35"/>
  <c r="O27" i="35"/>
  <c r="G27" i="35"/>
  <c r="O22" i="35"/>
  <c r="M22" i="35"/>
  <c r="G22" i="35"/>
  <c r="O21" i="35"/>
  <c r="L21" i="35"/>
  <c r="K21" i="35"/>
  <c r="G21" i="35"/>
  <c r="O20" i="35"/>
  <c r="L20" i="35"/>
  <c r="K20" i="35"/>
  <c r="G20" i="35"/>
  <c r="O19" i="35"/>
  <c r="L19" i="35"/>
  <c r="K19" i="35"/>
  <c r="G19" i="35"/>
  <c r="G24" i="35" s="1"/>
  <c r="O15" i="35"/>
  <c r="L15" i="35"/>
  <c r="K15" i="35"/>
  <c r="G15" i="35"/>
  <c r="O14" i="35"/>
  <c r="L14" i="35"/>
  <c r="K14" i="35"/>
  <c r="G14" i="35"/>
  <c r="O13" i="35"/>
  <c r="L13" i="35"/>
  <c r="K13" i="35"/>
  <c r="G13" i="35"/>
  <c r="G16" i="35" s="1"/>
  <c r="O9" i="35"/>
  <c r="G9" i="35"/>
  <c r="O8" i="35"/>
  <c r="G8" i="35"/>
  <c r="O7" i="35"/>
  <c r="O10" i="35" s="1"/>
  <c r="G7" i="35"/>
  <c r="O37" i="34"/>
  <c r="G37" i="34"/>
  <c r="O36" i="34"/>
  <c r="G36" i="34"/>
  <c r="O35" i="34"/>
  <c r="G35" i="34"/>
  <c r="O31" i="34"/>
  <c r="G31" i="34"/>
  <c r="O30" i="34"/>
  <c r="G30" i="34"/>
  <c r="O29" i="34"/>
  <c r="G29" i="34"/>
  <c r="O23" i="34"/>
  <c r="M22" i="34"/>
  <c r="O22" i="34" s="1"/>
  <c r="L22" i="34"/>
  <c r="K22" i="34"/>
  <c r="G22" i="34"/>
  <c r="O21" i="34"/>
  <c r="L21" i="34"/>
  <c r="K21" i="34"/>
  <c r="G21" i="34"/>
  <c r="O20" i="34"/>
  <c r="L20" i="34"/>
  <c r="K20" i="34"/>
  <c r="G20" i="34"/>
  <c r="O19" i="34"/>
  <c r="G19" i="34"/>
  <c r="O15" i="34"/>
  <c r="N15" i="34"/>
  <c r="L15" i="34"/>
  <c r="K15" i="34"/>
  <c r="G15" i="34"/>
  <c r="O14" i="34"/>
  <c r="L14" i="34"/>
  <c r="K14" i="34"/>
  <c r="G14" i="34"/>
  <c r="O13" i="34"/>
  <c r="L13" i="34"/>
  <c r="K13" i="34"/>
  <c r="G13" i="34"/>
  <c r="G16" i="34" s="1"/>
  <c r="O9" i="34"/>
  <c r="G9" i="34"/>
  <c r="O8" i="34"/>
  <c r="O10" i="34" s="1"/>
  <c r="G8" i="34"/>
  <c r="O7" i="34"/>
  <c r="G7" i="34"/>
  <c r="O26" i="53" l="1"/>
  <c r="O26" i="46"/>
  <c r="O16" i="52"/>
  <c r="O16" i="40"/>
  <c r="G26" i="34"/>
  <c r="O32" i="34"/>
  <c r="G38" i="34"/>
  <c r="O16" i="46"/>
  <c r="O16" i="50"/>
  <c r="O16" i="51"/>
  <c r="O16" i="47"/>
  <c r="O24" i="44"/>
  <c r="O16" i="44"/>
  <c r="O24" i="39"/>
  <c r="O16" i="39"/>
  <c r="O26" i="34"/>
  <c r="O16" i="37"/>
  <c r="O38" i="34"/>
  <c r="G38" i="37"/>
  <c r="G10" i="34"/>
  <c r="G30" i="35"/>
  <c r="G10" i="36"/>
  <c r="O16" i="36"/>
  <c r="G36" i="36"/>
  <c r="G30" i="37"/>
  <c r="G10" i="38"/>
  <c r="O16" i="38"/>
  <c r="O24" i="41"/>
  <c r="O26" i="50"/>
  <c r="O26" i="48"/>
  <c r="G38" i="52"/>
  <c r="G32" i="53"/>
  <c r="G40" i="53" s="1"/>
  <c r="O24" i="38"/>
  <c r="G36" i="38"/>
  <c r="G10" i="39"/>
  <c r="O30" i="39"/>
  <c r="O10" i="40"/>
  <c r="O26" i="40"/>
  <c r="O32" i="40"/>
  <c r="O10" i="41"/>
  <c r="O30" i="41"/>
  <c r="O10" i="42"/>
  <c r="G30" i="42"/>
  <c r="G10" i="43"/>
  <c r="G38" i="43" s="1"/>
  <c r="O16" i="43"/>
  <c r="O24" i="43"/>
  <c r="O30" i="43"/>
  <c r="O36" i="44"/>
  <c r="O10" i="45"/>
  <c r="G30" i="45"/>
  <c r="G10" i="46"/>
  <c r="G40" i="47"/>
  <c r="G41" i="47" s="1"/>
  <c r="G42" i="47" s="1"/>
  <c r="O16" i="34"/>
  <c r="G32" i="34"/>
  <c r="G10" i="35"/>
  <c r="O16" i="35"/>
  <c r="O24" i="35"/>
  <c r="O30" i="35"/>
  <c r="O30" i="36"/>
  <c r="O30" i="37"/>
  <c r="O36" i="38"/>
  <c r="O10" i="39"/>
  <c r="G30" i="39"/>
  <c r="G38" i="39" s="1"/>
  <c r="G10" i="40"/>
  <c r="G32" i="40"/>
  <c r="G10" i="41"/>
  <c r="O16" i="41"/>
  <c r="G30" i="41"/>
  <c r="G10" i="42"/>
  <c r="G38" i="42" s="1"/>
  <c r="O16" i="42"/>
  <c r="O24" i="42"/>
  <c r="O36" i="42"/>
  <c r="G36" i="43"/>
  <c r="G30" i="44"/>
  <c r="G38" i="44" s="1"/>
  <c r="O16" i="45"/>
  <c r="O24" i="45"/>
  <c r="O36" i="45"/>
  <c r="O38" i="46"/>
  <c r="O10" i="47"/>
  <c r="G26" i="47"/>
  <c r="O38" i="47"/>
  <c r="O16" i="48"/>
  <c r="G32" i="48"/>
  <c r="G40" i="48" s="1"/>
  <c r="G10" i="49"/>
  <c r="O16" i="49"/>
  <c r="O24" i="49"/>
  <c r="O30" i="49"/>
  <c r="O10" i="50"/>
  <c r="G38" i="50"/>
  <c r="G26" i="51"/>
  <c r="G40" i="51" s="1"/>
  <c r="O38" i="51"/>
  <c r="O10" i="52"/>
  <c r="O26" i="52"/>
  <c r="O32" i="52"/>
  <c r="O10" i="53"/>
  <c r="O16" i="53"/>
  <c r="O32" i="53"/>
  <c r="G38" i="46"/>
  <c r="O26" i="47"/>
  <c r="G32" i="47"/>
  <c r="G10" i="48"/>
  <c r="O38" i="48"/>
  <c r="G36" i="49"/>
  <c r="G26" i="50"/>
  <c r="G40" i="50" s="1"/>
  <c r="O38" i="50"/>
  <c r="O26" i="51"/>
  <c r="G32" i="51"/>
  <c r="G10" i="52"/>
  <c r="G40" i="52"/>
  <c r="G38" i="49"/>
  <c r="G38" i="45"/>
  <c r="F4" i="43"/>
  <c r="F4" i="42"/>
  <c r="G39" i="42"/>
  <c r="G40" i="42" s="1"/>
  <c r="G38" i="41"/>
  <c r="G40" i="40"/>
  <c r="G39" i="37"/>
  <c r="G40" i="37" s="1"/>
  <c r="F4" i="37"/>
  <c r="G38" i="36"/>
  <c r="G40" i="34"/>
  <c r="O38" i="37" l="1"/>
  <c r="N4" i="37" s="1"/>
  <c r="O40" i="46"/>
  <c r="O41" i="46" s="1"/>
  <c r="O42" i="46" s="1"/>
  <c r="O40" i="34"/>
  <c r="O38" i="44"/>
  <c r="O39" i="44" s="1"/>
  <c r="O40" i="44" s="1"/>
  <c r="O40" i="53"/>
  <c r="O41" i="53" s="1"/>
  <c r="O42" i="53" s="1"/>
  <c r="O40" i="51"/>
  <c r="O41" i="51" s="1"/>
  <c r="O42" i="51" s="1"/>
  <c r="O38" i="49"/>
  <c r="N4" i="49" s="1"/>
  <c r="O40" i="48"/>
  <c r="O41" i="48" s="1"/>
  <c r="O42" i="48" s="1"/>
  <c r="O40" i="47"/>
  <c r="O41" i="47" s="1"/>
  <c r="O42" i="47" s="1"/>
  <c r="O38" i="43"/>
  <c r="O39" i="43" s="1"/>
  <c r="O40" i="43" s="1"/>
  <c r="O40" i="40"/>
  <c r="N4" i="40" s="1"/>
  <c r="O38" i="39"/>
  <c r="O38" i="38"/>
  <c r="N4" i="38" s="1"/>
  <c r="O38" i="36"/>
  <c r="N4" i="36" s="1"/>
  <c r="O38" i="35"/>
  <c r="G39" i="44"/>
  <c r="G40" i="44" s="1"/>
  <c r="F4" i="44"/>
  <c r="O38" i="41"/>
  <c r="G39" i="43"/>
  <c r="G40" i="43" s="1"/>
  <c r="F4" i="47"/>
  <c r="G38" i="35"/>
  <c r="G40" i="46"/>
  <c r="G38" i="38"/>
  <c r="O40" i="52"/>
  <c r="O40" i="50"/>
  <c r="O38" i="42"/>
  <c r="O38" i="45"/>
  <c r="F4" i="53"/>
  <c r="G41" i="53"/>
  <c r="G42" i="53" s="1"/>
  <c r="F4" i="52"/>
  <c r="G41" i="52"/>
  <c r="G42" i="52" s="1"/>
  <c r="F4" i="51"/>
  <c r="G41" i="51"/>
  <c r="G42" i="51" s="1"/>
  <c r="F4" i="50"/>
  <c r="G41" i="50"/>
  <c r="G42" i="50" s="1"/>
  <c r="F4" i="49"/>
  <c r="G39" i="49"/>
  <c r="G40" i="49" s="1"/>
  <c r="G41" i="48"/>
  <c r="G42" i="48" s="1"/>
  <c r="F4" i="48"/>
  <c r="G39" i="45"/>
  <c r="G40" i="45" s="1"/>
  <c r="F4" i="45"/>
  <c r="F4" i="41"/>
  <c r="G39" i="41"/>
  <c r="G40" i="41" s="1"/>
  <c r="F4" i="40"/>
  <c r="G41" i="40"/>
  <c r="G42" i="40" s="1"/>
  <c r="G39" i="39"/>
  <c r="G40" i="39" s="1"/>
  <c r="F4" i="39"/>
  <c r="G39" i="36"/>
  <c r="G40" i="36" s="1"/>
  <c r="F4" i="36"/>
  <c r="F4" i="34"/>
  <c r="G41" i="34"/>
  <c r="G42" i="34" s="1"/>
  <c r="O39" i="37" l="1"/>
  <c r="O40" i="37" s="1"/>
  <c r="N4" i="46"/>
  <c r="O39" i="35"/>
  <c r="O40" i="35" s="1"/>
  <c r="N4" i="34"/>
  <c r="O41" i="34"/>
  <c r="O42" i="34" s="1"/>
  <c r="N4" i="51"/>
  <c r="N4" i="44"/>
  <c r="O39" i="38"/>
  <c r="O40" i="38" s="1"/>
  <c r="N4" i="35"/>
  <c r="N4" i="53"/>
  <c r="O39" i="49"/>
  <c r="O40" i="49" s="1"/>
  <c r="N4" i="48"/>
  <c r="N4" i="47"/>
  <c r="N4" i="43"/>
  <c r="O41" i="40"/>
  <c r="O42" i="40" s="1"/>
  <c r="N4" i="39"/>
  <c r="O39" i="39"/>
  <c r="O40" i="39" s="1"/>
  <c r="O39" i="36"/>
  <c r="O40" i="36" s="1"/>
  <c r="N4" i="42"/>
  <c r="O39" i="42"/>
  <c r="O40" i="42" s="1"/>
  <c r="O39" i="41"/>
  <c r="O40" i="41" s="1"/>
  <c r="N4" i="41"/>
  <c r="G39" i="35"/>
  <c r="G40" i="35"/>
  <c r="F4" i="35"/>
  <c r="O41" i="52"/>
  <c r="O42" i="52" s="1"/>
  <c r="N4" i="52"/>
  <c r="G41" i="46"/>
  <c r="G42" i="46" s="1"/>
  <c r="F4" i="46"/>
  <c r="N4" i="50"/>
  <c r="O41" i="50"/>
  <c r="O42" i="50" s="1"/>
  <c r="O39" i="45"/>
  <c r="O40" i="45" s="1"/>
  <c r="N4" i="45"/>
  <c r="G39" i="38"/>
  <c r="G40" i="38" s="1"/>
  <c r="F4" i="38"/>
  <c r="M21" i="33" l="1"/>
  <c r="M22" i="33"/>
  <c r="O35" i="33"/>
  <c r="G35" i="33"/>
  <c r="O34" i="33"/>
  <c r="G34" i="33"/>
  <c r="O33" i="33"/>
  <c r="O36" i="33" s="1"/>
  <c r="G33" i="33"/>
  <c r="O29" i="33"/>
  <c r="G29" i="33"/>
  <c r="O28" i="33"/>
  <c r="G28" i="33"/>
  <c r="O27" i="33"/>
  <c r="G27" i="33"/>
  <c r="O22" i="33"/>
  <c r="G22" i="33"/>
  <c r="O21" i="33"/>
  <c r="L21" i="33"/>
  <c r="K21" i="33"/>
  <c r="G21" i="33"/>
  <c r="O20" i="33"/>
  <c r="L20" i="33"/>
  <c r="K20" i="33"/>
  <c r="G20" i="33"/>
  <c r="O19" i="33"/>
  <c r="L19" i="33"/>
  <c r="K19" i="33"/>
  <c r="G19" i="33"/>
  <c r="G24" i="33" s="1"/>
  <c r="O15" i="33"/>
  <c r="N15" i="33"/>
  <c r="L15" i="33"/>
  <c r="K15" i="33"/>
  <c r="G15" i="33"/>
  <c r="O14" i="33"/>
  <c r="L14" i="33"/>
  <c r="K14" i="33"/>
  <c r="G14" i="33"/>
  <c r="O13" i="33"/>
  <c r="L13" i="33"/>
  <c r="K13" i="33"/>
  <c r="G13" i="33"/>
  <c r="G16" i="33" s="1"/>
  <c r="O9" i="33"/>
  <c r="G9" i="33"/>
  <c r="O8" i="33"/>
  <c r="G8" i="33"/>
  <c r="O7" i="33"/>
  <c r="O10" i="33" s="1"/>
  <c r="G7" i="33"/>
  <c r="M22" i="32"/>
  <c r="O37" i="32"/>
  <c r="G37" i="32"/>
  <c r="O36" i="32"/>
  <c r="G36" i="32"/>
  <c r="O35" i="32"/>
  <c r="G35" i="32"/>
  <c r="O31" i="32"/>
  <c r="G31" i="32"/>
  <c r="O30" i="32"/>
  <c r="G30" i="32"/>
  <c r="G32" i="32" s="1"/>
  <c r="O29" i="32"/>
  <c r="O32" i="32" s="1"/>
  <c r="G29" i="32"/>
  <c r="O23" i="32"/>
  <c r="O22" i="32"/>
  <c r="K22" i="32"/>
  <c r="G22" i="32"/>
  <c r="O21" i="32"/>
  <c r="L21" i="32"/>
  <c r="K21" i="32"/>
  <c r="G21" i="32"/>
  <c r="O20" i="32"/>
  <c r="L20" i="32"/>
  <c r="K20" i="32"/>
  <c r="G20" i="32"/>
  <c r="O19" i="32"/>
  <c r="G19" i="32"/>
  <c r="G26" i="32" s="1"/>
  <c r="O15" i="32"/>
  <c r="N15" i="32"/>
  <c r="L15" i="32"/>
  <c r="K15" i="32"/>
  <c r="G15" i="32"/>
  <c r="O14" i="32"/>
  <c r="L14" i="32"/>
  <c r="K14" i="32"/>
  <c r="G14" i="32"/>
  <c r="O13" i="32"/>
  <c r="L13" i="32"/>
  <c r="K13" i="32"/>
  <c r="G13" i="32"/>
  <c r="G16" i="32" s="1"/>
  <c r="O9" i="32"/>
  <c r="G9" i="32"/>
  <c r="O8" i="32"/>
  <c r="G8" i="32"/>
  <c r="G10" i="32" s="1"/>
  <c r="O7" i="32"/>
  <c r="G7" i="32"/>
  <c r="M22" i="31"/>
  <c r="O22" i="31" s="1"/>
  <c r="O37" i="31"/>
  <c r="G37" i="31"/>
  <c r="O36" i="31"/>
  <c r="G36" i="31"/>
  <c r="G38" i="31" s="1"/>
  <c r="O35" i="31"/>
  <c r="O38" i="31" s="1"/>
  <c r="G35" i="31"/>
  <c r="O31" i="31"/>
  <c r="G31" i="31"/>
  <c r="O30" i="31"/>
  <c r="G30" i="31"/>
  <c r="O29" i="31"/>
  <c r="G29" i="31"/>
  <c r="O23" i="31"/>
  <c r="L22" i="31"/>
  <c r="K22" i="31"/>
  <c r="G22" i="31"/>
  <c r="O21" i="31"/>
  <c r="L21" i="31"/>
  <c r="K21" i="31"/>
  <c r="G21" i="31"/>
  <c r="O20" i="31"/>
  <c r="L20" i="31"/>
  <c r="K20" i="31"/>
  <c r="G20" i="31"/>
  <c r="O19" i="31"/>
  <c r="G19" i="31"/>
  <c r="G26" i="31" s="1"/>
  <c r="O15" i="31"/>
  <c r="N15" i="31"/>
  <c r="L15" i="31"/>
  <c r="K15" i="31"/>
  <c r="G15" i="31"/>
  <c r="O14" i="31"/>
  <c r="L14" i="31"/>
  <c r="K14" i="31"/>
  <c r="G14" i="31"/>
  <c r="O13" i="31"/>
  <c r="L13" i="31"/>
  <c r="K13" i="31"/>
  <c r="G13" i="31"/>
  <c r="G16" i="31" s="1"/>
  <c r="O9" i="31"/>
  <c r="G9" i="31"/>
  <c r="O8" i="31"/>
  <c r="G8" i="31"/>
  <c r="G10" i="31" s="1"/>
  <c r="O7" i="31"/>
  <c r="G7" i="31"/>
  <c r="M22" i="21"/>
  <c r="M22" i="30"/>
  <c r="O22" i="30" s="1"/>
  <c r="O37" i="30"/>
  <c r="G37" i="30"/>
  <c r="O36" i="30"/>
  <c r="G36" i="30"/>
  <c r="G38" i="30" s="1"/>
  <c r="O35" i="30"/>
  <c r="G35" i="30"/>
  <c r="O31" i="30"/>
  <c r="G31" i="30"/>
  <c r="O30" i="30"/>
  <c r="G30" i="30"/>
  <c r="O29" i="30"/>
  <c r="O32" i="30" s="1"/>
  <c r="G29" i="30"/>
  <c r="O23" i="30"/>
  <c r="L22" i="30"/>
  <c r="K22" i="30"/>
  <c r="G22" i="30"/>
  <c r="O21" i="30"/>
  <c r="L21" i="30"/>
  <c r="K21" i="30"/>
  <c r="G21" i="30"/>
  <c r="O20" i="30"/>
  <c r="L20" i="30"/>
  <c r="K20" i="30"/>
  <c r="G20" i="30"/>
  <c r="O19" i="30"/>
  <c r="G19" i="30"/>
  <c r="G26" i="30" s="1"/>
  <c r="O15" i="30"/>
  <c r="N15" i="30"/>
  <c r="L15" i="30"/>
  <c r="K15" i="30"/>
  <c r="G15" i="30"/>
  <c r="O14" i="30"/>
  <c r="L14" i="30"/>
  <c r="K14" i="30"/>
  <c r="G14" i="30"/>
  <c r="O13" i="30"/>
  <c r="L13" i="30"/>
  <c r="K13" i="30"/>
  <c r="G13" i="30"/>
  <c r="G16" i="30" s="1"/>
  <c r="O9" i="30"/>
  <c r="G9" i="30"/>
  <c r="O8" i="30"/>
  <c r="G8" i="30"/>
  <c r="G10" i="30" s="1"/>
  <c r="O7" i="30"/>
  <c r="G7" i="30"/>
  <c r="M22" i="29"/>
  <c r="O22" i="29" s="1"/>
  <c r="O37" i="29"/>
  <c r="G37" i="29"/>
  <c r="O36" i="29"/>
  <c r="G36" i="29"/>
  <c r="G38" i="29" s="1"/>
  <c r="O35" i="29"/>
  <c r="O38" i="29" s="1"/>
  <c r="G35" i="29"/>
  <c r="O31" i="29"/>
  <c r="G31" i="29"/>
  <c r="O30" i="29"/>
  <c r="G30" i="29"/>
  <c r="O29" i="29"/>
  <c r="G29" i="29"/>
  <c r="O23" i="29"/>
  <c r="L22" i="29"/>
  <c r="K22" i="29"/>
  <c r="G22" i="29"/>
  <c r="O21" i="29"/>
  <c r="L21" i="29"/>
  <c r="K21" i="29"/>
  <c r="G21" i="29"/>
  <c r="O20" i="29"/>
  <c r="L20" i="29"/>
  <c r="K20" i="29"/>
  <c r="G20" i="29"/>
  <c r="O19" i="29"/>
  <c r="G19" i="29"/>
  <c r="O15" i="29"/>
  <c r="N15" i="29"/>
  <c r="L15" i="29"/>
  <c r="K15" i="29"/>
  <c r="G15" i="29"/>
  <c r="O14" i="29"/>
  <c r="L14" i="29"/>
  <c r="K14" i="29"/>
  <c r="G14" i="29"/>
  <c r="O13" i="29"/>
  <c r="L13" i="29"/>
  <c r="K13" i="29"/>
  <c r="G13" i="29"/>
  <c r="G16" i="29" s="1"/>
  <c r="O9" i="29"/>
  <c r="G9" i="29"/>
  <c r="O8" i="29"/>
  <c r="G8" i="29"/>
  <c r="G10" i="29" s="1"/>
  <c r="O7" i="29"/>
  <c r="O10" i="29" s="1"/>
  <c r="G7" i="29"/>
  <c r="M22" i="28"/>
  <c r="O37" i="28"/>
  <c r="G37" i="28"/>
  <c r="O36" i="28"/>
  <c r="G36" i="28"/>
  <c r="O35" i="28"/>
  <c r="O38" i="28" s="1"/>
  <c r="G35" i="28"/>
  <c r="G38" i="28" s="1"/>
  <c r="O31" i="28"/>
  <c r="G31" i="28"/>
  <c r="O30" i="28"/>
  <c r="G30" i="28"/>
  <c r="O29" i="28"/>
  <c r="G29" i="28"/>
  <c r="O23" i="28"/>
  <c r="O22" i="28"/>
  <c r="L22" i="28"/>
  <c r="K22" i="28"/>
  <c r="G22" i="28"/>
  <c r="O21" i="28"/>
  <c r="L21" i="28"/>
  <c r="K21" i="28"/>
  <c r="G21" i="28"/>
  <c r="O20" i="28"/>
  <c r="L20" i="28"/>
  <c r="K20" i="28"/>
  <c r="G20" i="28"/>
  <c r="O19" i="28"/>
  <c r="G19" i="28"/>
  <c r="O15" i="28"/>
  <c r="N15" i="28"/>
  <c r="L15" i="28"/>
  <c r="K15" i="28"/>
  <c r="G15" i="28"/>
  <c r="O14" i="28"/>
  <c r="L14" i="28"/>
  <c r="K14" i="28"/>
  <c r="G14" i="28"/>
  <c r="O13" i="28"/>
  <c r="L13" i="28"/>
  <c r="K13" i="28"/>
  <c r="G13" i="28"/>
  <c r="G16" i="28" s="1"/>
  <c r="O9" i="28"/>
  <c r="G9" i="28"/>
  <c r="O8" i="28"/>
  <c r="G8" i="28"/>
  <c r="G10" i="28" s="1"/>
  <c r="O7" i="28"/>
  <c r="G7" i="28"/>
  <c r="O16" i="28" l="1"/>
  <c r="O16" i="29"/>
  <c r="G30" i="33"/>
  <c r="O32" i="31"/>
  <c r="G32" i="28"/>
  <c r="G26" i="29"/>
  <c r="O32" i="29"/>
  <c r="G32" i="30"/>
  <c r="G40" i="30" s="1"/>
  <c r="G32" i="31"/>
  <c r="G40" i="31" s="1"/>
  <c r="O10" i="32"/>
  <c r="O38" i="32"/>
  <c r="G10" i="33"/>
  <c r="O16" i="33"/>
  <c r="G36" i="33"/>
  <c r="O10" i="28"/>
  <c r="G26" i="28"/>
  <c r="O32" i="28"/>
  <c r="G32" i="29"/>
  <c r="O10" i="30"/>
  <c r="O38" i="30"/>
  <c r="O10" i="31"/>
  <c r="G38" i="32"/>
  <c r="O30" i="33"/>
  <c r="O16" i="32"/>
  <c r="O16" i="30"/>
  <c r="O16" i="31"/>
  <c r="O24" i="33"/>
  <c r="O26" i="32"/>
  <c r="G40" i="32"/>
  <c r="O26" i="31"/>
  <c r="O26" i="30"/>
  <c r="O26" i="29"/>
  <c r="G40" i="29"/>
  <c r="O26" i="28"/>
  <c r="G40" i="28"/>
  <c r="O35" i="21"/>
  <c r="G35" i="21"/>
  <c r="O34" i="21"/>
  <c r="G34" i="21"/>
  <c r="O33" i="21"/>
  <c r="O36" i="21" s="1"/>
  <c r="G33" i="21"/>
  <c r="O29" i="21"/>
  <c r="G29" i="21"/>
  <c r="O28" i="21"/>
  <c r="G28" i="21"/>
  <c r="O27" i="21"/>
  <c r="O30" i="21" s="1"/>
  <c r="G27" i="21"/>
  <c r="O22" i="21"/>
  <c r="G22" i="21"/>
  <c r="O21" i="21"/>
  <c r="L21" i="21"/>
  <c r="K21" i="21"/>
  <c r="G21" i="21"/>
  <c r="O20" i="21"/>
  <c r="L20" i="21"/>
  <c r="K20" i="21"/>
  <c r="G20" i="21"/>
  <c r="O19" i="21"/>
  <c r="L19" i="21"/>
  <c r="K19" i="21"/>
  <c r="G19" i="21"/>
  <c r="G24" i="21" s="1"/>
  <c r="O15" i="21"/>
  <c r="N15" i="21"/>
  <c r="L15" i="21"/>
  <c r="K15" i="21"/>
  <c r="G15" i="21"/>
  <c r="O14" i="21"/>
  <c r="L14" i="21"/>
  <c r="K14" i="21"/>
  <c r="G14" i="21"/>
  <c r="O13" i="21"/>
  <c r="L13" i="21"/>
  <c r="K13" i="21"/>
  <c r="G13" i="21"/>
  <c r="G16" i="21" s="1"/>
  <c r="O9" i="21"/>
  <c r="G9" i="21"/>
  <c r="O8" i="21"/>
  <c r="G8" i="21"/>
  <c r="G10" i="21" s="1"/>
  <c r="O7" i="21"/>
  <c r="O10" i="21" s="1"/>
  <c r="G7" i="21"/>
  <c r="O41" i="10"/>
  <c r="G41" i="10"/>
  <c r="O40" i="10"/>
  <c r="G40" i="10"/>
  <c r="O39" i="10"/>
  <c r="G39" i="10"/>
  <c r="O35" i="10"/>
  <c r="G35" i="10"/>
  <c r="O34" i="10"/>
  <c r="G34" i="10"/>
  <c r="G36" i="10" s="1"/>
  <c r="O33" i="10"/>
  <c r="O36" i="10" s="1"/>
  <c r="G33" i="10"/>
  <c r="O29" i="10"/>
  <c r="G25" i="10"/>
  <c r="G23" i="10"/>
  <c r="G22" i="10"/>
  <c r="G21" i="10"/>
  <c r="G20" i="10"/>
  <c r="G30" i="10" s="1"/>
  <c r="G16" i="10"/>
  <c r="O15" i="10"/>
  <c r="L15" i="10"/>
  <c r="K15" i="10"/>
  <c r="G15" i="10"/>
  <c r="O14" i="10"/>
  <c r="L14" i="10"/>
  <c r="K14" i="10"/>
  <c r="G14" i="10"/>
  <c r="G17" i="10" s="1"/>
  <c r="O13" i="10"/>
  <c r="L13" i="10"/>
  <c r="K13" i="10"/>
  <c r="O9" i="10"/>
  <c r="G9" i="10"/>
  <c r="O8" i="10"/>
  <c r="G8" i="10"/>
  <c r="O7" i="10"/>
  <c r="G7" i="10"/>
  <c r="K4" i="10"/>
  <c r="O35" i="9"/>
  <c r="G35" i="9"/>
  <c r="O34" i="9"/>
  <c r="G34" i="9"/>
  <c r="G36" i="9" s="1"/>
  <c r="O33" i="9"/>
  <c r="O36" i="9" s="1"/>
  <c r="G33" i="9"/>
  <c r="O29" i="9"/>
  <c r="G29" i="9"/>
  <c r="O28" i="9"/>
  <c r="G28" i="9"/>
  <c r="O27" i="9"/>
  <c r="G27" i="9"/>
  <c r="O22" i="9"/>
  <c r="G22" i="9"/>
  <c r="O21" i="9"/>
  <c r="G21" i="9"/>
  <c r="O20" i="9"/>
  <c r="G20" i="9"/>
  <c r="O19" i="9"/>
  <c r="G19" i="9"/>
  <c r="G24" i="9" s="1"/>
  <c r="O15" i="9"/>
  <c r="N15" i="9"/>
  <c r="L15" i="9"/>
  <c r="K15" i="9"/>
  <c r="G15" i="9"/>
  <c r="O14" i="9"/>
  <c r="N14" i="9"/>
  <c r="L14" i="9"/>
  <c r="K14" i="9"/>
  <c r="G14" i="9"/>
  <c r="O13" i="9"/>
  <c r="L13" i="9"/>
  <c r="K13" i="9"/>
  <c r="G13" i="9"/>
  <c r="O9" i="9"/>
  <c r="G9" i="9"/>
  <c r="O8" i="9"/>
  <c r="G8" i="9"/>
  <c r="O7" i="9"/>
  <c r="G7" i="9"/>
  <c r="M4" i="9"/>
  <c r="L4" i="9"/>
  <c r="J4" i="9"/>
  <c r="O35" i="8"/>
  <c r="G35" i="8"/>
  <c r="O34" i="8"/>
  <c r="G34" i="8"/>
  <c r="G36" i="8" s="1"/>
  <c r="O33" i="8"/>
  <c r="G33" i="8"/>
  <c r="O29" i="8"/>
  <c r="G29" i="8"/>
  <c r="O28" i="8"/>
  <c r="O30" i="8" s="1"/>
  <c r="G28" i="8"/>
  <c r="O27" i="8"/>
  <c r="G27" i="8"/>
  <c r="O22" i="8"/>
  <c r="G22" i="8"/>
  <c r="O21" i="8"/>
  <c r="G21" i="8"/>
  <c r="O20" i="8"/>
  <c r="G20" i="8"/>
  <c r="O19" i="8"/>
  <c r="G19" i="8"/>
  <c r="G24" i="8" s="1"/>
  <c r="O15" i="8"/>
  <c r="N15" i="8"/>
  <c r="L15" i="8"/>
  <c r="K15" i="8"/>
  <c r="G15" i="8"/>
  <c r="G16" i="8" s="1"/>
  <c r="O14" i="8"/>
  <c r="L14" i="8"/>
  <c r="K14" i="8"/>
  <c r="O13" i="8"/>
  <c r="L13" i="8"/>
  <c r="K13" i="8"/>
  <c r="O9" i="8"/>
  <c r="G9" i="8"/>
  <c r="O8" i="8"/>
  <c r="G8" i="8"/>
  <c r="O7" i="8"/>
  <c r="G7" i="8"/>
  <c r="G10" i="8" s="1"/>
  <c r="M4" i="8"/>
  <c r="L4" i="8"/>
  <c r="K4" i="8"/>
  <c r="J4" i="8"/>
  <c r="O35" i="7"/>
  <c r="G35" i="7"/>
  <c r="O34" i="7"/>
  <c r="G34" i="7"/>
  <c r="G36" i="7" s="1"/>
  <c r="O33" i="7"/>
  <c r="G33" i="7"/>
  <c r="O29" i="7"/>
  <c r="G29" i="7"/>
  <c r="O28" i="7"/>
  <c r="G28" i="7"/>
  <c r="O27" i="7"/>
  <c r="O30" i="7" s="1"/>
  <c r="G27" i="7"/>
  <c r="O22" i="7"/>
  <c r="G22" i="7"/>
  <c r="O21" i="7"/>
  <c r="G21" i="7"/>
  <c r="O20" i="7"/>
  <c r="G20" i="7"/>
  <c r="O19" i="7"/>
  <c r="O24" i="7" s="1"/>
  <c r="G19" i="7"/>
  <c r="G24" i="7" s="1"/>
  <c r="O15" i="7"/>
  <c r="N15" i="7"/>
  <c r="L15" i="7"/>
  <c r="K15" i="7"/>
  <c r="G15" i="7"/>
  <c r="O14" i="7"/>
  <c r="L14" i="7"/>
  <c r="K14" i="7"/>
  <c r="G14" i="7"/>
  <c r="O13" i="7"/>
  <c r="L13" i="7"/>
  <c r="K13" i="7"/>
  <c r="G13" i="7"/>
  <c r="G16" i="7" s="1"/>
  <c r="O9" i="7"/>
  <c r="G9" i="7"/>
  <c r="O8" i="7"/>
  <c r="G8" i="7"/>
  <c r="O7" i="7"/>
  <c r="G7" i="7"/>
  <c r="M4" i="7"/>
  <c r="K4" i="7"/>
  <c r="J4" i="7"/>
  <c r="O40" i="29" l="1"/>
  <c r="N4" i="29" s="1"/>
  <c r="O16" i="21"/>
  <c r="O38" i="33"/>
  <c r="O39" i="33" s="1"/>
  <c r="O40" i="33" s="1"/>
  <c r="O40" i="28"/>
  <c r="N4" i="28" s="1"/>
  <c r="O40" i="30"/>
  <c r="O41" i="30" s="1"/>
  <c r="O42" i="30" s="1"/>
  <c r="O40" i="31"/>
  <c r="N4" i="31" s="1"/>
  <c r="O40" i="32"/>
  <c r="N4" i="32" s="1"/>
  <c r="O16" i="7"/>
  <c r="G41" i="30"/>
  <c r="G42" i="30" s="1"/>
  <c r="F4" i="30"/>
  <c r="F4" i="31"/>
  <c r="G41" i="31"/>
  <c r="G42" i="31" s="1"/>
  <c r="G38" i="21"/>
  <c r="G38" i="33"/>
  <c r="O42" i="10"/>
  <c r="G36" i="21"/>
  <c r="G30" i="7"/>
  <c r="O24" i="8"/>
  <c r="O36" i="8"/>
  <c r="O10" i="9"/>
  <c r="O24" i="9"/>
  <c r="O30" i="9"/>
  <c r="G10" i="10"/>
  <c r="G42" i="10"/>
  <c r="G44" i="10" s="1"/>
  <c r="O10" i="7"/>
  <c r="G10" i="7"/>
  <c r="O36" i="7"/>
  <c r="O10" i="8"/>
  <c r="G30" i="8"/>
  <c r="G38" i="8" s="1"/>
  <c r="G10" i="9"/>
  <c r="G16" i="9"/>
  <c r="G30" i="9"/>
  <c r="O10" i="10"/>
  <c r="O30" i="10"/>
  <c r="G30" i="21"/>
  <c r="O16" i="9"/>
  <c r="G42" i="32"/>
  <c r="F4" i="32"/>
  <c r="G41" i="32"/>
  <c r="F4" i="29"/>
  <c r="G41" i="29"/>
  <c r="G42" i="29" s="1"/>
  <c r="F4" i="28"/>
  <c r="G41" i="28"/>
  <c r="G42" i="28" s="1"/>
  <c r="O24" i="21"/>
  <c r="G39" i="21"/>
  <c r="G40" i="21" s="1"/>
  <c r="F4" i="21"/>
  <c r="O17" i="10"/>
  <c r="G38" i="9"/>
  <c r="O16" i="8"/>
  <c r="G38" i="7"/>
  <c r="O41" i="29" l="1"/>
  <c r="O42" i="29" s="1"/>
  <c r="O38" i="21"/>
  <c r="N4" i="21" s="1"/>
  <c r="N4" i="33"/>
  <c r="O38" i="7"/>
  <c r="O39" i="7" s="1"/>
  <c r="O40" i="7" s="1"/>
  <c r="O41" i="28"/>
  <c r="O42" i="28" s="1"/>
  <c r="N4" i="30"/>
  <c r="O41" i="31"/>
  <c r="O42" i="31" s="1"/>
  <c r="O41" i="32"/>
  <c r="O42" i="32" s="1"/>
  <c r="O38" i="9"/>
  <c r="N4" i="9" s="1"/>
  <c r="O44" i="10"/>
  <c r="O45" i="10" s="1"/>
  <c r="G39" i="33"/>
  <c r="G40" i="33" s="1"/>
  <c r="F4" i="33"/>
  <c r="O38" i="8"/>
  <c r="O39" i="8" s="1"/>
  <c r="O40" i="8" s="1"/>
  <c r="G45" i="10"/>
  <c r="G46" i="10" s="1"/>
  <c r="F4" i="10"/>
  <c r="G39" i="9"/>
  <c r="G40" i="9" s="1"/>
  <c r="F4" i="9"/>
  <c r="F4" i="8"/>
  <c r="G39" i="8"/>
  <c r="G40" i="8" s="1"/>
  <c r="F4" i="7"/>
  <c r="G39" i="7"/>
  <c r="G40" i="7" s="1"/>
  <c r="N4" i="7" l="1"/>
  <c r="O39" i="21"/>
  <c r="O40" i="21" s="1"/>
  <c r="N4" i="8"/>
  <c r="O39" i="9"/>
  <c r="O40" i="9" s="1"/>
  <c r="O46" i="10"/>
  <c r="N4" i="10"/>
  <c r="F139" i="3" l="1"/>
  <c r="J239" i="3"/>
  <c r="J240" i="3"/>
  <c r="J238" i="3"/>
  <c r="J233" i="3"/>
  <c r="J232" i="3"/>
  <c r="D35" i="56"/>
  <c r="J159" i="3"/>
  <c r="J158" i="3" s="1"/>
  <c r="J128" i="3"/>
  <c r="J129" i="3"/>
  <c r="J130" i="3"/>
  <c r="J131" i="3"/>
  <c r="J132" i="3"/>
  <c r="J133" i="3"/>
  <c r="J134" i="3"/>
  <c r="J127" i="3"/>
  <c r="J113" i="3"/>
  <c r="J112" i="3"/>
  <c r="J77" i="3"/>
  <c r="J78" i="3"/>
  <c r="J83" i="3"/>
  <c r="J84" i="3"/>
  <c r="J85" i="3"/>
  <c r="J86" i="3"/>
  <c r="J87" i="3"/>
  <c r="J88" i="3"/>
  <c r="J89" i="3"/>
  <c r="J90" i="3"/>
  <c r="J91" i="3"/>
  <c r="J76" i="3"/>
  <c r="D17" i="56"/>
  <c r="J16" i="3"/>
  <c r="F212" i="3"/>
  <c r="F209" i="3"/>
  <c r="F226" i="3"/>
  <c r="F224" i="3"/>
  <c r="J230" i="3" l="1"/>
  <c r="D41" i="56" s="1"/>
  <c r="J75" i="3"/>
  <c r="J126" i="3"/>
  <c r="D23" i="56" s="1"/>
  <c r="H23" i="56" s="1"/>
  <c r="J111" i="3"/>
  <c r="D21" i="56" s="1"/>
  <c r="E21" i="56" s="1"/>
  <c r="J212" i="3"/>
  <c r="J226" i="3"/>
  <c r="J139" i="3"/>
  <c r="J209" i="3"/>
  <c r="J224" i="3"/>
  <c r="D49" i="56"/>
  <c r="H49" i="56" s="1"/>
  <c r="D45" i="56"/>
  <c r="E45" i="56" s="1"/>
  <c r="J35" i="56"/>
  <c r="F35" i="56"/>
  <c r="H35" i="56"/>
  <c r="E35" i="56"/>
  <c r="I35" i="56"/>
  <c r="G35" i="56"/>
  <c r="J17" i="56"/>
  <c r="F17" i="56"/>
  <c r="E17" i="56"/>
  <c r="G17" i="56"/>
  <c r="I17" i="56"/>
  <c r="H17" i="56"/>
  <c r="D29" i="56"/>
  <c r="D31" i="56"/>
  <c r="D13" i="56"/>
  <c r="D15" i="56"/>
  <c r="D27" i="56"/>
  <c r="D11" i="56"/>
  <c r="D39" i="56"/>
  <c r="D43" i="56"/>
  <c r="D47" i="56"/>
  <c r="F211" i="3"/>
  <c r="F210" i="3"/>
  <c r="J217" i="3" l="1"/>
  <c r="D37" i="56" s="1"/>
  <c r="F37" i="56" s="1"/>
  <c r="J135" i="3"/>
  <c r="D25" i="56" s="1"/>
  <c r="I23" i="56"/>
  <c r="G23" i="56"/>
  <c r="J23" i="56"/>
  <c r="E23" i="56"/>
  <c r="F23" i="56"/>
  <c r="D19" i="56"/>
  <c r="H19" i="56" s="1"/>
  <c r="J210" i="3"/>
  <c r="J211" i="3"/>
  <c r="J49" i="56"/>
  <c r="F49" i="56"/>
  <c r="G49" i="56"/>
  <c r="E49" i="56"/>
  <c r="I49" i="56"/>
  <c r="I45" i="56"/>
  <c r="G45" i="56"/>
  <c r="F45" i="56"/>
  <c r="J45" i="56"/>
  <c r="H45" i="56"/>
  <c r="G21" i="56"/>
  <c r="J21" i="56"/>
  <c r="I21" i="56"/>
  <c r="H21" i="56"/>
  <c r="F21" i="56"/>
  <c r="G47" i="56"/>
  <c r="I47" i="56"/>
  <c r="J47" i="56"/>
  <c r="E47" i="56"/>
  <c r="F47" i="56"/>
  <c r="H47" i="56"/>
  <c r="E43" i="56"/>
  <c r="J43" i="56"/>
  <c r="H43" i="56"/>
  <c r="F43" i="56"/>
  <c r="I43" i="56"/>
  <c r="G43" i="56"/>
  <c r="H11" i="56"/>
  <c r="I11" i="56"/>
  <c r="J11" i="56"/>
  <c r="F11" i="56"/>
  <c r="G11" i="56"/>
  <c r="E11" i="56"/>
  <c r="G13" i="56"/>
  <c r="F13" i="56"/>
  <c r="I13" i="56"/>
  <c r="E13" i="56"/>
  <c r="J13" i="56"/>
  <c r="H13" i="56"/>
  <c r="J27" i="56"/>
  <c r="H27" i="56"/>
  <c r="E27" i="56"/>
  <c r="G27" i="56"/>
  <c r="F27" i="56"/>
  <c r="I27" i="56"/>
  <c r="G31" i="56"/>
  <c r="E31" i="56"/>
  <c r="H31" i="56"/>
  <c r="J31" i="56"/>
  <c r="F31" i="56"/>
  <c r="I31" i="56"/>
  <c r="H29" i="56"/>
  <c r="F29" i="56"/>
  <c r="G29" i="56"/>
  <c r="I29" i="56"/>
  <c r="E29" i="56"/>
  <c r="J29" i="56"/>
  <c r="G39" i="56"/>
  <c r="I39" i="56"/>
  <c r="E39" i="56"/>
  <c r="J39" i="56"/>
  <c r="F39" i="56"/>
  <c r="H39" i="56"/>
  <c r="F15" i="56"/>
  <c r="I15" i="56"/>
  <c r="H15" i="56"/>
  <c r="G15" i="56"/>
  <c r="E15" i="56"/>
  <c r="J15" i="56"/>
  <c r="I41" i="56"/>
  <c r="H41" i="56"/>
  <c r="J41" i="56"/>
  <c r="F41" i="56"/>
  <c r="G41" i="56"/>
  <c r="E41" i="56"/>
  <c r="J208" i="3" l="1"/>
  <c r="E25" i="56"/>
  <c r="F25" i="56"/>
  <c r="G25" i="56"/>
  <c r="J25" i="56"/>
  <c r="H25" i="56"/>
  <c r="I25" i="56"/>
  <c r="E19" i="56"/>
  <c r="J19" i="56"/>
  <c r="I19" i="56"/>
  <c r="G19" i="56"/>
  <c r="F19" i="56"/>
  <c r="J37" i="56"/>
  <c r="G37" i="56"/>
  <c r="H37" i="56"/>
  <c r="E37" i="56"/>
  <c r="I37" i="56"/>
  <c r="I128" i="3"/>
  <c r="I129" i="3"/>
  <c r="I130" i="3"/>
  <c r="I131" i="3"/>
  <c r="I132" i="3"/>
  <c r="I133" i="3"/>
  <c r="I134" i="3"/>
  <c r="I127" i="3"/>
  <c r="I113" i="3"/>
  <c r="I112" i="3"/>
  <c r="I77" i="3"/>
  <c r="I78" i="3"/>
  <c r="I83" i="3"/>
  <c r="I84" i="3"/>
  <c r="I85" i="3"/>
  <c r="I86" i="3"/>
  <c r="I87" i="3"/>
  <c r="I88" i="3"/>
  <c r="I89" i="3"/>
  <c r="I90" i="3"/>
  <c r="I91" i="3"/>
  <c r="I76" i="3"/>
  <c r="I16" i="3"/>
  <c r="D33" i="56" l="1"/>
  <c r="G33" i="56" s="1"/>
  <c r="I20" i="3"/>
  <c r="J20" i="3"/>
  <c r="J19" i="3" l="1"/>
  <c r="D9" i="56" s="1"/>
  <c r="H33" i="56"/>
  <c r="E33" i="56"/>
  <c r="J33" i="56"/>
  <c r="I33" i="56"/>
  <c r="F33" i="56"/>
  <c r="J262" i="3" l="1"/>
  <c r="J261" i="3" s="1"/>
  <c r="D51" i="56" s="1"/>
  <c r="G51" i="56" s="1"/>
  <c r="J9" i="3"/>
  <c r="J8" i="3" s="1"/>
  <c r="D7" i="56" s="1"/>
  <c r="J7" i="56" s="1"/>
  <c r="H9" i="56"/>
  <c r="E9" i="56"/>
  <c r="I9" i="56"/>
  <c r="J9" i="56"/>
  <c r="F9" i="56"/>
  <c r="G9" i="56"/>
  <c r="I9" i="3" l="1"/>
  <c r="H51" i="56"/>
  <c r="F51" i="56"/>
  <c r="J51" i="56"/>
  <c r="E51" i="56"/>
  <c r="I51" i="56"/>
  <c r="D53" i="56"/>
  <c r="D22" i="56" s="1"/>
  <c r="F7" i="56"/>
  <c r="G7" i="56"/>
  <c r="G53" i="56" s="1"/>
  <c r="I7" i="56"/>
  <c r="J264" i="3"/>
  <c r="D3" i="56" s="1"/>
  <c r="H7" i="56"/>
  <c r="E7" i="56"/>
  <c r="E53" i="56" s="1"/>
  <c r="J53" i="56"/>
  <c r="I53" i="56" l="1"/>
  <c r="I52" i="56" s="1"/>
  <c r="F53" i="56"/>
  <c r="F52" i="56" s="1"/>
  <c r="H53" i="56"/>
  <c r="H52" i="56" s="1"/>
  <c r="E52" i="56"/>
  <c r="D34" i="56"/>
  <c r="D8" i="56"/>
  <c r="D44" i="56"/>
  <c r="D24" i="56"/>
  <c r="D20" i="56"/>
  <c r="D28" i="56"/>
  <c r="D38" i="56"/>
  <c r="D42" i="56"/>
  <c r="D12" i="56"/>
  <c r="D16" i="56"/>
  <c r="D6" i="56"/>
  <c r="D36" i="56"/>
  <c r="D32" i="56"/>
  <c r="D50" i="56"/>
  <c r="D40" i="56"/>
  <c r="D48" i="56"/>
  <c r="D10" i="56"/>
  <c r="D18" i="56"/>
  <c r="D46" i="56"/>
  <c r="J52" i="56"/>
  <c r="D26" i="56"/>
  <c r="D30" i="56"/>
  <c r="G52" i="56"/>
  <c r="D14" i="56"/>
  <c r="D52" i="56" l="1"/>
</calcChain>
</file>

<file path=xl/sharedStrings.xml><?xml version="1.0" encoding="utf-8"?>
<sst xmlns="http://schemas.openxmlformats.org/spreadsheetml/2006/main" count="7080" uniqueCount="1114">
  <si>
    <t>CÓDIGO</t>
  </si>
  <si>
    <t>DESCRIÇÃO</t>
  </si>
  <si>
    <t>QUANTIDADE</t>
  </si>
  <si>
    <t>PREÇO TOTAL</t>
  </si>
  <si>
    <t>SERVIÇOS PRELIMINARES</t>
  </si>
  <si>
    <t>PLACA DE OBRA EM CHAPA DE ACO GALVANIZADO</t>
  </si>
  <si>
    <t>BARRACAO DE OBRA PARA ALOJAMENTO/ESCRITORIO, PISO EM PINHO 3A, PAREDES EM COMPENSADO 10MM, COBERTURA EM TELHA AMIANTO 6MM, INCLUSO INSTALACOES ELETRICAS E ESQUADRIAS</t>
  </si>
  <si>
    <t xml:space="preserve">INSTALACAO PROVISORIA DE AGUA/ESGOTO </t>
  </si>
  <si>
    <t>INSTALACAO PROVISORIA DE ENERGIA ELETRICA</t>
  </si>
  <si>
    <t>MURO DIVISÓRIO BLOCO DE CONCRETO REVESTIDO E = 15 CM, H = 2,20 M, INCLUSIVE SAPATA DE CONCRETO ARMADO FCK = 15 MPA, 50 X 55 CM</t>
  </si>
  <si>
    <t>PINTURA LATEX ACRILICA AMBIENTES INTERNOS/EXTERNOS, TRÊS DEMÃOS</t>
  </si>
  <si>
    <t>ANDAIME PARA REVESTIMENTO DE FORROS EM MADEIRA DE 3A</t>
  </si>
  <si>
    <t>ESTRUTURAS METÁLICAS E FECHAMENTOS LIGTH STEEL FRAMING</t>
  </si>
  <si>
    <t xml:space="preserve"> 03.</t>
  </si>
  <si>
    <t>ALVENARIAS E DIVISÕES</t>
  </si>
  <si>
    <t>DIVISORIA 35MM PAINEL CEGO MIOLO COLMEIA REVESTIDA C/CHAPA LAMINADA EM CORES FIBRA MADEIRA PRENSADA C/MONTANTES ALUMINIO ANODIZADO NATURAL EM"L" "T" OU "X" INCL PORTAS EXCL SUAS FERRAGENS.</t>
  </si>
  <si>
    <t>DIVISORIA EM GRANITO CINZA CORUMBÁ POLIDO H= 180 CM, INCLUSIVE FERRAGENS EM LATÃO CROMADO</t>
  </si>
  <si>
    <t>INSTALAÇÃO HIDRO-SANITÁRIA</t>
  </si>
  <si>
    <t>ESPUDE DE BORRACHA PARA VASO SANITÁRIO - FORNECIMENTO E INSTALAÇÃO</t>
  </si>
  <si>
    <t>TUBO DE LIGAÇÃO AJUSTÁVEL - FORNECIMENTO E INSTALAÇÃO</t>
  </si>
  <si>
    <t>CAIXA PARA HIDROMETRO CONCRETO PRE-MOLDADO - FORNECIMENTO E INSTALACAO</t>
  </si>
  <si>
    <t>KIT CAVALETE PVC COM REGISTRO 3/4" - FORNECIMENTO E INSTALACAO</t>
  </si>
  <si>
    <t>HIDROMETRO 5,00M3/H, D=3/4" - FORNECIMENTO E INSTALACAO</t>
  </si>
  <si>
    <t>LOUÇAS E METAIS</t>
  </si>
  <si>
    <t>VASO SANITÁRIO, CONVENCIONAL BRANCO, LINHA AZALÉIA, CELITE OU EQUIVALENTE,  ASSENTO SANITÁRIO MARCA CELITE OU EQUIVALENTE</t>
  </si>
  <si>
    <t>VASO SANITÁRIO COM CAIXA DE DESCARGA ACOPLADA - LOUÇA BRANCA</t>
  </si>
  <si>
    <t>CUBA ACO INOXIDAVEL 40,0X34,0X11,5 CM, COM SIFAO EM METAL CROMADO 1.1/2X1.1/2", VALVULA EM METAL CROMADO TIPO AMERICANA 3.1/2"X1.1/2" PARA PIA - FORNECIMENTO E INSTALACAO</t>
  </si>
  <si>
    <t>CUBA OVAL DE EMBUTIR NA COR BRANCA - COD.76117 PADRÃO CELITE OU EQUIVALENTE , INCLUSIVE COM VÁLVULA,  SIFÃO CROMADOS</t>
  </si>
  <si>
    <t>LAVATORIO DE CANTO SUSPENSO LINHA IZY, PADRÃO DECA OU EQUIVALENTE,  INCLUSIVE VÁLVULA, SIFÃO  OU EQUIVALENTE</t>
  </si>
  <si>
    <t>LAVATÓRIO COM COLUNA SUSPENSA LIFE, NA COR BRANCA PADRÃO CELITE OU EQUIVALENTE, INCLUSIVE COM VÁLVULA,  SIFÃO CROMADOS</t>
  </si>
  <si>
    <t>TANQUE LOUCA BRANCA C/COLUNAS E MED 60X56CM (EM TORNO)INCL ACESSORIOS DE FIX FERRAGENS EM METAL CROMADO TORNEIRA PRESSAO 1158 1/2" VALVULA ESCOAMENTO 1605 E SIFAO 1680 DE 1.1/2"X1.1/2" - FORNECIMENTO</t>
  </si>
  <si>
    <t>EXPURGO HOSPITALAR EM AÇO INOX. FISHER iNOX OU EQUIVALENTE, INCLUSIVE SIFÃO EM AÇO INOX</t>
  </si>
  <si>
    <t>ACESSÓRIOS</t>
  </si>
  <si>
    <t>DUCHA HIGIÊNICA COM REGISTRO PARA CONTROLE DE FLUXO DE ÁGUA 1/2" - FORNECIMENTO E INSTALAÇÃO</t>
  </si>
  <si>
    <t>CHUVEIRO ELÉTRICO CROMADO MULTITEMPERATURAS, PADRÃO LORENZETTI OU EQUIVALENTE - FORNECIMENTO E INSTALAÇÃO</t>
  </si>
  <si>
    <t>TORNEIRA PARA LAVATÓRIO, DE MESA, PRESSMATIC BENEFIT, PADRÃO DOCOL OU EQUIVALENTE (BANHEIRO DE DEIFICIENTE)  - FORNECIMENTO E INSTALAÇÃO</t>
  </si>
  <si>
    <t>TORNEIRA PARA LAVATÓRIO, DE MESA, PRESSMATIC, PADRÃO DOCOL OU EQUIVALENTE- FORNECIMENTO E INSTALAÇÃO</t>
  </si>
  <si>
    <t>TORNEIRA  DE LIMPEZA, DE PAREDE, MISTY, PADRÃO FABRIMAR OU EQUIVALENTE - FORNECIMENTO E INSTALAÇÃO</t>
  </si>
  <si>
    <t>TORNEIRA DE PAREDE COM DIRECIONADOR DE JATO MISTY, PADRÃO FABRIMAR OU EQUIVALENTE - FORNECIMENTO E INSTALAÇÃO</t>
  </si>
  <si>
    <t>TORNEIRA DE MESA BICA MOVEL LINHA FIT SPECIAL REF. 1167 C53 PADRÃO LORENZETTI OU EQUIVALENTE  - FORNECIMENTO E INSTALAÇÃO</t>
  </si>
  <si>
    <t>REGISTRO GAVETA 1" COM CANOPLA ACABAMENTO CROMADO SIMPLES - FORNECIMENTO E INSTALACAO</t>
  </si>
  <si>
    <t>VÁLVULA DE DESCARGA C/ CAIXA EMBUTIDA NA PAREDE REF.: MONTANA HIDROTÉCNICA OU EQUIVALENTE   - FORNECIMENTO E INSTALAÇÃO</t>
  </si>
  <si>
    <t xml:space="preserve">VALVULA DESCARGA 1.1/2" COM   REGISTRO, ACABAMENTO EM METAL  CROMADO - FORNECIMENTO E  INSTALACAO </t>
  </si>
  <si>
    <t>BARRA DE APOIO LATERAL EM AÇO INOX  L = 60 CM</t>
  </si>
  <si>
    <t>BARRA PARA APOIO EM AÇO INOX EM PAREDE PARA P.N.E. L =80 CM</t>
  </si>
  <si>
    <t>BARRA PARA APOIO P.N.E. EM PORTA EM AÇO INOX L = 60 CM</t>
  </si>
  <si>
    <t>BARRA PARA APOIO P.N.E. EM AÇO INOX PARA LAVATÓRIO EM "U"</t>
  </si>
  <si>
    <t>BARRA DE APOIO LATERAL P REF. TB103</t>
  </si>
  <si>
    <t>BANCO ARTICULADO PARA BANHO</t>
  </si>
  <si>
    <t>LIGAÇÃO FLEXÍVEl CROMADO 1/2 X 30 CM</t>
  </si>
  <si>
    <t>PAPELEIRA PARA PAPEL HIGIÊNICO EM PLÁSTICO. LALEKLA OU EQUIVALENTE - FORNECIMENTO E INSTALAÇÃO</t>
  </si>
  <si>
    <t>PORTA PAPEL TOALHA BRANCO TIPO DISPENSER EM PLÁSTICO RESISTENTE E LAVÁVEL,COLUMBUS OU EQUIVALENTE  - FORNECIMENTO E INSTALAÇÃO</t>
  </si>
  <si>
    <t>SABONETEIRA COM RESERVATÓRIO BRANCO TIPO DISPENSER PARA SABÃO LÍQUIDO EM PLÁSTICO RESISTENTE E LAVÁVEL, LALEKLA OU EQUIVALENTE  - FORNECIMENTO E INSTALAÇÃO</t>
  </si>
  <si>
    <t>RESERVATÓRIO BRANCO P/ ANTI-SÉPTICO TIPO DISPENSER, COLUMBUS OU EQUIVALENTE  - FORNECIMENTO E INSTALACAO</t>
  </si>
  <si>
    <t>CABIDE CROMADO TIPO GANCHO, DOCOL OU EQUIVALENTE  - FORNECIMENTO E INSTALAÇÃO</t>
  </si>
  <si>
    <t>GRELHA/PORTA GRELHA AÇO INOX, FECHO GIRATÓRIO 100 X 100 MM - FORNECIMENTO E INSTALAÇÃO</t>
  </si>
  <si>
    <t>GRELHA/PORTA GRELHA AÇO INOX, FECHO GIRATÓRIO 150 X 150 MM - FORNECIMENTO E INSTALAÇÃO</t>
  </si>
  <si>
    <t>PREVENÇÃO E COMBATE A INCÊNDIO</t>
  </si>
  <si>
    <t>ABRIGO EM CHAPA TIPO EXTERNO 1 PORTA DE AÇO  CARBONO, COMPLETO, VIDRO TRANSPARENTE, COM A INSCRIÇÃO "INCÊNDIO", PARA EXTINTOR PINTADO DE VERMELHO NAS DIMENSÕES 75 X 30 X 25 CM</t>
  </si>
  <si>
    <t>EXTINTOR DE INCÊNDIO TIPO PÓ QUÍMICO 2-A:20-B:C, CAPACIDADE 6 KG</t>
  </si>
  <si>
    <t>LUMINÁRIA DE EMERGÊNCIA AUTÔNOMA IE-16 COM LÂMPADA DE 8 W -FORNECIMENTO E INSTALAÇÃO</t>
  </si>
  <si>
    <t>PLACA FOTOLUMINESCENTE "S1" OU "S2"- 380 X 190 MM (SAÍDA - DIREITA) - FORNECIMENTO E INSTALAÇÃO</t>
  </si>
  <si>
    <t>PLACA FOTOLUMINESCENTE "S3"- 380 X 190 MM FORNECIMENTO E INSTALAÇÃO</t>
  </si>
  <si>
    <t>PLACA FOTOLUMINESCENTE "S12" - 380 X 190 MM (SAÍDA) - FORNECIMENTO E INSTALAÇÃO</t>
  </si>
  <si>
    <t>PLACA FOTOLUMINESCENTE "M1" - 600 X 600 MM COM MENSAGEM ESCRITA - FORNECIMENTO E INSTALAÇÃO</t>
  </si>
  <si>
    <t>PLACA FOTOLUMINESCENTE "E5" - 300 X 300 MM</t>
  </si>
  <si>
    <t>DRENAGEM</t>
  </si>
  <si>
    <t>GRELHA C/ CAIXILHO METÁLICO 20 X 20 CM FULMINAS - FORNECIMENTO E INSTALAÇÃO</t>
  </si>
  <si>
    <t>INSTALAÇÕES ELÉTRICAS</t>
  </si>
  <si>
    <t>ELETRODUTO DE PVC RÍGIDO ROSCÁVEL 20 MM (3/4") FORNECIMENTO E INSTALACAO</t>
  </si>
  <si>
    <t>ELETRODUTO PVC RÍGIDO, ROSCA, INCLUSIVE CONEXÕES D = 1" FORNECIMENTO E INSTALACAO</t>
  </si>
  <si>
    <t>ELETRODUTO DE ACO GALVANIZADO ELETROLÍTICO TIPO LEVE 3/4", INCLUSIVE CONEXOES - FORNECIMENTO E INSTALACAO</t>
  </si>
  <si>
    <t>ELETRODUTO AÇO GALVANIZADO LEVE, INCLUSIVE CONEXÕES D = 1" - FORNECIMENTO E INSTALACAO</t>
  </si>
  <si>
    <t>CONDULETE 3/4" EM LIGA DE ALUMÍNIO FUNDIDO TIPO "C" - FORNECIMENTO INSTALACAO</t>
  </si>
  <si>
    <t>CONDULETE 3/4" EM LIGA DE ALUMÍNIO FUNDIDO TIPO "E" - FORNECIMENTO E INSTALACAO</t>
  </si>
  <si>
    <t>CONDULETE 3/4" EM LIGA DE ALUMÍNIO FUNDIDO TIPO "T" - FORNECIMENTO E I NSTALACAO</t>
  </si>
  <si>
    <t>CONDULETE 3/4" EM LIGA DE ALUMÍNIO FUNDIDO TIPO "X" - FORNECIMENTO E INSTALACAO</t>
  </si>
  <si>
    <t>CONDULETE 3/4" EM LIGA DE ALUMÍNIO FUNDIDO TIPO "LL" - FORNECIMENTO E INSTALACAO</t>
  </si>
  <si>
    <t>CONDULETE TIPO TB EM ALUMÍNIO PARA ELETRODUTO ROSCADO D = 3/4"</t>
  </si>
  <si>
    <t>CONDULETE TIPO T EM ALUMÍNIO PARA ELETRODUTO ROSCADO D = 1"</t>
  </si>
  <si>
    <t>CONDULETE TIPO LL EM ALUMÍNIO PARA ELETRODUTO ROSCADO D = 1"</t>
  </si>
  <si>
    <t>CONDULETE METÁLICO REDONDO DO TIPO  MÚLTIPLO COM TAMPA DE UM FURO Ø3/4". REF.: DAISA OU EQUIVALENTE</t>
  </si>
  <si>
    <t xml:space="preserve">LUMINÁRIA DE EMBUTIR PARA 2 LÂMPADAS FLUORESCENTES TUBULARES DE 32W. APROPRIADA PARA FORRO DE GESSO OU MODULADO COM PERFIL "T" DE ABA 25mm. CORPO EM CHAPA DE AÇO TRATADA COM ACABAMENTO EM PINTURA ELETROSTÁTICA EPÓXI-PÓ NA COR BRANCA. REFLETOR E ALETAS PARABÓLICAS EM ALUMÍNIO ANODIZADO DE ALTO BRILHO. EQUIPADA COM PORTA-LÂMPADA ANTIVIBRATÓRIO EM POLICARBONATO, COM TRAVA DE SEGURANÇA E PROTEÇÃO CONTRA AQUECIMENTO NOS CONTATOS. REF.: MOD.: 2001 2xT26-32W, DA ITAIM OU EQUIVALENTE - COMPLETA </t>
  </si>
  <si>
    <t xml:space="preserve">LUMINÁRIA DE EMBUTIR PARA 2 LÂMPADAS FLUORESCENTES TUBULARES DE 32W. APROPRIADA PARA FORRO DE GESSO OU MODULADO COM PERFIL "T" DE ABA 25mm. CORPO / REFLETOR EM CHAPA DE AÇO TRATADA COM ACABAMENTO EM PINTURA ELETROSTÁTICA EPÓXI-PÓ NA COR BRANCA. DIFUSOR EM ACRÍLICO LEITOSO. EQUIPADA COM PORTA-LÂMPADA ANTIVIBRATÓRIO EM POLICARBONATO, COM TRAVA DE SEGURANÇA E PROTEÇÃO CONTRA AQUECIMENTO NOS CONTATOS. REF.: MOD.: 2109 2xT16-32W, DA ITAIM OU EQUIVALENTE - COMPLETA </t>
  </si>
  <si>
    <t>LUMINÁRIA DE EMBUTIR PARA 2 LÂMPADAS FLUORESCENTES TUBULARES DE 16W. APROPRIADA PARA FORRO DE GESSO OU MODULADO COM PERFIL "T" DE ABA 25mm. CORPO / REFLETOR EM CHAPA DE AÇO TRATADA COM ACABAMENTO EM PINTURA ELETROSTÁTICA EPÓXI-PÓ NA COR BRANCA. DIFUSOR EM ACRÍLICO LEITOSO. EQUIPADA COM PORTA-LÂMPADA ANTIVIBRATÓRIO EM POLICARBONATO, COM TRAVA DE SEGURANÇA E PROTEÇÃO CONTRA AQUECIMENTO NOS CONTATOS. REF.: MOD.: 2109 2xT16-16W, DA ITAIM OU EQUIVALENTE - COMPLETA</t>
  </si>
  <si>
    <t xml:space="preserve">LUMINÁRIA RETANGULAR DE SOBREPOR TIPO ARANDELA PARA 1 LÂMPADA FLUORESCENTE COMPACTA DE 23W.  INSTALADA A 220cm DO PISO ACABADO OU CONFORME INDICAÇÃO EM PLANTA. CORPO EM CHAPA DE AÇO TRATADA COM PINTURA ELETROSTÁTICA EPÓXI-PÓ NA COR BRANCA. DIFUSOR EM VIDRO PLANO TEMPERADO JATEADO. REF.: MOD.: OLIVINO 1xTC-TSE-23W  DA ITAIM OU EQUIVALENTE, FORNECIDA COM 1 LÂMPADA FLUORESCENTE COMPACTA DE 23W-220V. </t>
  </si>
  <si>
    <t>CAIXA DE DERIVAÇÃO PARA ELETRODUTOS, COM LUVA ROSQUEADA EM PVC, Ø2" - REF.: MEGA OU EQUIVALENTE</t>
  </si>
  <si>
    <t>TIRANTE ROSQUEADO DE 1/4”. REF.: MEGA OU EQUIVALENTE</t>
  </si>
  <si>
    <t>BRAÇADEIRA DO TIPO “D” CUNHA DN  3/4"</t>
  </si>
  <si>
    <t>SUSPENSÃO PARA TIRANTE. REF.: MEGA OU EQUIVALENTE</t>
  </si>
  <si>
    <t>CHUMBADOR CBA – 1/4” X 2”. REF.: MEGA OU EQUIVALENTE</t>
  </si>
  <si>
    <t>CABEAMENTO ESTRUTURADO</t>
  </si>
  <si>
    <t>CABO COAXIAL RG-59-75 OHMS</t>
  </si>
  <si>
    <t>CABO UTP 4 PARES CATEGORIA 6 COM REVESTIMENTO EXTERNO NÃO PROPAGANTE A CHAMA</t>
  </si>
  <si>
    <t>CALHA DE TOMADAS PARA FIXAÇÃO NO RACK, COM 8 TOMADAS 2P +T</t>
  </si>
  <si>
    <t>GAVETA DE VENTILAÇÃO COM 4 VENTILADORES PARA RACK 19"</t>
  </si>
  <si>
    <t>ORGANIZADOR DE CABOS DE 1U PARA RACK 19"</t>
  </si>
  <si>
    <t>PRENSA CABO METÁLICO Ø3/4" (FURO DE 7 A 15mm) PARA USO DIRETO EM DAILET. REF.: DAISA OU EQUIVALENTE</t>
  </si>
  <si>
    <t>CAIXA DE DERIVAÇÃO PARA ELETRODUTOS, COM LUVA ROSQUEADA EM PVC, Ø2” - REF.: MEGA OU EQUIVALENTE</t>
  </si>
  <si>
    <t>CAIXA DE PASSAGEM 15x15cm COM TAMPA REVERSÍVEL. CONSTRUÍDA EM LIGA DE ALUMÍNIO SILÍCIO, FUNDIDA EM MOLDE PERMANENTE, DE BOM ACABAMENTO, ALTA RESISTÊNCIA MECÂNICA E À PROVA CORROSÃO. TAMPA LISA FIXADA POR PARAFUSOS DE AÇO GALVANIZADO, DOTADAS DE JUNTA DE VEDAÇÃO. REF.: CP-1515-10 DA WETZEL OU EQUIVALENTE</t>
  </si>
  <si>
    <t>INTERRUPTOR INTERMEDIÁRIO SIMPLES, 10A/250V. REF.: PIALPLUS DA LEGRAND OU EQUIVALENTE</t>
  </si>
  <si>
    <t>RACK METÁLICO FECHADO DE PAREDE 19"x12Us. PROF.: 570mm COM PORTA DE VIDRO. REF.: MINIRACKS 19" DA REDE RACK OU EQUIVALENTE</t>
  </si>
  <si>
    <t>SWITCH ETHERNET PADRÃO 19". REF.: SWITCH BASELINE 2952-SFP PLUS - 48 PORTAS + 4 PORTAS GIGABIT SFP DA 3COM OU EQUIVALENTE</t>
  </si>
  <si>
    <t>NO-BREAK ENTRADA 100-240Vac SAÍDA 115Vac 1,2kVA E AUTONOMIA MÍNIMA DE 20 MINUTOS. REF.:  SPWR1200 DA ENGETRON OU EQUIVALENTE</t>
  </si>
  <si>
    <t>CFTV E SONORIZAÇÃO</t>
  </si>
  <si>
    <t>CONDULETE 1" EM LIGA DE ALUMÍNIO FUNDIDO TIPO "T" - FORNECIMENTO E INSTALACAO</t>
  </si>
  <si>
    <t>CONDULETE 1" EM LIGA DE ALUMÍNIO FUNDIDO TIPO "X" - FORNECIMENTO E INSTALACAO</t>
  </si>
  <si>
    <t>CONDULETE 1" EM LIGA DE ALUMÍNIO FUNDIDO TIPO "LL" - FORNECIMENTO E INSTALACAO</t>
  </si>
  <si>
    <t>CABO SONORIZAÇÃO 2x2,5mm²</t>
  </si>
  <si>
    <t>SPDA</t>
  </si>
  <si>
    <t>TERMINAL ESTANHADO DE 1 COMPRESSÃO 1 FURO PARA CABO DE AÇO GALVANIZADO #50mm². REF.: TERMOTECNICA OU EQUIVALENTE</t>
  </si>
  <si>
    <t>CONECTOR DE PRESSÃO TIPO SPLIT BOLT PARA CABO DE AÇO GALVANIZADO #50mm² – ACABAMENTO NATURAL. REF.: TERMOTECNICA OU EQUIVALENTE</t>
  </si>
  <si>
    <t>FIXADOR TIPO ÔMEGA EM LATÃO LARGURA 15mm E FURO Ø5,5mm E TRAVA PARA CABOS DE AÇO GALVANIZADO #50mm². REF.: TERMOTECNICA OU EQUIVALENTE - FORNECIMENTO E INSTALAÇÃO</t>
  </si>
  <si>
    <t>PARAFUSO DE FENDA AUTOATARRACHANTE EM AÇO INOX Ø4,2 x 32mm. REF.: TERMOTECNICA  OU EQUIVALENTE - FORNECIMENTO E INSTALAÇÃO</t>
  </si>
  <si>
    <t>BUCHA DE NYLON Nº 6. REF.: TERMOTECNICA  - FORNECIMENTO E INSTALAÇÃO</t>
  </si>
  <si>
    <t>PRESILHA DE LATÃO ESTANHADO COM FURO DE 7mm E TRAVA PARA CABO DE AÇO GALVANIZADO. REF.: TERMOTECNICA   OU EQUIVALENTE - FORNECIMENTO E INSTALAÇÃO</t>
  </si>
  <si>
    <t>HASTE DE AÇO REVESTIDA COM ALTA CAMADA DE COBRE  DO TIPO COPPERWELD Ø 3/4"x3000mm, CONFORME NBR 13571, CRAVADA A UMA PROFUNDIDADE MÍNIMA DE 0,50m.</t>
  </si>
  <si>
    <t>CABO DE COBRE NU 50mm², 7 FIOS x Ø3,00mm (NBR 6524). REF.: TERMOTECNICA   OU EQUIVALENTE - FORNECIMENTO E INSTALAÇÃO</t>
  </si>
  <si>
    <t>CORDOALHA EM AÇO GALVANIZADO Ø3/8" SM, COM 7 FIOS, CONFORME NBR 5908. REF.: TERMOTECNICA OU EQUIVALENTE - FORNECIMENTO E INSTALAÇÃO</t>
  </si>
  <si>
    <t>SIKAFLEX - SELANTE ELÁSTICO, MONOCOMPONENTE, DE BAIXO MÓDULO, À BASE DE POLIURETANO CARTUCHOS DE 310 ML.</t>
  </si>
  <si>
    <t>BARRA CHATA DE ALUMÍNIO 7/8" X 1/8" X 3M - FORNECIMENTO E INSTALAÇÃO</t>
  </si>
  <si>
    <t>TERMINAL DE COMPRESSAO EM AÇO GALVANIZADO #50mm²</t>
  </si>
  <si>
    <t>ELETRODUTO DE AÇO GALVANIZADO PESADO INCLUSIVE CONEXÕES D = 1" - FORNECIMENTO E INSTALAÇÃO</t>
  </si>
  <si>
    <t>CONDULETE 1" EM LIGA DE ALUMÍNIO FUNDIDO TIPO "C" - FORNECIMENTO E INSTALACAO</t>
  </si>
  <si>
    <t>CONECTOR DE MEDIÇÃO PARA SPDA EM AÇO COM 4 PARAFUSOS</t>
  </si>
  <si>
    <t>CONECTOR REFORÇADO EM BRONZE PARA CONEXÃO DE DOIS CABOS #50mm²</t>
  </si>
  <si>
    <t>CAIXA DE INSPEÇÃO DE ATERRAMENTO EM PVC COM TAMPA DE FERRO FUNDIDO Ø30cm</t>
  </si>
  <si>
    <t>CONDULETE METÁLICO REDONDO DO TIPO  MÚLTIPLO COM TAMPA DE UM FURO ∅1". REF.: DAISA OU EQUIVALENTE</t>
  </si>
  <si>
    <t>ABRAÇADEIRA DO TIPO "D" COM CUNHA Ø1"</t>
  </si>
  <si>
    <t>TERMINAL AÉREO EM AÇO GALVANIZADO A FOGO h=25cm Ø3/8" COM BANDEIRA</t>
  </si>
  <si>
    <t>CONECTOR DE PRESSÃO EM AÇO GALVANIZADO A FOGO, COM RABICHO DE ROSCA MECÂNICA Ø3/8" E CABO #50mm²</t>
  </si>
  <si>
    <t>SOLDA EXOTÉRMICA CABO-HASTE</t>
  </si>
  <si>
    <t>CLIMATIZAÇÃO</t>
  </si>
  <si>
    <t>FURO NO STEEL FRAMING PARA INSTALAÇÃO DA VENEZIANA AUTO FECHANTE 15 X 15 CM</t>
  </si>
  <si>
    <t>ESQUADRIA DE MADEIRA</t>
  </si>
  <si>
    <t>PORTAS</t>
  </si>
  <si>
    <t>P80 - PORTA DE ABRIR, 1 FOLHA, TIPO PRANCHETA, COM BATENTE E MARCO DE MADEIRA 80 X 210 CM</t>
  </si>
  <si>
    <t>P80A - PORTA DE ABRIR, 1 FOLHA, TIPO PRANCHETA, COM BATENTE E MARCO DE MADEIRA 80 X 260 CM</t>
  </si>
  <si>
    <t>P90 - PORTA DE ABRIR, 1 FOLHA, TIPO PRANCHETA, COM BATENTE E MARCO DE MADEIRA 90 X 210 CM</t>
  </si>
  <si>
    <t>P120 - PORTA DE ABRIR, 2 FOLHAS, DE MADEIRA COMPENSADA LISA PARA PINTURA, COM BATENTE E MARCO DE MADEIRA 120 X 210 CM</t>
  </si>
  <si>
    <t>P120 A  - PORTA DE CORRER 1 FOLHA , TIPO PRANCHETA, COM BATENTE E MARCO DE MADEIRA - 120 X 210 CM, INCLUSO ADUELA 2A, ALIZAR 2A E DOBRADICA</t>
  </si>
  <si>
    <t>P110 A  - PORTA DE CORRER 1 FOLHA , TIPO PRANCHETA, COM BATENTE E MARCO DE MADEIRA - 110 X 210 CM</t>
  </si>
  <si>
    <t>PORTA DE MADEIRA PARA BANHEIRO EM COMPENSADO COM LAMINADO TEXTURIZADO 0,60X1,60M, INCLUSO MARCO, DOBRADICAS E TARJETA TIPO LIVRE/OCUPADO</t>
  </si>
  <si>
    <t>FERRAGENS</t>
  </si>
  <si>
    <t>FECHADURA COM MAÇANETA TIPO "ALAVANCA", ACABAMENTO CROMADO, PADRÃO LA FONTE OU EQUIVALENTE - PARA PORTAS DE ABRIR</t>
  </si>
  <si>
    <t>FLECHOS DE EMBUTIR COM TRAVA DESLIZANTE, ACIONADA POR ALAVANCA 200 MM DE COMP. 34" - LATÃO CROMADO</t>
  </si>
  <si>
    <t>CHAPA EM AÇO INOX PARA PROTEÇÃO DE PORTA RESISTENTE A IMPACTOS 90 X 40 CM</t>
  </si>
  <si>
    <t>ESQUADRIAS DE ALUMINIO VIDRO</t>
  </si>
  <si>
    <t>JO1  - JANELA BASCULANTE EM VIDRO TEMPERADO INCOLOR 8 MM COM PELICULA JATEADA- ACABAMENTOS EM ALUMINIO ANODIZ. NATURAL - 60 x 70 CM</t>
  </si>
  <si>
    <t>JO2  - JANELA CORRER EM VIDRO TEMPERADO INCOLOR 8 MM- ACABAMENTOS EM ALUMINIO ANODIZ. NATURAL - 205 X 140 CM</t>
  </si>
  <si>
    <t>JO3 - JANELA CORRER EM VIDRO TEMPERADO INCOLOR 8 MM- ACABAMENTOS EM ALUMINIO ANODIZ. NATURAL - 245 X 140 CM</t>
  </si>
  <si>
    <t>JO4  - JANELA CORRER EM VIDRO TEMPERADO INCOLOR 8 MM- ACABAMENTOS EM ALUMINIO ANODIZ. NATURAL - 495 X 140 CM</t>
  </si>
  <si>
    <t>JO5 - JANELA CORRER EM VIDRO TEMPERADO INCOLOR 8 MM- ACABAMENTOS EM ALUMINIO ANODIZ. NATURAL - 125 X 115 CM</t>
  </si>
  <si>
    <t>JO6 - JANELA CORRER EM VIDRO TEMPERADO INCOLOR 8 MM- ACABAMENTOS EM ALUMINIO ANODIZ. NATURAL - 280 x 140 CM</t>
  </si>
  <si>
    <t>JO7- JANELA  BASCULANTE EM VIDRO TEMPERADO INCOLOR 8 MM COM PELICULA JATEADA- ACABAMENTOS EM ALUMINIO ANODIZ. NATURAL - 125 x 70 CM</t>
  </si>
  <si>
    <t>JO8  - JANELA CORRER EM VIDRO TEMPERADO INCOLOR 8 MM- ACABAMENTOS EM ALUMINIO ANODIZ. NATURAL - 251 x 140 CM</t>
  </si>
  <si>
    <t>JO9 - JANELA CORRER EM VIDRO TEMPERADO INCOLOR 8 MM- ACABAMENTOS EM ALUMINIO ANODIZ. NATURAL - 220 X 140 CM</t>
  </si>
  <si>
    <t>J10 - JANELA CORRER EM VIDRO TEMPERADO INCOLOR 8 MM- ACABAMENTOS EM ALUMINIO ANODIZ. NATURAL - 160 X 140 CM</t>
  </si>
  <si>
    <t>J11 - JANELA CORRER EM VIDRO TEMPERADO INCOLOR 8 MM- ACABAMENTOS EM ALUMINIO ANODIZ. NATURAL - 110 X 140 CM</t>
  </si>
  <si>
    <t>J12 - JANELA CORRER EM VIDRO TEMPERADO INCOLOR 8 MM- ACABAMENTOS EM ALUMINIO ANODIZ. NATURAL - 285 x 140 CM</t>
  </si>
  <si>
    <t>J13 - JANELA  BASCULANTE EM VIDRO TEMPERADO INCOLOR 8 MM COM PELICULA JATEADA- ACABAMENTOS EM ALUMINIO ANODIZ. NATURAL - 102 X 70 CM</t>
  </si>
  <si>
    <t>J14  - JANELA BASCULANTE EM VIDRO TEMPERADO INCOLOR 8 MM COM PELICULA JATEADA- ACABAMENTOS EM ALUMINIO ANODIZ. NATURAL - 130 X 70 CM</t>
  </si>
  <si>
    <t>J15 - JANELA BASCULANTE EM VIDRO TEMPERADO INCOLOR 8 MM COM PELICULA JATEADA- ACABAMENTOS EM ALUMINIO ANODIZ. NATURAL - 165 X 70 CM</t>
  </si>
  <si>
    <t>J16 - JANELA CORRER EM VIDRO TEMPERADO INCOLOR 8 MM- ACABAMENTOS EM ALUMINIO ANODIZ. NATURAL - 185 X 140 CM</t>
  </si>
  <si>
    <t>J17  - JANELA  BASCULANTE EM VIDRO TEMPERADO INCOLOR 8 MM COM PELICULA JATEADA - ACABAMENTOS EM ALUMINIO ANODIZ. NATURAL - 70 X 70 CM</t>
  </si>
  <si>
    <t>J18  - JANELA BASCULANTE EM VIDRO TEMPERADO INCOLOR 8 MM COM PELICULA JATEADA- ACABAMENTOS EM ALUMINIO ANODIZ. NATURAL - 242 X 70 CM</t>
  </si>
  <si>
    <t>J19 - JANELA BASCULANTE EM VIDRO TEMPERADO INCOLOR 8 MM COM PELICULA JATEADA - ACABAMENTOS EM ALUMINIO ANODIZ. NATURAL - 337 X 95 CM</t>
  </si>
  <si>
    <t>J20  - JANELA BASCULANTE EM VIDRO TEMPERADO INCOLOR 8 MM- ACABAMENTOS EM ALUMINIO ANODIZ. NATURAL - 839 X 170 CM</t>
  </si>
  <si>
    <t>J21 - JANELA CORRER EM VIDRO TEMPERADO INCOLOR 8 MM- ACABAMENTOS EM ALUMINIO ANODIZ. NATURAL - 275 X 140 CM</t>
  </si>
  <si>
    <t>J22  - JANELA  BASCULANTE EM VIDRO TEMPERADO INCOLOR 8 MM COM PELICULA JATEADA- ACABAMENTOS EM ALUMINIO ANODIZ. NATURAL - 246 X 170 CM</t>
  </si>
  <si>
    <t>J23  - JANELA  BASCULANTE EM VIDRO TEMPERADO INCOLOR 8 MM COM PELICULA JATEADA- ACABAMENTOS EM ALUMINIO ANODIZ. NATURAL - 175 X 70 CM</t>
  </si>
  <si>
    <t>J24  - JANELA CORRER EM VIDRO TEMPERADO INCOLOR 8 MM- ACABAMENTOS EM ALUMINIO ANODIZ. NATURAL -225 X 140 CM</t>
  </si>
  <si>
    <t>J25  - JANELA  BASCULANTE EM VIDRO TEMPERADO INCOLOR 8 MM COM PELICULA JATEADA- ACABAMENTOS EM ALUMINIO ANODIZ. NATURAL - 120 X 70 CM</t>
  </si>
  <si>
    <t>J26  - JANELA  BASCULANTE EM VIDRO TEMPERADO INCOLOR 8 MM COM PELICULA JATEADA- ACABAMENTOS EM ALUMINIO ANODIZ. NATURAL -186 X 70 CM</t>
  </si>
  <si>
    <t>J27  - JANELA  BASCULANTE EM VIDRO TEMPERADO INCOLOR 8 MM COM PELICULA JATEADA - ACABAMENTOS EM ALUMINIO ANODIZ. NATURAL - 146 X 70 CM</t>
  </si>
  <si>
    <t>GUICHÊ - JANELA TIPO GUILHOTINA EM ALUMINIO E VIDRO 60 X 60 CM</t>
  </si>
  <si>
    <t>P245 - PORTA DE CORRER EM VIDRO TEMPERADO INCOLOR, 10 MM ACAB. EM ALUMINIO - 245 X 260 CM</t>
  </si>
  <si>
    <t>P75 - PORTA DE ABRIR EM VIDRO TEMPERADO INCOLOR, 10 MM ACAB. EM ALUMINIO -75 X 290 CM</t>
  </si>
  <si>
    <t>JP01  - PORTA PIVOTANTE (150x260),  EM VIDRO TEMPERADO INCOLOR 10MM, COM BANDEIRA  FIXA ATÉ A ALTURA DO VÃO E VIDRO LATERAL FIXO. PUXADORES EM INOX - 270 X 260 CM</t>
  </si>
  <si>
    <t>ESQUADRIA METÁLICA</t>
  </si>
  <si>
    <t>PV1- PORTA DE ABRIR 1 FOLHA VENEZIANA - 120 X 100 CM  - FORNECIMENTO E INSTALAÇÃO</t>
  </si>
  <si>
    <t>PF120 - PORTA DE ABRIR 2 FOLHAS  EM VENEZIANA COM TELA MOSQUETEIRO - 120 X 210 CM  - FORNECIMENTO E INSTALAÇÃO</t>
  </si>
  <si>
    <t>PF120A - PORTA DE ABRIR 2 FOLHAS  EM VENEZIANA - 120 X 210 CM  - FORNECIMENTO E INSTALAÇÃO</t>
  </si>
  <si>
    <t>PT120 - PORTÃO EM METALON 30 X 20 DE ABRIR 1 FOLHA 120 X 210 CM - FORNECIMENTO E INSTALAÇÃO</t>
  </si>
  <si>
    <t>ALCAPAO EM FERRO 0,6MX0,6M, INCLUSO FERRAGENS</t>
  </si>
  <si>
    <t>REVESTIMENTOS DE PAREDES E TETOS</t>
  </si>
  <si>
    <t>REVESTIMENTO COM GRANITO CINZA CORUMBÁ E = 2 CM, JUNTA A PRUMO, ASSENTADO COM ARGAMASSA PRÉ-FABRICADA, INCLUSIVE REJUNTAMENTO - BALÇÃO DE ATENDIMENTO</t>
  </si>
  <si>
    <t>PISOS</t>
  </si>
  <si>
    <t>PISO INTERNO</t>
  </si>
  <si>
    <t>PISO CIMENTADO NATADO COM ARGAMASSA 1:3, JUNTA PL 17 X 30, E = 3 CM COM JUNTA DE 2 X 2 M</t>
  </si>
  <si>
    <t>PISO EM PORCELANATO SPAZIO GRIGIO AP 52 X 52 XM, ACABAMENTO ACETINADO, BIANCOGRÊS  OU EQUIVALENTE, ASSENTADO COM ARGAMASSA PRÉ-FABRICADA, INCLUSIVE REJUNTAMENTO</t>
  </si>
  <si>
    <t>FRISOS E RODAPÉS</t>
  </si>
  <si>
    <t>RODAPE EM PORCELANATO SPAZIO GRIGIO AP 10 X 52 XM, ASSENTADO COM ARGAMASSA PRÉ-FABRICADA, INCLUSIVE REJUNTAMENTO</t>
  </si>
  <si>
    <t>SOLEIRAS E PEITORIS</t>
  </si>
  <si>
    <t>SOLEIRA EM GRANITO CINZA CORUMBÁ L = 15 CM</t>
  </si>
  <si>
    <t>PEITORIL EM MÁRMORE BRANCO E = 2 CM ACABAMENTO POLIDO L = 16 CM</t>
  </si>
  <si>
    <t>MARCO EM GRANITO CINZA CORUMBÁ L = 15 CM</t>
  </si>
  <si>
    <t>ESPELHOS</t>
  </si>
  <si>
    <t>ESPELHO CRISTAL, 50 X 90 CM E= 5 MM, LAPIDADO, I=10°, FIXADO COM PARAFUSO FINESSON - FORNECIMENTO E INSTALAÇÃO</t>
  </si>
  <si>
    <t>ESPELHO CRISTAL, ESPESSURA 5mm LAPIDADO, 50x90 CM, 4 MM, FIXADO COM PARAFUSOS FINESSON - FORNECIMENTO E INSTALAÇÃO</t>
  </si>
  <si>
    <t>PINTURA INTERNA / EXTERNA</t>
  </si>
  <si>
    <t>PINTURA INTERNA</t>
  </si>
  <si>
    <t>FUNDO SELADOR ACRILICO AMBIENTES INTERNOS/EXTERNOS, UMA DEMAO</t>
  </si>
  <si>
    <t>EMASSAMENTO COM MASSA LATEX PVA PARA AMBIENTES INTERNOS, DUAS DEMAOS</t>
  </si>
  <si>
    <t>EMASSAMENTO MASSA BASE A OLEO EM MADEIRA, DUAS DEMAOS</t>
  </si>
  <si>
    <t>PINTURA LATEX ACRILICA AMBIENTES INTERNOS/EXTERNOS, TRES DEMAOS</t>
  </si>
  <si>
    <t>PINTURA ESMALTE FOSCO PARA MADEIRA, DUAS DEMAOS, INCLUSO APARELHAMENTO COM FUNDO NIVELADOR BRANCO FOSCO</t>
  </si>
  <si>
    <t>PINTURA EXTERNA  (FACHADA)</t>
  </si>
  <si>
    <t>EMASSAMENTO DE PAREDE EM PLACA CIMENTÍCIA, COM 1 DEMÃO DE MASSA ACRÍLICA</t>
  </si>
  <si>
    <t>PINTURA COM TINTA  ACRILICA FOSCA AZUL MINERAL E329 , AMBIENTES EXTERNOS, TRES DEMAOS</t>
  </si>
  <si>
    <t>PINTURA COM TINTA  ACRILICA FOSCA GOIABA R243, AMBIENTES EXTERNOS, TRES DEMAOS</t>
  </si>
  <si>
    <t>BANCADA</t>
  </si>
  <si>
    <t>BANCADA EM GRANITO CINZA CORUMBÁ, INCLUSIVE FURO E COLAGEM DE BOJO, COM ACABAMENTO DE 4 CM NA TESTEIRA CONFORME PROJETO</t>
  </si>
  <si>
    <t>BANCADA SECA EM GRANITO CINZA CORUMBÁ COM ACABAMENTO BAULEADO CONFORME PROJETO</t>
  </si>
  <si>
    <t>BALCÃO EM GRANITO CINZA CORUMBÁ ACABAMENTO BAULEADO</t>
  </si>
  <si>
    <t>RODABANCADA EM GRANITO CINZA CORUMBÁ, H = 10 CM, E = 2 CM</t>
  </si>
  <si>
    <t>PRATELEIRA EM ARDÓSIA POLIDA E = 2 CM</t>
  </si>
  <si>
    <t>SINALIZAÇÃO</t>
  </si>
  <si>
    <t>PLACA EM AÇO INOX ESCOVADO 250 X 32CM DOBRADA NA BORDA PARA ENQUADRAMENTO CONFORME DIAGRAMAÇÃO. O FUNDO SERÁ EM PELÍCULA NA COR AZUL C100, M70, Y0, K0  REF.: 3M OU EQUIVALENTE COM LETRAS ADESIVADAS NA COR BRANCA COM LETRA FONTE "GOTHAN BLACK"</t>
  </si>
  <si>
    <t>PLACA EM AÇO INOX ESCOVADO 250 X79 CM DOBRADA NA BORDA PARA ENQUADRAMENTO COM LETRA FONTE "GOTHAN BLACK", CONFORME DIAGRAMAÇÃO. O FUNDO SERÁ EM PELÍCULA NA COR AZUL C100, M70, Y0, K0  REF.: 3M OU EQUIVALENTE COM LETRAS ADESIVADAS NA COR BRANCA</t>
  </si>
  <si>
    <t>PLACA DE SINALIZAÇÃO EM ACRÍLICO BRANCO COM ARTE ADESIVADA NA COR AZUL C100, M70, Y0, K0  REF.: 3M OU EQUIVALENTE</t>
  </si>
  <si>
    <t>PLACA EM AÇO INOX ESCOVADO 40 X 15 CM DOBRADA NA BORDA PARA ENQUADRAMENTO COM LETRA FONTE "GOTHAN BLACK" H=4 CM NA COR AZUL C100, M70, Y0, K0  REF.: 3M OU EQUIVALENTE</t>
  </si>
  <si>
    <t>PLACA EM AÇO INOX ESCOVADO 40 X18 CM DOBRADA NA BORDA PARA ENQUADRAMENTO COM LETRA FONTE "GOTHAN BLACK" H=3.5 CM NA COR AZUL C100, M70, Y0, K0  REF.: 3M OU EQUIVALENTE</t>
  </si>
  <si>
    <t>URBANIZAÇÃO E OBRAS COMPLEMENTARES</t>
  </si>
  <si>
    <t>EXECUÇÃO DE CALÇADA EM CONCRETO 1:3:5 (FCK=12 MPA) PREPARO MECÂNICO, E= 7CM</t>
  </si>
  <si>
    <t>PISO EM LADRILHO HIDRAULICO DE ALERTA E DIRECIONAL NA COR PRETA 25 X 25 CM, ASSENTADO COM ARGAMASSA DE CIMENTO E AREIA, INCLUSIVE REJUNTAMENTO</t>
  </si>
  <si>
    <t>PLANTIO DE GRAMA ESMERALDA - zoysia japonica</t>
  </si>
  <si>
    <t>LIMPEZA GERAL</t>
  </si>
  <si>
    <t>CARGA E TRANSPORTE DE ENTULHO EM CAÇAMBAS</t>
  </si>
  <si>
    <t>LIMPEZA FINAL DA OBRA</t>
  </si>
  <si>
    <t xml:space="preserve"> 01.</t>
  </si>
  <si>
    <t xml:space="preserve"> 01. 01</t>
  </si>
  <si>
    <t xml:space="preserve"> 01. 02</t>
  </si>
  <si>
    <t xml:space="preserve"> 01. 03</t>
  </si>
  <si>
    <t xml:space="preserve"> 04. 02</t>
  </si>
  <si>
    <t xml:space="preserve"> 04. 03</t>
  </si>
  <si>
    <t xml:space="preserve"> 06.</t>
  </si>
  <si>
    <t xml:space="preserve"> 07.</t>
  </si>
  <si>
    <t xml:space="preserve"> 09. 01</t>
  </si>
  <si>
    <t xml:space="preserve"> 09. 02</t>
  </si>
  <si>
    <t xml:space="preserve"> 09. 03</t>
  </si>
  <si>
    <t xml:space="preserve"> 09. 04</t>
  </si>
  <si>
    <t xml:space="preserve"> 09. 05</t>
  </si>
  <si>
    <t xml:space="preserve"> 09. 06</t>
  </si>
  <si>
    <t xml:space="preserve"> 09. 07</t>
  </si>
  <si>
    <t xml:space="preserve"> 09. 08</t>
  </si>
  <si>
    <t>09.39</t>
  </si>
  <si>
    <t>09.41</t>
  </si>
  <si>
    <t xml:space="preserve"> 10.</t>
  </si>
  <si>
    <t xml:space="preserve"> 12.</t>
  </si>
  <si>
    <t xml:space="preserve"> 12. 01</t>
  </si>
  <si>
    <t xml:space="preserve"> 12. 02</t>
  </si>
  <si>
    <t xml:space="preserve"> 14.</t>
  </si>
  <si>
    <t xml:space="preserve"> 14. 01. 04</t>
  </si>
  <si>
    <t xml:space="preserve"> 14. 02. 02</t>
  </si>
  <si>
    <t xml:space="preserve"> 14. 02. 03</t>
  </si>
  <si>
    <t xml:space="preserve"> 15.</t>
  </si>
  <si>
    <t xml:space="preserve"> 16. 01</t>
  </si>
  <si>
    <t xml:space="preserve"> 16. 02</t>
  </si>
  <si>
    <t xml:space="preserve"> 16. 03</t>
  </si>
  <si>
    <t xml:space="preserve"> 17.</t>
  </si>
  <si>
    <t xml:space="preserve"> 18. 01. 01</t>
  </si>
  <si>
    <t xml:space="preserve"> 18. 01. 02</t>
  </si>
  <si>
    <t xml:space="preserve"> 18. 01. 03</t>
  </si>
  <si>
    <t xml:space="preserve"> 18. 01. 04</t>
  </si>
  <si>
    <t xml:space="preserve"> 18. 02</t>
  </si>
  <si>
    <t xml:space="preserve"> 18. 02. 01</t>
  </si>
  <si>
    <t xml:space="preserve"> 18. 02. 02</t>
  </si>
  <si>
    <t xml:space="preserve"> 19.</t>
  </si>
  <si>
    <t xml:space="preserve"> 19. 01</t>
  </si>
  <si>
    <t xml:space="preserve"> 19. 02</t>
  </si>
  <si>
    <t>22.</t>
  </si>
  <si>
    <t>22.01</t>
  </si>
  <si>
    <t>22.02</t>
  </si>
  <si>
    <t>UN</t>
  </si>
  <si>
    <t>M2</t>
  </si>
  <si>
    <t>M</t>
  </si>
  <si>
    <t>M3</t>
  </si>
  <si>
    <t>CJ</t>
  </si>
  <si>
    <t>PREÇO UNITÁRIO</t>
  </si>
  <si>
    <t>SINAPI - COMPOSIÇÕES</t>
  </si>
  <si>
    <t>ED-2552</t>
  </si>
  <si>
    <t>SINAPI - INSUMOS</t>
  </si>
  <si>
    <t>ED-17964</t>
  </si>
  <si>
    <t>ELE-CXS-370</t>
  </si>
  <si>
    <t>ED-13941</t>
  </si>
  <si>
    <t>ED-9133</t>
  </si>
  <si>
    <t>SINAPI- INSUMOS</t>
  </si>
  <si>
    <t>ED-15733</t>
  </si>
  <si>
    <t>ED-7576</t>
  </si>
  <si>
    <t>M²</t>
  </si>
  <si>
    <t>FONTE</t>
  </si>
  <si>
    <t>ITEM</t>
  </si>
  <si>
    <t>UNIDADE</t>
  </si>
  <si>
    <t>PREÇO DE MERCADO</t>
  </si>
  <si>
    <t>ED-19522</t>
  </si>
  <si>
    <t>ED-19512</t>
  </si>
  <si>
    <t>FERRAGEM PARA PORTA DE CORRER, FECHADURA TIPO CONCHA, PINO GUIA, ROLDANA, TRILHO INFERIOR E SUPERIOR</t>
  </si>
  <si>
    <t>DUTO FLEXÍVEL DN 150 MM REF.: VENTOKIT - FORNECIMENTO E INSTALAÇÃO - COMPRIMENTO DE 10 METROS</t>
  </si>
  <si>
    <t>EXAUSTORES PARA BANHEIRO REF.: VENTOKIT - MODELO CLASSIC 280 - FORNECIMENTO E INSTALAÇÃO E INCLUSO VENEZIANAS AUTO-FECHANTES PARA O EQUIPAMENTO</t>
  </si>
  <si>
    <t>RO-41461</t>
  </si>
  <si>
    <t>PREÇO C/ BDI</t>
  </si>
  <si>
    <t>PREÇO TOTAL C/ BDI</t>
  </si>
  <si>
    <t>CENTO</t>
  </si>
  <si>
    <t xml:space="preserve">PROPOSTAS COMERCIAIS </t>
  </si>
  <si>
    <t>OBRA</t>
  </si>
  <si>
    <t xml:space="preserve">LOCAL: </t>
  </si>
  <si>
    <t>CIDADE:</t>
  </si>
  <si>
    <t>ARAÇUAÍ / MG</t>
  </si>
  <si>
    <t>UNID</t>
  </si>
  <si>
    <t>PREÇO ADOTADO</t>
  </si>
  <si>
    <t>JUSTIFICATIVA</t>
  </si>
  <si>
    <t>Menor preço.</t>
  </si>
  <si>
    <t>Fornecedor 1</t>
  </si>
  <si>
    <t>Empresa:</t>
  </si>
  <si>
    <t xml:space="preserve">Preço total </t>
  </si>
  <si>
    <t>Contato:</t>
  </si>
  <si>
    <t>Fornecedor 2</t>
  </si>
  <si>
    <t>Fornecedor 3</t>
  </si>
  <si>
    <t>Endereço Eletrônico</t>
  </si>
  <si>
    <t>Unid</t>
  </si>
  <si>
    <t>06.03.06</t>
  </si>
  <si>
    <t>MAGAZINE LUIZA</t>
  </si>
  <si>
    <t xml:space="preserve">0800-773-3838
</t>
  </si>
  <si>
    <t>PONTO FRIO</t>
  </si>
  <si>
    <t>https://www.pontofrio.com.br/torneira-gyro-cromada-lavatorio-fabrimar-1514600622/p/1514600622?pid=zoom_int&amp;utm_source=zoom&amp;utm_content=ae0677ad7f624cdaab2a634a923ec6b1&amp;utm_medium=comparadorpreco&amp;c=zoomCPA&amp;cm_mmc=zoom_XML-_-MCNS-_-Comparador-_-1514600622</t>
  </si>
  <si>
    <t>4003-8388</t>
  </si>
  <si>
    <t>AMERICANAS</t>
  </si>
  <si>
    <t>https://www.americanas.com.br/produto/3306482858?epar=ZOOM&amp;opn=YSMESP&amp;hl=lower&amp;utm_medium=comparadores&amp;s_term=YYNKZU&amp;utm_campaign=marca%3Aacom%3Bmidia%3Acomparadores%3Bformato%3A00%3Bsubformato%3A00%3Bidcampanha%3Azoom&amp;utm_source=zoom&amp;loja=17943325000100&amp;franq=976c4300a2814167bd7244c224448401&amp;modelo=Gyro</t>
  </si>
  <si>
    <t>4003-4848</t>
  </si>
  <si>
    <t>SUBMARINO</t>
  </si>
  <si>
    <t>4003 5544</t>
  </si>
  <si>
    <t xml:space="preserve"> 13.02</t>
  </si>
  <si>
    <t>https://www.americanas.com.br/produto/1867216630?pfm_carac=duto-flexivel-aluminio-150mm&amp;pfm_index=21&amp;pfm_page=search&amp;pfm_pos=grid&amp;pfm_type=search_page&amp;offerId=5f1f37ca79bf8430cb49c864</t>
  </si>
  <si>
    <t>4003 4848</t>
  </si>
  <si>
    <t>SHOPTIME</t>
  </si>
  <si>
    <t>https://www.shoptime.com.br/produto/1867216630/duto-flexivel-aluminizado-150mm-com-10-metros?pfm_carac=duto-flexivel-aluminio-150mm&amp;pfm_index=13&amp;pfm_page=search&amp;pfm_pos=grid&amp;pfm_type=search_page</t>
  </si>
  <si>
    <t>4003 9898</t>
  </si>
  <si>
    <t>https://www.submarino.com.br/produto/1867216630?pfm_carac=duto-flexivel-aluminio-150mm&amp;pfm_index=15&amp;pfm_page=search&amp;pfm_pos=grid&amp;pfm_type=search_page</t>
  </si>
  <si>
    <t>14. 01. 02</t>
  </si>
  <si>
    <t>Endereço</t>
  </si>
  <si>
    <t>MADEIR'ARTE</t>
  </si>
  <si>
    <t>Praça Valdomiro Silva, 49 - Centro, Araçuaí - MG, 39600-000</t>
  </si>
  <si>
    <t>(33) 3731-4197 / madeirartemm@hotmail.com</t>
  </si>
  <si>
    <t>14. 01. 05</t>
  </si>
  <si>
    <t>14. 01. 06</t>
  </si>
  <si>
    <t>15.21</t>
  </si>
  <si>
    <t>15.28</t>
  </si>
  <si>
    <t>15.29</t>
  </si>
  <si>
    <t>15.30</t>
  </si>
  <si>
    <t>15.31</t>
  </si>
  <si>
    <t>CK9012</t>
  </si>
  <si>
    <t>COMPOSIÇÃO DE CUSTO UNITÁRIO OBRA: UNIDADE BASICA DE SAUDE - UBS T2D</t>
  </si>
  <si>
    <t>Código:</t>
  </si>
  <si>
    <t>Composição:</t>
  </si>
  <si>
    <t>Serviço</t>
  </si>
  <si>
    <t>Unidade_S</t>
  </si>
  <si>
    <t>Quantidade_S</t>
  </si>
  <si>
    <t>Custo_Unit_S</t>
  </si>
  <si>
    <t>CK9012a</t>
  </si>
  <si>
    <t>Equipamentos</t>
  </si>
  <si>
    <t>Unidade_Eq</t>
  </si>
  <si>
    <t>Quantidade_Eq</t>
  </si>
  <si>
    <t>Custo_Unit_Eq</t>
  </si>
  <si>
    <t>Custo_Total_eq</t>
  </si>
  <si>
    <t>Total Equipamentos (D):</t>
  </si>
  <si>
    <t>Mão de Obra</t>
  </si>
  <si>
    <t>Unidade_MO</t>
  </si>
  <si>
    <t>Quantidade_MO</t>
  </si>
  <si>
    <t>Custo_Unit_MO</t>
  </si>
  <si>
    <t>Custo_Total_MO</t>
  </si>
  <si>
    <t>AJUDANTE ESPECIALIZADO</t>
  </si>
  <si>
    <t>H</t>
  </si>
  <si>
    <t>ED-50373</t>
  </si>
  <si>
    <t>ELETRICISTA OU OFICIAL ELETRICISTA</t>
  </si>
  <si>
    <t>ED-50362</t>
  </si>
  <si>
    <t>Total Mão de Obra (E):</t>
  </si>
  <si>
    <t>Materiais</t>
  </si>
  <si>
    <t>Unidade_MAT</t>
  </si>
  <si>
    <t>Quantidade_MAT</t>
  </si>
  <si>
    <t>Custo_Unit_MAT</t>
  </si>
  <si>
    <t>Custo_Total_MAT</t>
  </si>
  <si>
    <t>CHUMBADOR OMEGA C/PARAFUSO OM1404 1/4</t>
  </si>
  <si>
    <t>Materiais (F):</t>
  </si>
  <si>
    <t>Serviço de Terceiros</t>
  </si>
  <si>
    <t>Unidade_SER</t>
  </si>
  <si>
    <t>Quantidade_SER</t>
  </si>
  <si>
    <t>Custo_Unit_SER</t>
  </si>
  <si>
    <t>Custo_Total_SER</t>
  </si>
  <si>
    <t>Serviço de Terceiros (G):</t>
  </si>
  <si>
    <t>Composição Auxiliar</t>
  </si>
  <si>
    <t>Unidade_COMP</t>
  </si>
  <si>
    <t>Quantidade_COMP</t>
  </si>
  <si>
    <t>Custo_Unit_COMP</t>
  </si>
  <si>
    <t>Custo_Total_COMP</t>
  </si>
  <si>
    <t>Composição Auxiliar (H):</t>
  </si>
  <si>
    <t>Custo Unitário Total: (D)+(E)+(F)+(G)+(H)</t>
  </si>
  <si>
    <t>Bonificação 1(28,45%):</t>
  </si>
  <si>
    <t>Preço Unitário Total:</t>
  </si>
  <si>
    <t>COMPOSIÇÃO</t>
  </si>
  <si>
    <t>CK9015a</t>
  </si>
  <si>
    <t>PRESILHA DE LATÃO ESTANHADO COM FURO DE 7mm E TRAVA</t>
  </si>
  <si>
    <t>CK9015</t>
  </si>
  <si>
    <t>CJ9201</t>
  </si>
  <si>
    <t>CJ9206</t>
  </si>
  <si>
    <t>mercado</t>
  </si>
  <si>
    <t>CF9100a</t>
  </si>
  <si>
    <t>15.01.04</t>
  </si>
  <si>
    <t>CF9100</t>
  </si>
  <si>
    <t>P120A - PORTA DE ABRIR, 2 FOLHAS, DE MADEIRA COMPENSADA LISA PARA PINTURA, COM BATENTE E MARCO DE MADEIRA 120 X 210 CM</t>
  </si>
  <si>
    <t xml:space="preserve">ED-49603 + </t>
  </si>
  <si>
    <t>ED-50361</t>
  </si>
  <si>
    <t>AJUDANTE</t>
  </si>
  <si>
    <t>ED-50371</t>
  </si>
  <si>
    <t>CARPINTEIRO</t>
  </si>
  <si>
    <t>ED-50381</t>
  </si>
  <si>
    <t>PEDREIRO</t>
  </si>
  <si>
    <t>ED-50367</t>
  </si>
  <si>
    <t>ADUELA/BATENTE DUPLO/CAIXAO/GRADE CAIXA 15 X</t>
  </si>
  <si>
    <t>JG</t>
  </si>
  <si>
    <t>ALIZAR / GUARNICAO 5 X 2CM MADEIRA CEDRO/IMBUIA/JEQUITIBA</t>
  </si>
  <si>
    <t>DOBRADICA LATAO CROMADO 3 X 3 SEM ANEIS</t>
  </si>
  <si>
    <t xml:space="preserve">PECA DE MADEIRA 1A QUALIDADE 10 X 10 X 3CM P/ FIXACAO </t>
  </si>
  <si>
    <t xml:space="preserve">ESPUMA EXPANSIVA </t>
  </si>
  <si>
    <t>ADMINISTRAÇÃO LOCAL 5%</t>
  </si>
  <si>
    <t>CF9122</t>
  </si>
  <si>
    <t xml:space="preserve">J19 - JANELA BASCULANTE EM VIDRO TEMPERADO  INCOLOR 8 MM COM PELICULA JATEADA- ACABAMENTOS  EM ALUMINIO ANODIZ. NATURAL - 118 X 70 CM </t>
  </si>
  <si>
    <t>ED-50961</t>
  </si>
  <si>
    <t>FORNECIMENTO E ASSENTAMENTO DE JANELA DE ALUMÍNIO, LINHA SUPREMA ACABAMENTO ANODIZADO, TIPO BASCULA COM CONTRAMARCO, INCLUSIVE FORNECIMENTO DE VIDRO LISO DE 4MM, FERRAGENS E ACESSÓRIOS</t>
  </si>
  <si>
    <t>ESQUADRIA BASCULANTE EM VIDRO TEMPERADO INCOLOR 8 MM</t>
  </si>
  <si>
    <t xml:space="preserve">MATED12722 </t>
  </si>
  <si>
    <t>JANELA DE ALUMINIO SOB ENCOMENDA, ACABAMENTO TIPO NATURAL, BASCULA COM CONTRAMARCOS, INCLUSIVE FORNECIMENTO VIDRO LISO DE 4MM</t>
  </si>
  <si>
    <t>ED-48397</t>
  </si>
  <si>
    <t>ED-51156</t>
  </si>
  <si>
    <t>ED-51159</t>
  </si>
  <si>
    <t>PELÍCULA JATEADA</t>
  </si>
  <si>
    <t>16.23</t>
  </si>
  <si>
    <t>CF9123</t>
  </si>
  <si>
    <t>GUICHÊ - JANELA TIPO GUILHOTINA EM ALUMINIO E VIDRO</t>
  </si>
  <si>
    <t>ED-50963</t>
  </si>
  <si>
    <t xml:space="preserve"> GUICHÊ - JANELA TIPO GUILHOTINA EM ALUMINIO E VIDRO</t>
  </si>
  <si>
    <t>MATED-12723</t>
  </si>
  <si>
    <t>JANELA DE ALUMINIO SOB ENCOMENDA, ACABAMENTO TIPO NATURAL, DE CORRER COM CONTRAMARCOS, INCLUSIVE FORNECIMENTO VIDRO LISO DE 4MM</t>
  </si>
  <si>
    <t>J24</t>
  </si>
  <si>
    <t>J25</t>
  </si>
  <si>
    <t>J26</t>
  </si>
  <si>
    <t>J27</t>
  </si>
  <si>
    <t>J23</t>
  </si>
  <si>
    <t>J22</t>
  </si>
  <si>
    <t>J21</t>
  </si>
  <si>
    <t>J24 - JANELA CORRER EM VIDRO TEMPERADO INCOLOR 8 MM- ACABAMENTOS EM ALUMINIO ANODIZ. NATURAL -225 X 140 CM</t>
  </si>
  <si>
    <t>UND.</t>
  </si>
  <si>
    <t>OBRA: CONSTRUÇÃO UBS TIPO: T2T</t>
  </si>
  <si>
    <t>ENDEREÇO: RUA PROFª MARIA GOMES CARDOSO, BAIRRO SÃO FRANCISCO, ARAÇUAÍ-MG</t>
  </si>
  <si>
    <t>INSTITUIÇÃO: PREFEITURA MUNICIPAL DE ARAÇUAÍ</t>
  </si>
  <si>
    <t>FOLHA: 01/01</t>
  </si>
  <si>
    <t>FORMA DE EXECUÇÃO</t>
  </si>
  <si>
    <t>ADMINISTRAÇÃO DIRETA</t>
  </si>
  <si>
    <t>ADMINISTRAÇÃO INDIRETA</t>
  </si>
  <si>
    <t>(  )</t>
  </si>
  <si>
    <t>(X)</t>
  </si>
  <si>
    <t>PLANILHA ORÇAMENTÁRIA DE CUSTOS - REPROGRAMAÇÃO</t>
  </si>
  <si>
    <t>J01</t>
  </si>
  <si>
    <t>J02</t>
  </si>
  <si>
    <t>J03</t>
  </si>
  <si>
    <t>J04</t>
  </si>
  <si>
    <t>J05</t>
  </si>
  <si>
    <t>J06</t>
  </si>
  <si>
    <t>J07</t>
  </si>
  <si>
    <t>J08</t>
  </si>
  <si>
    <t>J09</t>
  </si>
  <si>
    <t>J10</t>
  </si>
  <si>
    <t>J11</t>
  </si>
  <si>
    <t>J12</t>
  </si>
  <si>
    <t>J13</t>
  </si>
  <si>
    <t>J14</t>
  </si>
  <si>
    <t>J15</t>
  </si>
  <si>
    <t>J16</t>
  </si>
  <si>
    <t>J17</t>
  </si>
  <si>
    <t>J18</t>
  </si>
  <si>
    <t>J19</t>
  </si>
  <si>
    <t>J20</t>
  </si>
  <si>
    <t>UNID.</t>
  </si>
  <si>
    <t>JANELA CORRER EM VIDRO TEMPERADO INCOLOR 8 MM- ACABAMENTOS EM ALUMINIO ANODIZ. NATURAL - 205 X 140 CM</t>
  </si>
  <si>
    <t>UND</t>
  </si>
  <si>
    <t xml:space="preserve"> TOTAL GERAL DA OBRA</t>
  </si>
  <si>
    <t>MOBILIZAÇÃO, TRANSPORTE  DE PESSOAL E DESMOBILIZAÇÃO DA OBRA - 3%</t>
  </si>
  <si>
    <t xml:space="preserve">         </t>
  </si>
  <si>
    <t>QUADRO DE COMPOSIÇÃO DO BDI</t>
  </si>
  <si>
    <t>DISCRIMINAÇÃO DAS PARCELAS</t>
  </si>
  <si>
    <t>Composição adotado de acordo com o ISS ISS=3,00%</t>
  </si>
  <si>
    <t>Fórmula do BDI</t>
  </si>
  <si>
    <t>Custos Diretos (CD)</t>
  </si>
  <si>
    <t>Administração Central (AC)</t>
  </si>
  <si>
    <t>Lucro (L)</t>
  </si>
  <si>
    <t>Despesas Financeiras (DF)</t>
  </si>
  <si>
    <t>Seguros, Garantias e Riscos</t>
  </si>
  <si>
    <t>Seguros + Garantias (S)</t>
  </si>
  <si>
    <t>Riscos ( R )</t>
  </si>
  <si>
    <t>Tributos (I)</t>
  </si>
  <si>
    <t>ISS (ISS)</t>
  </si>
  <si>
    <t>PIS (PIS)</t>
  </si>
  <si>
    <t>CONFINS (CONFINS)</t>
  </si>
  <si>
    <t>CPRB (INSS)</t>
  </si>
  <si>
    <t>_________________________________________</t>
  </si>
  <si>
    <t xml:space="preserve">                         BDI (conforme ácordão Nº 2622/13) e Lei nº 13.161 de 31.08.15 ) - OBRAS DE EDIFICAÇÃO</t>
  </si>
  <si>
    <t>CONSTRUÇÃO UBS TIPO: T2T</t>
  </si>
  <si>
    <t xml:space="preserve">VALOR DA OBRA: </t>
  </si>
  <si>
    <t>ETAPAS/DESCRIÇÃO</t>
  </si>
  <si>
    <t>FÍSICO/ FINANCEIRO</t>
  </si>
  <si>
    <t>TOTAL  ETAPAS</t>
  </si>
  <si>
    <t>MÊS 1</t>
  </si>
  <si>
    <t>MÊS 2</t>
  </si>
  <si>
    <t>MÊS 3</t>
  </si>
  <si>
    <t>MÊS 4</t>
  </si>
  <si>
    <t>Físico %</t>
  </si>
  <si>
    <t>Financeiro</t>
  </si>
  <si>
    <t>TOTAL</t>
  </si>
  <si>
    <t>Observações:</t>
  </si>
  <si>
    <t>MÊS 5</t>
  </si>
  <si>
    <t>MÊS 6</t>
  </si>
  <si>
    <t>PRAZO DA OBRA: 06 MESES</t>
  </si>
  <si>
    <t>Data da Proposta: 22/03/2022</t>
  </si>
  <si>
    <t>https://www.magazineluiza.com.br/torneira-de-cozinha-parede-com-arejador-aquarius-1159-fabrimar-tigre-metais/p/kf01dkh2bf/cj/toas/?&amp;seller_id=temnatrena</t>
  </si>
  <si>
    <t>CL9201</t>
  </si>
  <si>
    <t>ED-50363</t>
  </si>
  <si>
    <t>ED-50374</t>
  </si>
  <si>
    <t>SINAPI</t>
  </si>
  <si>
    <t>HORA</t>
  </si>
  <si>
    <t>CJ9079</t>
  </si>
  <si>
    <t>ED-50366</t>
  </si>
  <si>
    <t>ELETROTECNICO</t>
  </si>
  <si>
    <t xml:space="preserve"> SWITCH ETHERNET PADRÃO 19". REF.: SWITCH BASELINE 2952-SFP</t>
  </si>
  <si>
    <t>MERCADO</t>
  </si>
  <si>
    <t>SWITCH 24 PORTAS 10/100/1000 GERENCIAVEL</t>
  </si>
  <si>
    <t>CJ9211</t>
  </si>
  <si>
    <t>15.02.02</t>
  </si>
  <si>
    <t>CF9139</t>
  </si>
  <si>
    <t>CF9139a</t>
  </si>
  <si>
    <t>CARPINTEIRO DE ESQUADRIA COM ENCARGOS COMPLEMENTARES</t>
  </si>
  <si>
    <t>FECHO QUEBRA UNHA, EM LATAO COM ACABAMENTO CROMADO, DE EMBUTIR, COM COMANDO DESLIZANTE, ALTURA DE 22 CM, LARGURA MINIMA DE 1,90 CM E ESPESSURA MINIMA DE 1,90 MM</t>
  </si>
  <si>
    <t>CJ9074</t>
  </si>
  <si>
    <t>PRENSA CABO METÁLICO Ø3/4" (FURO DE 7 A 15m m ) PARA USO DIRETO EM DAILET. REF.: DAISA</t>
  </si>
  <si>
    <t>ED-48371</t>
  </si>
  <si>
    <t>(33)3731-4197/ madeirartemm@hotmail.com</t>
  </si>
  <si>
    <t>Eng.Civil: Islainne Vieira Chaves</t>
  </si>
  <si>
    <t>CREA-MG 322002/D</t>
  </si>
  <si>
    <t>ED-22698</t>
  </si>
  <si>
    <t>Data da Proposta: 28/03/2022</t>
  </si>
  <si>
    <t>Data da Proposta: 25/03/2022</t>
  </si>
  <si>
    <t>(33) 3534-1204</t>
  </si>
  <si>
    <t>CL9232</t>
  </si>
  <si>
    <t>VIDRO FERRO</t>
  </si>
  <si>
    <t>(33)9974-7015</t>
  </si>
  <si>
    <t xml:space="preserve">Av. Dr. Nuno Melo, 111 - Centro, Araçuai , CEP:390600-00 </t>
  </si>
  <si>
    <t>TUBO DE LIGAÇÃO AJUSTÁVEL - FORNECIMENTO E
INSTALAÇÃO</t>
  </si>
  <si>
    <t> </t>
  </si>
  <si>
    <t>CL9202</t>
  </si>
  <si>
    <t> TUBO DE LIGAÇÃO AJUSTÁVEL 25 CM</t>
  </si>
  <si>
    <t xml:space="preserve"> R$-   </t>
  </si>
  <si>
    <t>ENCANADOR OU BOMBEIRO HIDRAÚLICO</t>
  </si>
  <si>
    <t>SERVENTE OU OPERÁRIO NÃO QUALIFICADO</t>
  </si>
  <si>
    <t>AJUDANTE DE BOMBEIRO/ ENCANADOR COM ENCARGOS COMPLEMENTARES</t>
  </si>
  <si>
    <t xml:space="preserve">  </t>
  </si>
  <si>
    <t>TUBO DE LIGAÇÃO AJUSTÁVEL 25 CM</t>
  </si>
  <si>
    <t>CJ9210</t>
  </si>
  <si>
    <t>EXPURGO HOSPITALAR EM AÇO INOX. FISHER iNOX OU
EQUIVALENTE, INCLUSIVE SIFÃO EM AÇO INOX</t>
  </si>
  <si>
    <t>CL9232a</t>
  </si>
  <si>
    <t xml:space="preserve">ED-50381 </t>
  </si>
  <si>
    <t>PEDREIRO COM
ENCARGOS
COMPLEMENTARES</t>
  </si>
  <si>
    <t>SERVENTE OU OPERARIO NAO QUALIFICADO</t>
  </si>
  <si>
    <t>SERVENTE COM
ENCARGOS
COMPLEMENTARES_x000D_</t>
  </si>
  <si>
    <t xml:space="preserve">EXPURGO HOSPITALAR EM AÇO INOX. FISHER iNOX OU </t>
  </si>
  <si>
    <t>Mercado</t>
  </si>
  <si>
    <t xml:space="preserve">SIFÃO PARA EXPUGO PALMETAL </t>
  </si>
  <si>
    <t>Situação</t>
  </si>
  <si>
    <t>1º Quartil</t>
  </si>
  <si>
    <t>Médio</t>
  </si>
  <si>
    <t>3º Quartil</t>
  </si>
  <si>
    <t>Tibutos (impostos, CONFINS 3%, e PIS 0,65%)</t>
  </si>
  <si>
    <t>Tibutos (ISS, variável de acordo com o Município)</t>
  </si>
  <si>
    <t>Tibutos (contribuição previdenciário sobre a receita bruta - 0% ou 4,5% - Desenoração)</t>
  </si>
  <si>
    <t>1 -  Fórmula de calculo, composição do BDI e intervalos admissíveis nos termos do acórdão 2622/2013 do TCU</t>
  </si>
  <si>
    <t>2 - ISS = 3,00 %</t>
  </si>
  <si>
    <t>INTERVALOS</t>
  </si>
  <si>
    <t xml:space="preserve">PRAZO DE EXECUÇÃO: </t>
  </si>
  <si>
    <t>06 MESES</t>
  </si>
  <si>
    <t xml:space="preserve">BDI ADOTADO </t>
  </si>
  <si>
    <t>%</t>
  </si>
  <si>
    <t xml:space="preserve">Eng.Civil: Islainne Vieira Chaves </t>
  </si>
  <si>
    <t xml:space="preserve">Eng. Civil - CREA /MG322002/D </t>
  </si>
  <si>
    <t xml:space="preserve">Islainne Vieira Chaves </t>
  </si>
  <si>
    <t>IMPOSTOS</t>
  </si>
  <si>
    <t>Frete</t>
  </si>
  <si>
    <t>Custo</t>
  </si>
  <si>
    <t>IPI:</t>
  </si>
  <si>
    <t>ICMS</t>
  </si>
  <si>
    <t>(   ) CIF</t>
  </si>
  <si>
    <t>(   ) FOB</t>
  </si>
  <si>
    <t>R$</t>
  </si>
  <si>
    <t>Preço frete + impostos</t>
  </si>
  <si>
    <t>BUCHA DE NYLON COM PARAFUSO AUTO ATARRAXANTE CABEÇA PANELA, FENDA SIMPLES ( COMPRIMENTO: 38MM/ DIÂMETRO NOMINAL DO PARAFUSO: 4,2MM/ DIÂMETRO NOMINAL DA BUCHA: 6MM)</t>
  </si>
  <si>
    <t>PLACA FOTOLUMINESCENTE "M1" - 600-600 MM ESPECIAL</t>
  </si>
  <si>
    <t>un</t>
  </si>
  <si>
    <t>MATED12628</t>
  </si>
  <si>
    <t>PEDREIRO COM ENCARGOS COMPLEMENTARES</t>
  </si>
  <si>
    <t>Data da Proposta: 29/03/2022</t>
  </si>
  <si>
    <t>( X ) CIF</t>
  </si>
  <si>
    <t>Av. Dr. Nuno Melo, 111 - Centro, Araçuai , MG-CEP:390600-000</t>
  </si>
  <si>
    <t>(33) 99974-7015</t>
  </si>
  <si>
    <t xml:space="preserve">RACK METÁLICO FECHADO DE PAREDE 19"x12Us. 
PROF.: 570mm COM PORTA DE VIDRO. REF.: MINIRACKS 
19" DA REDE RACK </t>
  </si>
  <si>
    <t>14.03</t>
  </si>
  <si>
    <t>CL9261</t>
  </si>
  <si>
    <t>EXAUSTORES PARA BANHEIRO REF.: VENTOKIT - MODELO CLASSIC 280 - FORNECIMENTO E INSTALAÇÃO</t>
  </si>
  <si>
    <t>CL9261a</t>
  </si>
  <si>
    <t>15.02.03</t>
  </si>
  <si>
    <t>CF9140</t>
  </si>
  <si>
    <t>CF9140a</t>
  </si>
  <si>
    <t>AJUDANTE GERAL</t>
  </si>
  <si>
    <t xml:space="preserve"> AUXILIAR DE PEDREIRO</t>
  </si>
  <si>
    <t>CHAPA EM AÇO INOX PROTEÇÃO DE PORTA RESISTENTE A IMPACTO</t>
  </si>
  <si>
    <t>sinapi</t>
  </si>
  <si>
    <t>COLA CASCOLAR 750G</t>
  </si>
  <si>
    <t>CJ9115</t>
  </si>
  <si>
    <t xml:space="preserve">AJUDANTE DE ELETRICISTA </t>
  </si>
  <si>
    <t xml:space="preserve"> CABO SONORIZAÇÃO 2x2,5mm</t>
  </si>
  <si>
    <t>CONDULETE METÁLICO REDONDO DO TIPO  MÚLTIPLO COM TAMPA DE UM FURO Ø 3/4". REF.: DAISA OU EQUIVALENTE</t>
  </si>
  <si>
    <t>ELETRICISTA COM ENCARGOS COMPLEMENTARES</t>
  </si>
  <si>
    <t>(  X ) CIF</t>
  </si>
  <si>
    <t>CK9006</t>
  </si>
  <si>
    <t>COLA A BASE DE RESINA SINTETICA PARA CHAPA DE LAMINADO MELAMINICO</t>
  </si>
  <si>
    <t>(38) 3841-4186</t>
  </si>
  <si>
    <t>Rua Ouro,322, Progresso, Salinas - MG , CEP39560-000</t>
  </si>
  <si>
    <t>CJ9102</t>
  </si>
  <si>
    <t>CK9261</t>
  </si>
  <si>
    <t>CJ9086</t>
  </si>
  <si>
    <t>https://www.casasbahia.com.br/suporte-suspensao-300x50-tirante-inbraell-1519257563/p/1519257563?utm_medium=Cpc&amp;utm_source=google_freelisting&amp;IdSku=1519257563&amp;idLojista=35903&amp;tipoLojista=3P</t>
  </si>
  <si>
    <t>CASAS BAHIA</t>
  </si>
  <si>
    <t>17.04</t>
  </si>
  <si>
    <t xml:space="preserve">CF9179 </t>
  </si>
  <si>
    <t>PORTA DE ABRIR 2 FOLHAS EM VENEZIANA COM TELA MOSQUETEIRO - 120 X 210 CM - FORNERCIMENTO E INSTALAÇÃO</t>
  </si>
  <si>
    <t>FORNECIMENTO E ASSENTAMENTO DE PORTA EM ALUMÍNIO, TIPO VENEZIANA, DE ABRIR, ACABAMENTO ANODIZADO NATURAL, INCLUSIVE FECHADURA E MARCO</t>
  </si>
  <si>
    <t>TELA DE MOSQUETEIRO</t>
  </si>
  <si>
    <t>PF120</t>
  </si>
  <si>
    <t>CJ9212a</t>
  </si>
  <si>
    <t>MOLDE PARA SOLDA EXOTÉRMICA HCL 3/4.50-5</t>
  </si>
  <si>
    <t>CARTUCHO PARA SOLDA EXOTÉRMICA Nº115</t>
  </si>
  <si>
    <t>ALICATE PARA SOLDA EXOTÉRMICA Z-201</t>
  </si>
  <si>
    <t>PORTÃO EM METALON 30X20 DE ABRIR 1 FOLHA 120X210CM – FORNECIMENTO E INSTALAÇÃO.</t>
  </si>
  <si>
    <t>Rua Ouro,322, Progresso, Salinas - MG , CEP:39560-000</t>
  </si>
  <si>
    <t>16.04</t>
  </si>
  <si>
    <t xml:space="preserve">METAL FORTE SERRALHERIA </t>
  </si>
  <si>
    <t xml:space="preserve">Endereço </t>
  </si>
  <si>
    <t>Rua das Braunas, 420, São Francisco, Araçuai - MG- CEP:39600-00</t>
  </si>
  <si>
    <t>(33) 99957-1994</t>
  </si>
  <si>
    <r>
      <t xml:space="preserve">BDI = </t>
    </r>
    <r>
      <rPr>
        <b/>
        <u/>
        <sz val="12"/>
        <rFont val="Calibri"/>
        <family val="2"/>
      </rPr>
      <t>(1 + (AC + S + G + R)) x (1 + DF) x (1 + L)</t>
    </r>
    <r>
      <rPr>
        <b/>
        <sz val="12"/>
        <rFont val="Calibri"/>
        <family val="2"/>
      </rPr>
      <t xml:space="preserve">                                                                                                                                (1 - (I + CPRB))</t>
    </r>
  </si>
  <si>
    <t>Televendas 4003-2773</t>
  </si>
  <si>
    <t>DEMONSTRATIVO BDI - COM DESONERAÇÃO - OBRAS DE EDIFICAÇÃO</t>
  </si>
  <si>
    <t>MATERIAL DE CONSTRUÇÃO FM</t>
  </si>
  <si>
    <t>Avenida Minas Gerais, nº  1308, CEP: 39618-000 -Padre Paraiso- MG</t>
  </si>
  <si>
    <t>(  ) CIF</t>
  </si>
  <si>
    <t/>
  </si>
  <si>
    <t>Data da Proposta: 13/05/2022</t>
  </si>
  <si>
    <t>Data da Proposta: 12/05/2022</t>
  </si>
  <si>
    <t>EMEF ELETROMECÂNICA FULGÊNCIO</t>
  </si>
  <si>
    <t>(33) 3731-4184/99903-6637/98855-6750</t>
  </si>
  <si>
    <t xml:space="preserve">Rua Salvador, 1175, Planalto Vila Magnólia, Araçuai - MG, CEP:39600-000 </t>
  </si>
  <si>
    <t>CJ9212</t>
  </si>
  <si>
    <t xml:space="preserve">suspensão </t>
  </si>
  <si>
    <t>CRONOGRAMA FÍSICO-FINANCEIRO REPROGRAMAÇÃO</t>
  </si>
  <si>
    <t xml:space="preserve">CONECTOR REFORÇADO EM BRONZE PARA CONEÇÕES DE DOIS CABOS </t>
  </si>
  <si>
    <t xml:space="preserve"> 01. 04</t>
  </si>
  <si>
    <t xml:space="preserve"> 01. 05</t>
  </si>
  <si>
    <t xml:space="preserve"> 01. 06</t>
  </si>
  <si>
    <t xml:space="preserve"> 01. 07</t>
  </si>
  <si>
    <t xml:space="preserve"> 01. 08</t>
  </si>
  <si>
    <t>02.01</t>
  </si>
  <si>
    <t>03.01</t>
  </si>
  <si>
    <t>03.02</t>
  </si>
  <si>
    <t xml:space="preserve">CABO FLEXÍVEL 0.75 KV-PVC #2,5 MM² </t>
  </si>
  <si>
    <t xml:space="preserve">CABO FLEXÍVEL 0.75 KV-PVC #4,0 MM² </t>
  </si>
  <si>
    <t xml:space="preserve">CABO FLEXÍVEL 0.75 KV-PVC #6,0 MM² </t>
  </si>
  <si>
    <t>ELETROCALHA PERFURADA GALVANIZADA ELETROLÍTICA CHAPA 18 - 150 X 100 MM COM TAMPA, INCLUSIVE CONEXÃO</t>
  </si>
  <si>
    <t>ELETROCALHA LISA GALVANIZADA ELETROLÍTICA CHAPA 18 - 150 X 100 MM COM TAMPA, INCLUSIVE CONEXÃO</t>
  </si>
  <si>
    <t>PERFILADO LISO EM CHAPA DE AÇO, DIMENSÕES 19X38MM</t>
  </si>
  <si>
    <t>04.</t>
  </si>
  <si>
    <t>04.01.01</t>
  </si>
  <si>
    <t>04.01.02</t>
  </si>
  <si>
    <t>04.01.03</t>
  </si>
  <si>
    <t>04.01.04</t>
  </si>
  <si>
    <t>04.01.05</t>
  </si>
  <si>
    <t xml:space="preserve"> 04. 02. 01</t>
  </si>
  <si>
    <t xml:space="preserve"> 04. 02. 02</t>
  </si>
  <si>
    <t xml:space="preserve"> 04. 02. 03</t>
  </si>
  <si>
    <t xml:space="preserve"> 04. 02. 04</t>
  </si>
  <si>
    <t xml:space="preserve"> 04. 02. 05</t>
  </si>
  <si>
    <t xml:space="preserve"> 04. 02. 06</t>
  </si>
  <si>
    <t xml:space="preserve"> 04. 02. 07</t>
  </si>
  <si>
    <t xml:space="preserve"> 04. 02. 08</t>
  </si>
  <si>
    <t xml:space="preserve"> 04. 03. 01</t>
  </si>
  <si>
    <t xml:space="preserve"> 04. 03. 02</t>
  </si>
  <si>
    <t xml:space="preserve"> 04. 03. 03</t>
  </si>
  <si>
    <t xml:space="preserve"> 04. 03. 04</t>
  </si>
  <si>
    <t xml:space="preserve"> 04. 03. 05</t>
  </si>
  <si>
    <t xml:space="preserve"> 04. 03. 06</t>
  </si>
  <si>
    <t xml:space="preserve"> 04. 03. 07</t>
  </si>
  <si>
    <t xml:space="preserve"> 04. 03. 08</t>
  </si>
  <si>
    <t xml:space="preserve"> 04. 03. 09</t>
  </si>
  <si>
    <t xml:space="preserve"> 04. 03. 10</t>
  </si>
  <si>
    <t xml:space="preserve"> 04. 03. 11</t>
  </si>
  <si>
    <t xml:space="preserve"> 04. 03. 12</t>
  </si>
  <si>
    <t xml:space="preserve"> 04. 03. 13</t>
  </si>
  <si>
    <t xml:space="preserve"> 04. 03. 14</t>
  </si>
  <si>
    <t xml:space="preserve"> 04. 03. 15</t>
  </si>
  <si>
    <t xml:space="preserve"> 04. 03. 16</t>
  </si>
  <si>
    <t xml:space="preserve"> 04. 03. 17</t>
  </si>
  <si>
    <t xml:space="preserve"> 04. 03. 18</t>
  </si>
  <si>
    <t xml:space="preserve"> 04. 03. 19</t>
  </si>
  <si>
    <t xml:space="preserve"> 04. 03. 20</t>
  </si>
  <si>
    <t xml:space="preserve"> 04. 03. 21</t>
  </si>
  <si>
    <t xml:space="preserve"> 04. 03. 22</t>
  </si>
  <si>
    <t xml:space="preserve"> 04. 03. 23</t>
  </si>
  <si>
    <t xml:space="preserve"> 04. 03. 24</t>
  </si>
  <si>
    <t>05.</t>
  </si>
  <si>
    <t>05.01</t>
  </si>
  <si>
    <t>05.02</t>
  </si>
  <si>
    <t>05.03</t>
  </si>
  <si>
    <t>05.04</t>
  </si>
  <si>
    <t>05.05</t>
  </si>
  <si>
    <t>05.06</t>
  </si>
  <si>
    <t>05.07</t>
  </si>
  <si>
    <t>05.08</t>
  </si>
  <si>
    <t xml:space="preserve"> 06.01</t>
  </si>
  <si>
    <t>08.</t>
  </si>
  <si>
    <t>08.01</t>
  </si>
  <si>
    <t>08.02</t>
  </si>
  <si>
    <t>08.03</t>
  </si>
  <si>
    <t>08.04</t>
  </si>
  <si>
    <t>08.05</t>
  </si>
  <si>
    <t>08.06</t>
  </si>
  <si>
    <t>08.07</t>
  </si>
  <si>
    <t>08.08</t>
  </si>
  <si>
    <t>08.09</t>
  </si>
  <si>
    <t>08.10</t>
  </si>
  <si>
    <t>08.11</t>
  </si>
  <si>
    <t>08.12</t>
  </si>
  <si>
    <t>08.13</t>
  </si>
  <si>
    <t>08.14</t>
  </si>
  <si>
    <t>09.</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</si>
  <si>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</si>
  <si>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</si>
  <si>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</si>
  <si>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</si>
  <si>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</si>
  <si>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</si>
  <si>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</si>
  <si>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</si>
  <si>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</si>
  <si>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</si>
  <si>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</si>
  <si>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</si>
  <si>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</si>
  <si>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</si>
  <si>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</si>
  <si>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</si>
  <si>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</si>
  <si>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</si>
  <si>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</si>
  <si>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</si>
  <si>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</si>
  <si>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</si>
  <si>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11.</t>
  </si>
  <si>
    <t>11.01</t>
  </si>
  <si>
    <t>11.02</t>
  </si>
  <si>
    <t>11.03</t>
  </si>
  <si>
    <t xml:space="preserve"> 12. 01. 01</t>
  </si>
  <si>
    <t xml:space="preserve"> 12. 01. 02</t>
  </si>
  <si>
    <t xml:space="preserve"> 12. 01. 03</t>
  </si>
  <si>
    <t xml:space="preserve"> 12. 01. 04</t>
  </si>
  <si>
    <t xml:space="preserve"> 12. 01. 05</t>
  </si>
  <si>
    <t xml:space="preserve"> 12. 01. 06</t>
  </si>
  <si>
    <t xml:space="preserve"> 12. 01. 07</t>
  </si>
  <si>
    <t>12.02.01</t>
  </si>
  <si>
    <t>12.02.02</t>
  </si>
  <si>
    <t>12.02.03</t>
  </si>
  <si>
    <t>12.02.04</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</si>
  <si>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</si>
  <si>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</si>
  <si>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</si>
  <si>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</si>
  <si>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</si>
  <si>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</si>
  <si>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</si>
  <si>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</si>
  <si>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</si>
  <si>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</si>
  <si>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</si>
  <si>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</si>
  <si>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</si>
  <si>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</si>
  <si>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</si>
  <si>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</si>
  <si>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</si>
  <si>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</si>
  <si>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</si>
  <si>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</si>
  <si>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</si>
  <si>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</si>
  <si>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</si>
  <si>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</si>
  <si>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</si>
  <si>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</si>
  <si>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</si>
  <si>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</si>
  <si>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</si>
  <si>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</si>
  <si>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</si>
  <si>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14.01</t>
  </si>
  <si>
    <t>14.02</t>
  </si>
  <si>
    <t>14.04</t>
  </si>
  <si>
    <t>14.05</t>
  </si>
  <si>
    <t>15.01</t>
  </si>
  <si>
    <t>16.</t>
  </si>
  <si>
    <t>13.</t>
  </si>
  <si>
    <t xml:space="preserve"> 16. 01. 03</t>
  </si>
  <si>
    <t xml:space="preserve"> 16. 01. 04</t>
  </si>
  <si>
    <t xml:space="preserve"> 16. 02. 01</t>
  </si>
  <si>
    <t xml:space="preserve"> 16. 03. 01</t>
  </si>
  <si>
    <t xml:space="preserve"> 16. 03. 02</t>
  </si>
  <si>
    <t xml:space="preserve"> 16. 03. 03</t>
  </si>
  <si>
    <t>17.01</t>
  </si>
  <si>
    <t>17.02</t>
  </si>
  <si>
    <t>18.</t>
  </si>
  <si>
    <t xml:space="preserve"> 18. 01. 05</t>
  </si>
  <si>
    <t>18.01</t>
  </si>
  <si>
    <t xml:space="preserve"> 18. 02. 03</t>
  </si>
  <si>
    <t xml:space="preserve"> 18. 02. 04</t>
  </si>
  <si>
    <t xml:space="preserve"> 19. 03</t>
  </si>
  <si>
    <t xml:space="preserve"> 19. 04</t>
  </si>
  <si>
    <t xml:space="preserve"> 19. 05</t>
  </si>
  <si>
    <t>20.</t>
  </si>
  <si>
    <t>20.01</t>
  </si>
  <si>
    <t>20.02</t>
  </si>
  <si>
    <t>20.03</t>
  </si>
  <si>
    <t>20.04</t>
  </si>
  <si>
    <t>20.05</t>
  </si>
  <si>
    <t>21.</t>
  </si>
  <si>
    <t>21.01</t>
  </si>
  <si>
    <t>21.02</t>
  </si>
  <si>
    <t>21.03</t>
  </si>
  <si>
    <t xml:space="preserve"> 23.</t>
  </si>
  <si>
    <t xml:space="preserve"> 23.1</t>
  </si>
  <si>
    <t>SEINFRA</t>
  </si>
  <si>
    <t>ED-50392</t>
  </si>
  <si>
    <t>ED-50152</t>
  </si>
  <si>
    <t>ED-50135</t>
  </si>
  <si>
    <t>ED-50150</t>
  </si>
  <si>
    <t>ED-50151</t>
  </si>
  <si>
    <t>ED-50396</t>
  </si>
  <si>
    <t>ED-50453</t>
  </si>
  <si>
    <t>ED-48245</t>
  </si>
  <si>
    <t>ED-48537</t>
  </si>
  <si>
    <t>ED-48533</t>
  </si>
  <si>
    <t>ED-50300</t>
  </si>
  <si>
    <t>ED-50297</t>
  </si>
  <si>
    <t>ED-50277</t>
  </si>
  <si>
    <t>ED-50279</t>
  </si>
  <si>
    <t>ED-50283</t>
  </si>
  <si>
    <t>ED-50290</t>
  </si>
  <si>
    <t>ED-50316</t>
  </si>
  <si>
    <t>ED-50313</t>
  </si>
  <si>
    <t>ED-50330</t>
  </si>
  <si>
    <t>ED-50326</t>
  </si>
  <si>
    <t>ED-50324</t>
  </si>
  <si>
    <t>ED-49992</t>
  </si>
  <si>
    <t>ED-50337</t>
  </si>
  <si>
    <t>ED-48167</t>
  </si>
  <si>
    <t>ED-48158</t>
  </si>
  <si>
    <t>ED-50317</t>
  </si>
  <si>
    <t>ED-48183</t>
  </si>
  <si>
    <t>ED-48189</t>
  </si>
  <si>
    <t>ED-48155</t>
  </si>
  <si>
    <t>ED-48176</t>
  </si>
  <si>
    <t>ED-49945</t>
  </si>
  <si>
    <t>ED-49946</t>
  </si>
  <si>
    <t xml:space="preserve">ED-50193 </t>
  </si>
  <si>
    <t>ED-26993</t>
  </si>
  <si>
    <t xml:space="preserve">ED-50201 </t>
  </si>
  <si>
    <t>ED-50205</t>
  </si>
  <si>
    <t>ED-50199</t>
  </si>
  <si>
    <t>ED-50812</t>
  </si>
  <si>
    <t>ED-49308</t>
  </si>
  <si>
    <t xml:space="preserve">ED-49309 </t>
  </si>
  <si>
    <t>ED-49317</t>
  </si>
  <si>
    <t>ED-49070</t>
  </si>
  <si>
    <t>ED-49079</t>
  </si>
  <si>
    <t>ED-49088</t>
  </si>
  <si>
    <t>ED-49097</t>
  </si>
  <si>
    <t>ED-49121</t>
  </si>
  <si>
    <t>ED-49089</t>
  </si>
  <si>
    <t>ED-49122</t>
  </si>
  <si>
    <t>ED-48951</t>
  </si>
  <si>
    <t>ED-48956</t>
  </si>
  <si>
    <t>ED-48961</t>
  </si>
  <si>
    <t>ED-49446</t>
  </si>
  <si>
    <t>ED-49393</t>
  </si>
  <si>
    <t>ED-49387</t>
  </si>
  <si>
    <t>ED-49405</t>
  </si>
  <si>
    <t>ED-49463</t>
  </si>
  <si>
    <t>ED-49461</t>
  </si>
  <si>
    <t>ED-48363</t>
  </si>
  <si>
    <t>ED-48365</t>
  </si>
  <si>
    <t>ED-48375</t>
  </si>
  <si>
    <t>ED-48376</t>
  </si>
  <si>
    <t>ED-48377</t>
  </si>
  <si>
    <t>ED-49318</t>
  </si>
  <si>
    <t xml:space="preserve">ED-49089 </t>
  </si>
  <si>
    <t>ED-49098</t>
  </si>
  <si>
    <t>ED-51087</t>
  </si>
  <si>
    <t>ED-51067</t>
  </si>
  <si>
    <t>ED-51033</t>
  </si>
  <si>
    <t xml:space="preserve">ED-51019 </t>
  </si>
  <si>
    <t>ED-49327</t>
  </si>
  <si>
    <t xml:space="preserve">ED-49071 </t>
  </si>
  <si>
    <t>ED-51055</t>
  </si>
  <si>
    <t>ED-49602</t>
  </si>
  <si>
    <t>ED-49603</t>
  </si>
  <si>
    <t>ED-49599</t>
  </si>
  <si>
    <t>ED-49700</t>
  </si>
  <si>
    <t>ED-50923</t>
  </si>
  <si>
    <t>ED-50576</t>
  </si>
  <si>
    <t>ED-50554</t>
  </si>
  <si>
    <t>ED-50753</t>
  </si>
  <si>
    <t>ED-50771</t>
  </si>
  <si>
    <t>ED-51002</t>
  </si>
  <si>
    <t>ED-50997</t>
  </si>
  <si>
    <t>ED-51150</t>
  </si>
  <si>
    <t>ED-50516</t>
  </si>
  <si>
    <t>ED-50483</t>
  </si>
  <si>
    <t>ED-50482</t>
  </si>
  <si>
    <t>ED-50500</t>
  </si>
  <si>
    <t>ED-50493</t>
  </si>
  <si>
    <t>ED-50474</t>
  </si>
  <si>
    <t>ED-48343</t>
  </si>
  <si>
    <t>ED-48348</t>
  </si>
  <si>
    <t>ED-50688</t>
  </si>
  <si>
    <t>ED-50584</t>
  </si>
  <si>
    <t>ED-50437</t>
  </si>
  <si>
    <t xml:space="preserve">ED-51131 </t>
  </si>
  <si>
    <t>ED-50266</t>
  </si>
  <si>
    <t>CONJUNTO DE DUAS (2) TOMADAS DE DADOS (CONECTOR RJ45
CAT.6E), COM PLACA 4"X4" DE DOIS (2) POSTOS, INCLUSIVE
FORNECIMENTO, INSTALAÇÃO, SUPORTE, MÓDULO E PLACA</t>
  </si>
  <si>
    <t>ED-15794</t>
  </si>
  <si>
    <t>ED-15756</t>
  </si>
  <si>
    <t>ED-15748</t>
  </si>
  <si>
    <t>ED-15749</t>
  </si>
  <si>
    <t>ED-48182</t>
  </si>
  <si>
    <t xml:space="preserve">ED-50371 </t>
  </si>
  <si>
    <t>DEMOLIÇÃO MANUAL DE FORRO DE CHAPA OU PLACA DE GESSO, INCLUSIVE DEMOLIÇÃO DA ESTRUTURA DE SUSTENTAÇÃO,
AFASTAMENTO E EMPILHAMENTO, EXCLUSIVE TRANSPORTE E
RETIRADA DO MATERIAL DEMOLIDO</t>
  </si>
  <si>
    <t>ED-48463</t>
  </si>
  <si>
    <t xml:space="preserve"> 01. 09</t>
  </si>
  <si>
    <t xml:space="preserve"> 01. 10</t>
  </si>
  <si>
    <t>FORRO EM CHAPA DE GESSO ACARTONADA, ESP. 12,5MM, COM
FIXAÇÃO DO TIPO ESTRUTURADA EM PERFIL METÁLICO,
EXCLUSIVE PERFIL TABICA, SANCA E MOLDURA, INCLUSIVE
ACESSÓRIOS E FIXAÇÃO</t>
  </si>
  <si>
    <t>ED-49686</t>
  </si>
  <si>
    <t>REVESTIMENTO COM AZULEJO BRANCO (20X20CM), JUNTA A
PRUMO, ASSENTAMENTO COM ARGAMASSA INDUSTRIALIZADA,
INCLUSIVE REJUNTAMENTO</t>
  </si>
  <si>
    <t>ED-50717</t>
  </si>
  <si>
    <t>15.02</t>
  </si>
  <si>
    <t>CONJUNTO DE UMA (1) TOMADA PADRÃO, TRÊS (3) POLOS,
CORRENTE 10A, TENSÃO 250V, (2P+T/10A-250V), COM PLACA 4"X2"
DE UM (1) POSTO, INCLUSIVE FORNECIMENTO, INSTALAÇÃO,
SUPORTE, MÓDULO E PLACA</t>
  </si>
  <si>
    <t>CONJUNTO DE UMA (1) TOMADA PADRÃO, TRÊS (3) POLOS,
CORRENTE 20A, TENSÃO 250V, (2P+T/20A-250V), COM PLACA 4"X2"
DE UM (1) POSTO, INCLUSIVE FORNECIMENTO, INSTALAÇÃO,
SUPORTE, MÓDULO E PLACA</t>
  </si>
  <si>
    <t>CONJUNTO DE DUAS (2) TOMADAS PADRÃO, TRÊS (3) POLOS,
CORRENTE 20A, TENSÃO 250V, (2P+T/20A-250V), COM PLACA 4"X2"
DE DOIS (2) POSTOS, INCLUSIVE FORNECIMENTO, INSTALAÇÃO,
SUPORTE, MÓDULO E PLACA</t>
  </si>
  <si>
    <t>COMPOSIÇÃO DE CUSTO UNITÁRIO OBRA: UNIDADE BASICA DE SAUDE - UBS T2T
SEINFRA - REGIÃO JEQUITINHONHA MUCURI - COM DESONERAÇÃO - OUTUBRO 2022</t>
  </si>
  <si>
    <t>Bonificação 1(29,46%):</t>
  </si>
  <si>
    <t xml:space="preserve">EXPURGO HOSPITALAR EM AÇO INOX. COM SIFÃO PARA EXPUGO PALMETAL </t>
  </si>
  <si>
    <t>PRIME ESQUADRIAS E COMPONENTES</t>
  </si>
  <si>
    <t>Data da Proposta: 17/01/2023</t>
  </si>
  <si>
    <t>Rua Olegário Maciel, 88, Centro,  CEP: 39560-000  Salinas - MG</t>
  </si>
  <si>
    <t>Data da Proposta: 29/12/2022</t>
  </si>
  <si>
    <t>ARNALDO DOS ANJOS RODRIGUES FILHO  &amp; RODRIGUES LTDA- VIDROSALI</t>
  </si>
  <si>
    <t>(38) 3841-3447</t>
  </si>
  <si>
    <t xml:space="preserve">MADEIREIRA MARANHÃO </t>
  </si>
  <si>
    <t>(33) 3523-3878</t>
  </si>
  <si>
    <t>Data da Proposta: 05/01/2023</t>
  </si>
  <si>
    <t>Av. Sidonio Otonio, 100, Joaquim Pedrosa - Teofilo Otoni CEP: 39800- 224</t>
  </si>
  <si>
    <t>Data da Proposta: 09/01/2023</t>
  </si>
  <si>
    <t>MADEIRERA MEIRELES</t>
  </si>
  <si>
    <t>(33) 99940-5085 (33) 99973-4280</t>
  </si>
  <si>
    <t>Data da Proposta: 19/01/2023</t>
  </si>
  <si>
    <t>Rua Marcos Migilio Gazzinelli, 06, Jardim Iracema, Teofilo Otoni, CEP: 39800-224</t>
  </si>
  <si>
    <t>Av. Sidonio Otonio, 100, Joaquim Pedrosa - Teofilo Otoni CEP: 39800-224</t>
  </si>
  <si>
    <t xml:space="preserve">DELEVY COMERCIAL LTDA </t>
  </si>
  <si>
    <t>(33) 3521 - 6448</t>
  </si>
  <si>
    <t>Av. Getulio Vargas, 945, centro, Teofilo Otoni - MG, CEP: 39800 - 015</t>
  </si>
  <si>
    <t>CONJUNTO DE UM (1) INTERRUPTOR SIMPLES, CORRENTE 10A, TENSÃO 250V, (10A-250V), COM PLACA 4"X2" DE UM (1) POSTO, INCLUSIVE FORNECIMENTO, INSTALAÇÃO, SUPORTE, MÓDULO E PLACA</t>
  </si>
  <si>
    <t>07.01</t>
  </si>
  <si>
    <t>07.02</t>
  </si>
  <si>
    <t>07.03</t>
  </si>
  <si>
    <t>07.04</t>
  </si>
  <si>
    <t>07.05</t>
  </si>
  <si>
    <t>07.06</t>
  </si>
  <si>
    <t>07.07</t>
  </si>
  <si>
    <t>07.08</t>
  </si>
  <si>
    <t>07.09</t>
  </si>
  <si>
    <t>07.10</t>
  </si>
  <si>
    <t>07.11</t>
  </si>
  <si>
    <t>07.12</t>
  </si>
  <si>
    <t>07.13</t>
  </si>
  <si>
    <t>07.14</t>
  </si>
  <si>
    <t>07.15</t>
  </si>
  <si>
    <t>07.16</t>
  </si>
  <si>
    <t>07.17</t>
  </si>
  <si>
    <t>07.18</t>
  </si>
  <si>
    <t>07.19</t>
  </si>
  <si>
    <t>07.20</t>
  </si>
  <si>
    <t>07.21</t>
  </si>
  <si>
    <t>07.22</t>
  </si>
  <si>
    <t>07.23</t>
  </si>
  <si>
    <t>07.24</t>
  </si>
  <si>
    <t>07.25</t>
  </si>
  <si>
    <t>07.26</t>
  </si>
  <si>
    <t>07.27</t>
  </si>
  <si>
    <t>07.28</t>
  </si>
  <si>
    <t>07.29</t>
  </si>
  <si>
    <t>07.30</t>
  </si>
  <si>
    <t>07.31</t>
  </si>
  <si>
    <t>07.32</t>
  </si>
  <si>
    <t>07.33</t>
  </si>
  <si>
    <t>07.34</t>
  </si>
  <si>
    <t>INTERRUPTOR SIMPLES (2 MÓDULOS), 10A/250V, INCLUINDO SUPORTE E PLACA  FORNECIMENTO E INSTALAÇÃO. AF_12/2015</t>
  </si>
  <si>
    <t>CONJUNTO DE TRÊS (3) INTERRUPTORES SIMPLES, CORRENTE
10A, TENSÃO 250V, (10A-250V), COM PLACA 4"X2" DE TRÊS (3)
POSTOS, INCLUSIVE FORNECIMENTO, INSTALAÇÃO, SUPORTE,
MÓDULO E PLACA</t>
  </si>
  <si>
    <t xml:space="preserve">ED-15741 </t>
  </si>
  <si>
    <t>CONJUNTO DE LIGACAO PARA BACIA SANITARIA AJUSTAVEL, EM PLASTICO BRANCO
TUBO, CANOPLA E ESPUDE</t>
  </si>
  <si>
    <t>UM</t>
  </si>
  <si>
    <t>IM3816 - PECA DE MADEIRA 1A QUALIDADE 2,5 X 10CM (1 X 
4 ) NAO APARELHADA</t>
  </si>
  <si>
    <t>IM0130 - ADUELA/BATENTE DUPLO/CAIXAO/GRADE CAIXA 15 X 3,5CM P/ PORTA0,60 A 1,20 X 2,10M MADEIRA IPE/MOGNO/CEREJEIRA OU SIMILAR</t>
  </si>
  <si>
    <t>IM0177 - ALIZAR / GUARNICAO 5 X 2CM MADEIRA CEDRO/IMBUIA/JEQUITIBA OU SIMILAR</t>
  </si>
  <si>
    <t>IM1975 - DOBRADICA FERRO GALV 3 X 2 1/2 COM ANEIS</t>
  </si>
  <si>
    <t>IM4141 - PORTA MADEIRA COMPENSADA LISA PARA CERA OU VERNIZ 60 X 210 X 3,5CM</t>
  </si>
  <si>
    <t>ED-49585</t>
  </si>
  <si>
    <t>IM9124 - ESPUMA EXPANSIVA</t>
  </si>
  <si>
    <t>IM9409 - CHAPA EM AÇO INOX PARA PROTEÇÃO DE PORTA RESISTENTE A IMPACTOS 90 X 40 CM</t>
  </si>
  <si>
    <t>CU9205</t>
  </si>
  <si>
    <t xml:space="preserve"> PLACA EM AÇO INOX ESCOVADO 250 X79 CM  DOBRADA NA BORDA PARA ENQUADRAMENTO COM LETRA FONTE "GOTHAN BLACK", CONFORME DIAGRAMAÇÃO. O FUNDO SERÁ EM PELÍCULA NA COR AZUL C100, M70, Y0, K0 REF.: 3M OU EQUIVALENTE COM LETRAS ADESIVADAS NA COR BRANCA </t>
  </si>
  <si>
    <t>SERVENTE DE PEDREIRO</t>
  </si>
  <si>
    <t>COLA CASCOLAR 750 G</t>
  </si>
  <si>
    <t>KG</t>
  </si>
  <si>
    <t>SINAPI - I</t>
  </si>
  <si>
    <t>SINAPI-I</t>
  </si>
  <si>
    <t>PLACA DE SINALIZACAO EM CHAPA DE ALUMINIO COM PINTURA REFLETIVA, E = 2 MM</t>
  </si>
  <si>
    <t xml:space="preserve">PLACA EM AÇO INOX ESCOVADO 250 X 32CM DOBRADA NA BORDA PARA ENQUADRAMENTO CONFORME DIAGRAMAÇÃO. O FUNDO SERÁ EM PELÍCULA NA COR AZUL C100, M70, Y0, K0 REF.: 3M OU EQUIVALENTE COM LETRAS ADESIVADAS NA COR BRANCA COM LETRA FONTE "GOTHAN BLACK", </t>
  </si>
  <si>
    <t>PLACA EM AÇO INOX ESCOVADO 40 X 15 CM DOBRADA NA BORDA PARA ENQUADRAMENTO COM  LETRA FONTE "GOTHAN BLACK" H=4 CM NA COR AZUL C100, M70, Y0, K0 REF.: 3M OU EQUIVALENTE</t>
  </si>
  <si>
    <t xml:space="preserve">PLACA EM AÇO INOX ESCOVADO 40 X18 CM DOBRADA NA BORDA PARA ENQUADRAMENTO COM LETRA FONTE "GOTHAN BLACK" H=3.5 CM NA COR AZUL C100, M70, Y0, K0 REF.: 3M OU EQUIVALENTE </t>
  </si>
  <si>
    <t>CU9204</t>
  </si>
  <si>
    <t>CU9207</t>
  </si>
  <si>
    <t>CU9208</t>
  </si>
  <si>
    <t xml:space="preserve">PLACA DE SINALIZAÇÃO EM ACRÍLICO BRANCO COM ARTE ADESIVADA NA COR AZUL C100, M70, Y0, K0 REF.: 3M </t>
  </si>
  <si>
    <t>SITAL COMERCIAL LTDA - ME</t>
  </si>
  <si>
    <t>Data da Proposta: 27/01/2023</t>
  </si>
  <si>
    <t>Praça Valdomiro Silva, 72, centro, Araçuaí - MG CEP:39600-000</t>
  </si>
  <si>
    <t xml:space="preserve"> (33) 3731-2540</t>
  </si>
  <si>
    <t xml:space="preserve">SERRALHERIA VITÓRIA </t>
  </si>
  <si>
    <t>(33) 98417-7914</t>
  </si>
  <si>
    <t>Av. Minas Gerais, nº 115, Padre Paraíso- MG - CEP: 39818-000</t>
  </si>
  <si>
    <t>Data da Proposta: 22/12/2022</t>
  </si>
  <si>
    <t>Data da Proposta: 02/01/2023</t>
  </si>
  <si>
    <t xml:space="preserve">RG DUTRA ELETRICIDADE E AUTOMAÇÃO </t>
  </si>
  <si>
    <t>(33) 3534-1339</t>
  </si>
  <si>
    <t>Rua Olímpio Duarte nº 31, centro, Padre Paraíso - MG- CEP: 39818-000</t>
  </si>
  <si>
    <t>( ) CIF</t>
  </si>
  <si>
    <t>07.35</t>
  </si>
  <si>
    <t xml:space="preserve">CGR EQUIPAMENTOS </t>
  </si>
  <si>
    <t>(31) 3368-8400</t>
  </si>
  <si>
    <t>Rua Visconde de Itaboraí, 87, Jardim Industrial, Contagem - MG CEP: 32215-260</t>
  </si>
  <si>
    <t>QUADRO DE DISTRIBUICAO DE ENERGIA EM CHAPA METALICA, DE SOBREPOR, COM PORTA, PARA 120 DISJUNTORES TERMOMAGNETICOS, SEM DISPOSITIVO PARA CHAVE GERAL, COM BARRAMENTO TRIFASICO E NEUTRO, FORNECIMENTO E INSTALACAO, CONFORME DIAGRAMA UNIFILAR, PR 04/05</t>
  </si>
  <si>
    <t>RUA PROFª MARIA GOMES CARDOSO, BAIRRO SÃO FRANCISCO</t>
  </si>
  <si>
    <t>J18  - JANELA BASCULANTE EM VIDRO TEMPERADO INCOLOR 8 MM COM PELICULA JATEADA-ACABAMENTOS EM ALUMINIO ANODIZ. NATURAL - 242 X 70 CM</t>
  </si>
  <si>
    <t>ED-48160</t>
  </si>
  <si>
    <t>ED-50325</t>
  </si>
  <si>
    <t>ED-48344</t>
  </si>
  <si>
    <t>ED-51144</t>
  </si>
  <si>
    <t>DATA: 30/01/2023</t>
  </si>
  <si>
    <t>REFERENCIA/ MÊS: SETOP-SEINFRA/OUTUBRO-2022; SINAPI/DEZEMBRO-2022; PREÇO DE MERCADO; COMPOSIÇÕES</t>
  </si>
  <si>
    <t>SERRALHERIA E VIDRAÇARIA DO PRIQUITO</t>
  </si>
  <si>
    <t>(33) 3721-4271</t>
  </si>
  <si>
    <t>Rua Atônio José Santana, 66, Pedro Gomes, Almenara- MG, CEP: 39900-000</t>
  </si>
  <si>
    <t>CU9206</t>
  </si>
  <si>
    <t xml:space="preserve">PLACA DE SINALIZAÇÃO EM ACRÍLICO BRANCO 
COM ARTE ADESIVADA NA COR AZUL C100, M70, Y0, K0 </t>
  </si>
  <si>
    <t>CHAPA DE GESSO ACARTONADO (TIPO:
RESISTÊNCIA A UMIDADE [RU]|COR: VERDE |ESPESSURA:12,5 MM |LARGURA: 120CM|ALTURA*: 180CM|PESO: 12[KG/M2])*VALOR REFERENCIAL</t>
  </si>
  <si>
    <t>CHAPA DE GESSOACARTONADO (TIPO:
STANDARD [ST]|COR: BRANCA|ESPESSURA: 12,5
MM|LARGURA: 120CM| ALTURA*: 180CM|PESO: 8[KG/
M2])*VALOR REFERENCIAL</t>
  </si>
  <si>
    <t>FITA MICROPERFURADA (LARGURA: 5CM|APLICAÇÃO:
TRATAMENTO DE JUNTA EM CHAPA DE GESSO PARA
ACARTONADO)</t>
  </si>
  <si>
    <t>GESSO COLA (APLICAÇÃO: ACARTONADO)</t>
  </si>
  <si>
    <t>MASSA DE REJUNTE (APLICAÇÃO: CHAPA DE
GESSO ACARTONADO)</t>
  </si>
  <si>
    <t>PARAFUSO (ROSCA: AUTO ATARRAXANTE|CABEÇA:
LENTILHA|MATERIAL: AÇO|ACABAMENTO: ZINCADO|
COMPRIMENTO: 9,5MM|DIAMETRO: 4,2MM|
APLICAÇÃO: CHAPA DE GESSO ACARTONADO)</t>
  </si>
  <si>
    <t>MATED-8130</t>
  </si>
  <si>
    <t xml:space="preserve">MATED-8133 </t>
  </si>
  <si>
    <t>MATED-8138</t>
  </si>
  <si>
    <t>MATED-8134</t>
  </si>
  <si>
    <t xml:space="preserve">MATED-8137 </t>
  </si>
  <si>
    <t>PARAFUSO (ROSCA: AUTO ATARRAXANTE|CABEÇA:
TROMBETA|MATERIAL: AÇO | ACABAMENTO:
FOSFATIZADO| COMPRIMENTO: 25MM|
DIÂMETRO: 3,5MM| APLICAÇÃO: CHAPA DE
GESSO ACARTONADO)</t>
  </si>
  <si>
    <t xml:space="preserve">MATED_x0002_8135 </t>
  </si>
  <si>
    <t>PARAFUSO (ROSCA: AUTO ATARRAXANTE|CABEÇA:
TROMBETA|MATERIAL: AÇO| ACABAMENTO:
FOSFATIZADO| COMPRIMENTO: 35MM|
DIÂMETRO: 3,5MM| APLICAÇÃO: CHAPA DE
GESSO ACARTONADO)</t>
  </si>
  <si>
    <t xml:space="preserve">MATED_x0002_8136 </t>
  </si>
  <si>
    <t>PERFIL (TIPO: GUIA| MATERIAL: AÇO
GALVANIZADO|ESPESSURA: 0,5MM|LARGURA: 70MM|
COMPRIMENTO: 3000MM| APLICAÇÃO: PAREDE EM
CHAPA DE GESSOACARTONADO)</t>
  </si>
  <si>
    <t>MATED_x0002_8131</t>
  </si>
  <si>
    <t>PERFIL (TIPO: MONTANTE| MATERIAL: AÇO
GALVANIZADO|ESPESSURA:0,5MM|LARGURA: 70MM|
COMPRIMENTO: 3000MM| APLICAÇÃO: PAREDE EM
CHAPA DE GESSOACARTONADO)</t>
  </si>
  <si>
    <t xml:space="preserve">MATED_x0002_8132 </t>
  </si>
  <si>
    <t>GESSEIRO COM ENCARGOS COMPLEMENTARES</t>
  </si>
  <si>
    <t>MONTADOR COM ENCARGOS COMPLEMENTARES</t>
  </si>
  <si>
    <t xml:space="preserve">ED-50380 </t>
  </si>
  <si>
    <t xml:space="preserve">ED-50376 </t>
  </si>
  <si>
    <t>SERVENTE COM ENCARGOS COMPLEMENTARES</t>
  </si>
  <si>
    <t>PAINEL DE LA DE VIDRO SEM REVESTIMENTO PSI 40, E = 25 MM, DE 1200 X 600 MM</t>
  </si>
  <si>
    <t>FORNECIMENTO E MONTAGEM DOS FECHAMENTOS DAS PAREDES EM LIGHT STEEL FRAMING COM REVESTIMENTO EXTERNO E INTERNO, BARREIRA DE VAPOR DAS PAREDES E TELHADO, ISOLAMENTO TERMO-ACUSTICO DAS PAREDES E FORROS, SUBSTRATOS DOS PISOS DA LAJE E ESCADA E FORRO DE GESSO ESTRUTURADO</t>
  </si>
  <si>
    <t>CP9044</t>
  </si>
  <si>
    <t xml:space="preserve">FORNECIMENTO E MONTAGEM DOS FECHAMENTOS DAS PAREDES EM LIGHT STEEL FRAMING COM REVESTIMENTO EXTERNO E INTERNO, BARREIRA DE VAPOR DAS PAREDES E TELHADO, ISOLAMENTO TERMO-ACUSTICO DAS PAREDES E FORROS, SUBSTRATOS DOS PISOS DA LAJE E ESCADA E FORRO DE GESSO ESTRUTURADO </t>
  </si>
  <si>
    <t>Tadeu Barbosa de Oliveira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</si>
</sst>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R$&quot;\ #,##0.00;[Red]\-&quot;R$&quot;\ #,##0.00"/>
    <numFmt numFmtId="44" formatCode="_-&quot;R$&quot;\ * #,##0.00_-;\-&quot;R$&quot;\ * #,##0.00_-;_-&quot;R$&quot;\ * &quot;-&quot;??_-;_-@_-"/>
    <numFmt numFmtId="43" formatCode="_-* #,##0.00_-;\-* #,##0.00_-;_-* &quot;-&quot;??_-;_-@_-"/>
    <numFmt numFmtId="164" formatCode="&quot;R$&quot;\ #,##0.00;[Red]&quot;R$&quot;\ #,##0.00"/>
    <numFmt numFmtId="165" formatCode="&quot;R$&quot;\ #,##0.00"/>
    <numFmt numFmtId="166" formatCode="00000"/>
    <numFmt numFmtId="167" formatCode="0.00000000"/>
    <numFmt numFmtId="168" formatCode="0.0000000"/>
    <numFmt numFmtId="169" formatCode="0.000"/>
    <numFmt numFmtId="170" formatCode="&quot;R$ &quot;#,##0.00"/>
    <numFmt numFmtId="171" formatCode="_-&quot;R$&quot;* #,##0.00_-;\-&quot;R$&quot;* #,##0.00_-;_-&quot;R$&quot;* &quot;-&quot;??_-;_-@_-"/>
    <numFmt numFmtId="172" formatCode="0.000000"/>
    <numFmt numFmtId="173" formatCode="0.000000000"/>
  </numFmts>
  <fonts count="48">
    <font>
      <sz val="11"/>
      <color theme="1"/>
      <name val="Calibri"/>
      <family val="2"/>
      <scheme val="minor"/>
    </font>
    <font>
      <b/>
      <sz val="11"/>
      <name val="Arial"/>
      <family val="2"/>
    </font>
    <font>
      <sz val="11"/>
      <color theme="1"/>
      <name val="Calibri"/>
      <family val="2"/>
      <scheme val="minor"/>
    </font>
    <font>
      <u/>
      <sz val="11"/>
      <color theme="10"/>
      <name val="Calibri"/>
      <family val="2"/>
      <scheme val="minor"/>
    </font>
    <font>
      <b/>
      <sz val="10"/>
      <name val="Arial"/>
      <family val="2"/>
    </font>
    <font>
      <sz val="10"/>
      <name val="Arial"/>
      <family val="2"/>
    </font>
    <font>
      <sz val="10"/>
      <color theme="4" tint="-0.249977111117893"/>
      <name val="Arial"/>
      <family val="2"/>
    </font>
    <font>
      <sz val="10"/>
      <color indexed="12"/>
      <name val="Arial"/>
      <family val="2"/>
    </font>
    <font>
      <b/>
      <sz val="10"/>
      <color rgb="FF000000"/>
      <name val="Times New Roman"/>
      <family val="1"/>
    </font>
    <font>
      <b/>
      <sz val="10"/>
      <color rgb="FF000000"/>
      <name val="Times New Roman"/>
      <family val="1"/>
    </font>
    <font>
      <sz val="10"/>
      <color rgb="FF000000"/>
      <name val="Times New Roman"/>
      <family val="1"/>
    </font>
    <font>
      <sz val="10"/>
      <color rgb="FF000000"/>
      <name val="Times New Roman"/>
      <family val="1"/>
    </font>
    <font>
      <sz val="10"/>
      <color theme="4"/>
      <name val="Arial"/>
      <family val="2"/>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
      <sz val="12"/>
      <color rgb="FF000000"/>
      <name val="Arial"/>
      <family val="2"/>
    </font>
    <font>
      <b/>
      <sz val="16"/>
      <color theme="1"/>
      <name val="Arial"/>
      <family val="2"/>
    </font>
    <font>
      <b/>
      <sz val="20"/>
      <color theme="1"/>
      <name val="Arial"/>
      <family val="2"/>
    </font>
    <font>
      <sz val="12"/>
      <name val="Arial"/>
      <family val="2"/>
    </font>
    <font>
      <b/>
      <sz val="12"/>
      <name val="Arial"/>
      <family val="2"/>
    </font>
    <font>
      <sz val="10"/>
      <color indexed="8"/>
      <name val="Arial"/>
      <family val="2"/>
    </font>
    <font>
      <sz val="10"/>
      <color rgb="FF000000"/>
      <name val="Times New Roman"/>
      <family val="1"/>
    </font>
    <font>
      <sz val="11"/>
      <color rgb="FF000000"/>
      <name val="Calibri"/>
      <family val="2"/>
      <charset val="204"/>
    </font>
    <font>
      <sz val="11"/>
      <color rgb="FF000000"/>
      <name val="Calibri"/>
      <family val="2"/>
      <scheme val="minor"/>
    </font>
    <font>
      <sz val="10"/>
      <color theme="1"/>
      <name val="Arial"/>
      <family val="2"/>
    </font>
    <font>
      <sz val="11"/>
      <color rgb="FF000000"/>
      <name val="Calibri"/>
      <family val="2"/>
    </font>
    <font>
      <b/>
      <sz val="8"/>
      <color rgb="FF000000"/>
      <name val="Arial"/>
      <family val="2"/>
    </font>
    <font>
      <sz val="10"/>
      <color theme="1"/>
      <name val="Calibri"/>
      <family val="2"/>
      <scheme val="minor"/>
    </font>
    <font>
      <b/>
      <sz val="10"/>
      <color indexed="8"/>
      <name val="Arial"/>
      <family val="2"/>
    </font>
    <font>
      <sz val="12"/>
      <name val="Calibri"/>
      <family val="2"/>
    </font>
    <font>
      <b/>
      <sz val="12"/>
      <name val="Calibri"/>
      <family val="2"/>
    </font>
    <font>
      <b/>
      <sz val="12"/>
      <color theme="1"/>
      <name val="Calibri"/>
      <family val="2"/>
    </font>
    <font>
      <b/>
      <sz val="12"/>
      <color rgb="FF000000"/>
      <name val="Calibri"/>
      <family val="2"/>
    </font>
    <font>
      <b/>
      <u/>
      <sz val="12"/>
      <name val="Calibri"/>
      <family val="2"/>
    </font>
    <font>
      <sz val="12"/>
      <color theme="1"/>
      <name val="Calibri"/>
      <family val="2"/>
    </font>
    <font>
      <b/>
      <sz val="11"/>
      <color theme="1"/>
      <name val="Calibri"/>
      <family val="2"/>
    </font>
    <font>
      <b/>
      <sz val="11"/>
      <name val="Calibri"/>
      <family val="2"/>
    </font>
    <font>
      <b/>
      <sz val="10"/>
      <name val="Calibri"/>
      <family val="2"/>
    </font>
    <font>
      <sz val="11"/>
      <name val="Calibri"/>
      <family val="2"/>
    </font>
    <font>
      <sz val="11"/>
      <color theme="1"/>
      <name val="Calibri"/>
      <family val="2"/>
    </font>
    <font>
      <sz val="11"/>
      <name val="Calibri"/>
      <family val="2"/>
      <scheme val="minor"/>
    </font>
    <font>
      <sz val="8"/>
      <name val="Calibri"/>
      <family val="2"/>
      <scheme val="minor"/>
    </font>
    <font>
      <b/>
      <sz val="12"/>
      <color rgb="FF000000"/>
      <name val="Arial"/>
      <family val="2"/>
    </font>
    <font>
      <b/>
      <sz val="12"/>
      <color rgb="FF000000"/>
      <name val="Arial "/>
    </font>
    <font>
      <sz val="12"/>
      <color theme="1"/>
      <name val="Arial "/>
    </font>
    <font>
      <sz val="12"/>
      <color rgb="FF000000"/>
      <name val="Arial "/>
    </font>
  </fonts>
  <fills count="9">
    <fill>
      <patternFill patternType="none"/>
    </fill>
    <fill>
      <patternFill patternType="gray125"/>
    </fill>
    <fill>
      <patternFill patternType="solid">
        <fgColor theme="3"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rgb="FFD9D9D9"/>
        <bgColor rgb="FF000000"/>
      </patternFill>
    </fill>
  </fills>
  <borders count="106">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dotted">
        <color auto="1"/>
      </left>
      <right style="dotted">
        <color auto="1"/>
      </right>
      <top style="dotted">
        <color auto="1"/>
      </top>
      <bottom style="dotted">
        <color auto="1"/>
      </bottom>
      <diagonal/>
    </border>
    <border>
      <left style="thin">
        <color indexed="64"/>
      </left>
      <right/>
      <top style="thin">
        <color indexed="64"/>
      </top>
      <bottom style="thin">
        <color indexed="64"/>
      </bottom>
      <diagonal/>
    </border>
    <border>
      <left style="dotted">
        <color auto="1"/>
      </left>
      <right/>
      <top style="dotted">
        <color auto="1"/>
      </top>
      <bottom style="dotted">
        <color auto="1"/>
      </bottom>
      <diagonal/>
    </border>
    <border>
      <left/>
      <right style="thin">
        <color indexed="64"/>
      </right>
      <top style="thin">
        <color indexed="64"/>
      </top>
      <bottom style="thin">
        <color indexed="64"/>
      </bottom>
      <diagonal/>
    </border>
    <border>
      <left/>
      <right style="dotted">
        <color auto="1"/>
      </right>
      <top style="dotted">
        <color auto="1"/>
      </top>
      <bottom style="dotted">
        <color auto="1"/>
      </bottom>
      <diagonal/>
    </border>
    <border>
      <left/>
      <right/>
      <top/>
      <bottom style="dotted">
        <color auto="1"/>
      </bottom>
      <diagonal/>
    </border>
    <border>
      <left/>
      <right/>
      <top style="dotted">
        <color auto="1"/>
      </top>
      <bottom/>
      <diagonal/>
    </border>
    <border>
      <left/>
      <right/>
      <top style="dotted">
        <color auto="1"/>
      </top>
      <bottom style="dotted">
        <color auto="1"/>
      </bottom>
      <diagonal/>
    </border>
    <border>
      <left style="dotted">
        <color auto="1"/>
      </left>
      <right/>
      <top/>
      <bottom style="dotted">
        <color auto="1"/>
      </bottom>
      <diagonal/>
    </border>
    <border>
      <left style="dotted">
        <color auto="1"/>
      </left>
      <right/>
      <top/>
      <bottom/>
      <diagonal/>
    </border>
    <border>
      <left style="dotted">
        <color auto="1"/>
      </left>
      <right/>
      <top style="dotted">
        <color auto="1"/>
      </top>
      <bottom/>
      <diagonal/>
    </border>
    <border>
      <left/>
      <right style="dotted">
        <color auto="1"/>
      </right>
      <top/>
      <bottom style="dotted">
        <color auto="1"/>
      </bottom>
      <diagonal/>
    </border>
    <border>
      <left/>
      <right style="dotted">
        <color auto="1"/>
      </right>
      <top style="dotted">
        <color auto="1"/>
      </top>
      <bottom/>
      <diagonal/>
    </border>
    <border>
      <left/>
      <right style="dotted">
        <color auto="1"/>
      </right>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style="dotted">
        <color indexed="64"/>
      </left>
      <right style="thin">
        <color indexed="64"/>
      </right>
      <top style="dotted">
        <color indexed="64"/>
      </top>
      <bottom/>
      <diagonal/>
    </border>
    <border>
      <left style="dotted">
        <color indexed="64"/>
      </left>
      <right style="thin">
        <color indexed="64"/>
      </right>
      <top/>
      <bottom style="dotted">
        <color indexed="64"/>
      </bottom>
      <diagonal/>
    </border>
    <border>
      <left/>
      <right/>
      <top/>
      <bottom style="thin">
        <color indexed="64"/>
      </bottom>
      <diagonal/>
    </border>
    <border>
      <left style="hair">
        <color auto="1"/>
      </left>
      <right style="hair">
        <color auto="1"/>
      </right>
      <top style="hair">
        <color indexed="64"/>
      </top>
      <bottom style="hair">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dotted">
        <color auto="1"/>
      </left>
      <right style="dotted">
        <color auto="1"/>
      </right>
      <top/>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rgb="FF000000"/>
      </right>
      <top style="thin">
        <color indexed="64"/>
      </top>
      <bottom style="medium">
        <color indexed="64"/>
      </bottom>
      <diagonal/>
    </border>
    <border>
      <left/>
      <right style="medium">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dotted">
        <color indexed="64"/>
      </left>
      <right style="dotted">
        <color indexed="64"/>
      </right>
      <top style="dotted">
        <color indexed="64"/>
      </top>
      <bottom/>
      <diagonal/>
    </border>
    <border>
      <left style="thin">
        <color indexed="64"/>
      </left>
      <right style="dotted">
        <color indexed="64"/>
      </right>
      <top style="dotted">
        <color indexed="64"/>
      </top>
      <bottom/>
      <diagonal/>
    </border>
    <border>
      <left style="dotted">
        <color auto="1"/>
      </left>
      <right style="dotted">
        <color auto="1"/>
      </right>
      <top/>
      <bottom style="dotted">
        <color auto="1"/>
      </bottom>
      <diagonal/>
    </border>
    <border>
      <left style="medium">
        <color indexed="64"/>
      </left>
      <right style="thin">
        <color indexed="64"/>
      </right>
      <top style="medium">
        <color indexed="64"/>
      </top>
      <bottom/>
      <diagonal/>
    </border>
    <border>
      <left style="thin">
        <color indexed="64"/>
      </left>
      <right style="thin">
        <color indexed="64"/>
      </right>
      <top style="hair">
        <color indexed="64"/>
      </top>
      <bottom style="thin">
        <color indexed="64"/>
      </bottom>
      <diagonal/>
    </border>
  </borders>
  <cellStyleXfs count="15">
    <xf numFmtId="0" fontId="0" fillId="0" borderId="0"/>
    <xf numFmtId="43" fontId="2" fillId="0" borderId="0" applyFont="0" applyFill="0" applyBorder="0" applyAlignment="0" applyProtection="0"/>
    <xf numFmtId="0" fontId="3" fillId="0" borderId="0" applyNumberForma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5" fillId="0" borderId="0"/>
    <xf numFmtId="0" fontId="23" fillId="0" borderId="0"/>
    <xf numFmtId="171" fontId="10" fillId="0" borderId="0" applyFont="0" applyFill="0" applyBorder="0" applyAlignment="0" applyProtection="0"/>
    <xf numFmtId="0" fontId="24" fillId="0" borderId="0"/>
    <xf numFmtId="0" fontId="2" fillId="0" borderId="0"/>
    <xf numFmtId="43" fontId="2" fillId="0" borderId="0" applyFont="0" applyFill="0" applyBorder="0" applyAlignment="0" applyProtection="0"/>
    <xf numFmtId="9" fontId="10"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788">
    <xf numFmtId="0" fontId="0" fillId="0" borderId="0" xfId="0"/>
    <xf numFmtId="0" fontId="8" fillId="0" borderId="0" xfId="0" applyFont="1" applyAlignment="1">
      <alignment horizontal="left" vertical="center"/>
    </xf>
    <xf numFmtId="0" fontId="8" fillId="0" borderId="38" xfId="0" applyFont="1" applyBorder="1" applyAlignment="1">
      <alignment vertical="center"/>
    </xf>
    <xf numFmtId="0" fontId="8" fillId="0" borderId="39" xfId="0" applyFont="1" applyBorder="1" applyAlignment="1">
      <alignment horizontal="left" vertical="center"/>
    </xf>
    <xf numFmtId="44" fontId="8" fillId="0" borderId="0" xfId="3" applyFont="1" applyFill="1" applyBorder="1" applyAlignment="1">
      <alignment horizontal="left" vertical="center" wrapText="1"/>
    </xf>
    <xf numFmtId="10" fontId="8" fillId="0" borderId="40" xfId="4" applyNumberFormat="1" applyFont="1" applyFill="1" applyBorder="1" applyAlignment="1">
      <alignment horizontal="left" vertical="center" wrapText="1"/>
    </xf>
    <xf numFmtId="0" fontId="8" fillId="4" borderId="43" xfId="0" applyFont="1" applyFill="1" applyBorder="1" applyAlignment="1">
      <alignment horizontal="left" vertical="center"/>
    </xf>
    <xf numFmtId="0" fontId="8" fillId="4" borderId="44" xfId="0" applyFont="1" applyFill="1" applyBorder="1" applyAlignment="1">
      <alignment horizontal="left" vertical="center"/>
    </xf>
    <xf numFmtId="44" fontId="8" fillId="4" borderId="44" xfId="3" applyFont="1" applyFill="1" applyBorder="1" applyAlignment="1">
      <alignment horizontal="left" vertical="center" wrapText="1"/>
    </xf>
    <xf numFmtId="44" fontId="8" fillId="4" borderId="45" xfId="3" applyFont="1" applyFill="1" applyBorder="1" applyAlignment="1">
      <alignment horizontal="left" vertical="center" wrapText="1"/>
    </xf>
    <xf numFmtId="0" fontId="8" fillId="4" borderId="46" xfId="0" applyFont="1" applyFill="1" applyBorder="1" applyAlignment="1">
      <alignment horizontal="left" vertical="center"/>
    </xf>
    <xf numFmtId="0" fontId="9" fillId="4" borderId="47" xfId="0" applyFont="1" applyFill="1" applyBorder="1" applyAlignment="1">
      <alignment horizontal="left" vertical="center"/>
    </xf>
    <xf numFmtId="0" fontId="9" fillId="4" borderId="47" xfId="0" applyFont="1" applyFill="1" applyBorder="1" applyAlignment="1">
      <alignment horizontal="left" vertical="center" wrapText="1"/>
    </xf>
    <xf numFmtId="0" fontId="8" fillId="4" borderId="47" xfId="0" applyFont="1" applyFill="1" applyBorder="1" applyAlignment="1">
      <alignment horizontal="left" vertical="center"/>
    </xf>
    <xf numFmtId="44" fontId="8" fillId="4" borderId="47" xfId="3" applyFont="1" applyFill="1" applyBorder="1" applyAlignment="1">
      <alignment horizontal="left" vertical="center" wrapText="1"/>
    </xf>
    <xf numFmtId="44" fontId="8" fillId="4" borderId="48" xfId="3" applyFont="1" applyFill="1" applyBorder="1" applyAlignment="1">
      <alignment horizontal="left" vertical="center" wrapText="1"/>
    </xf>
    <xf numFmtId="0" fontId="8" fillId="4" borderId="47" xfId="0" applyFont="1" applyFill="1" applyBorder="1" applyAlignment="1">
      <alignment horizontal="left" vertical="center" wrapText="1"/>
    </xf>
    <xf numFmtId="0" fontId="0" fillId="0" borderId="39" xfId="0" applyBorder="1" applyAlignment="1">
      <alignment horizontal="left" vertical="center"/>
    </xf>
    <xf numFmtId="0" fontId="0" fillId="0" borderId="0" xfId="0" applyAlignment="1">
      <alignment horizontal="left" vertical="center"/>
    </xf>
    <xf numFmtId="44" fontId="0" fillId="0" borderId="0" xfId="3" applyFont="1" applyFill="1" applyBorder="1" applyAlignment="1">
      <alignment horizontal="left" vertical="center"/>
    </xf>
    <xf numFmtId="44" fontId="0" fillId="0" borderId="40" xfId="3" applyFont="1" applyFill="1" applyBorder="1" applyAlignment="1">
      <alignment horizontal="left" vertical="center"/>
    </xf>
    <xf numFmtId="0" fontId="8" fillId="0" borderId="43" xfId="0" applyFont="1" applyBorder="1" applyAlignment="1">
      <alignment horizontal="left" vertical="center"/>
    </xf>
    <xf numFmtId="0" fontId="8" fillId="0" borderId="44" xfId="0" applyFont="1" applyBorder="1" applyAlignment="1">
      <alignment horizontal="left" vertical="center"/>
    </xf>
    <xf numFmtId="44" fontId="8" fillId="0" borderId="44" xfId="3" applyFont="1" applyFill="1" applyBorder="1" applyAlignment="1">
      <alignment horizontal="left" vertical="center"/>
    </xf>
    <xf numFmtId="44" fontId="8" fillId="0" borderId="45" xfId="3" applyFont="1" applyFill="1" applyBorder="1" applyAlignment="1">
      <alignment horizontal="left" vertical="center"/>
    </xf>
    <xf numFmtId="0" fontId="0" fillId="0" borderId="49" xfId="0" applyBorder="1" applyAlignment="1">
      <alignment horizontal="left" vertical="center"/>
    </xf>
    <xf numFmtId="0" fontId="0" fillId="0" borderId="50" xfId="0" applyBorder="1" applyAlignment="1">
      <alignment horizontal="left" vertical="center"/>
    </xf>
    <xf numFmtId="44" fontId="0" fillId="0" borderId="50" xfId="3" applyFont="1" applyFill="1" applyBorder="1" applyAlignment="1">
      <alignment horizontal="left" vertical="center"/>
    </xf>
    <xf numFmtId="44" fontId="0" fillId="0" borderId="51" xfId="3" applyFont="1" applyFill="1" applyBorder="1" applyAlignment="1">
      <alignment horizontal="left" vertical="center"/>
    </xf>
    <xf numFmtId="44" fontId="0" fillId="0" borderId="48" xfId="3" applyFont="1" applyFill="1" applyBorder="1" applyAlignment="1">
      <alignment horizontal="left" vertical="center"/>
    </xf>
    <xf numFmtId="166" fontId="10" fillId="0" borderId="2" xfId="0" applyNumberFormat="1" applyFont="1" applyBorder="1" applyAlignment="1">
      <alignment horizontal="left" vertical="top"/>
    </xf>
    <xf numFmtId="0" fontId="11" fillId="0" borderId="50" xfId="0" applyFont="1" applyBorder="1" applyAlignment="1">
      <alignment horizontal="left" vertical="center"/>
    </xf>
    <xf numFmtId="0" fontId="10" fillId="0" borderId="50" xfId="0" applyFont="1" applyBorder="1" applyAlignment="1">
      <alignment horizontal="left" vertical="center"/>
    </xf>
    <xf numFmtId="0" fontId="0" fillId="0" borderId="55" xfId="0" applyBorder="1" applyAlignment="1">
      <alignment horizontal="left" vertical="center"/>
    </xf>
    <xf numFmtId="0" fontId="0" fillId="0" borderId="2" xfId="0" applyBorder="1" applyAlignment="1">
      <alignment horizontal="left" vertical="center"/>
    </xf>
    <xf numFmtId="44" fontId="0" fillId="0" borderId="2" xfId="3" applyFont="1" applyFill="1" applyBorder="1" applyAlignment="1">
      <alignment horizontal="left" vertical="center"/>
    </xf>
    <xf numFmtId="0" fontId="11" fillId="0" borderId="2" xfId="0" applyFont="1" applyBorder="1" applyAlignment="1">
      <alignment horizontal="left" vertical="center"/>
    </xf>
    <xf numFmtId="44" fontId="0" fillId="0" borderId="56" xfId="3" applyFont="1" applyFill="1" applyBorder="1" applyAlignment="1">
      <alignment horizontal="left" vertical="center"/>
    </xf>
    <xf numFmtId="0" fontId="10" fillId="0" borderId="2" xfId="0" applyFont="1" applyBorder="1" applyAlignment="1">
      <alignment horizontal="left" vertical="top"/>
    </xf>
    <xf numFmtId="167" fontId="0" fillId="0" borderId="2" xfId="0" applyNumberFormat="1" applyBorder="1" applyAlignment="1">
      <alignment horizontal="left" vertical="center"/>
    </xf>
    <xf numFmtId="0" fontId="10" fillId="0" borderId="2" xfId="0" applyFont="1" applyBorder="1" applyAlignment="1">
      <alignment horizontal="left" vertical="center"/>
    </xf>
    <xf numFmtId="0" fontId="10" fillId="0" borderId="2" xfId="0" applyFont="1" applyBorder="1" applyAlignment="1">
      <alignment horizontal="left" vertical="center" wrapText="1"/>
    </xf>
    <xf numFmtId="168" fontId="0" fillId="0" borderId="2" xfId="0" applyNumberFormat="1" applyBorder="1" applyAlignment="1">
      <alignment horizontal="left" vertical="center"/>
    </xf>
    <xf numFmtId="0" fontId="11" fillId="0" borderId="2" xfId="0" applyFont="1" applyBorder="1" applyAlignment="1">
      <alignment horizontal="left" vertical="top"/>
    </xf>
    <xf numFmtId="0" fontId="8" fillId="0" borderId="59" xfId="0" applyFont="1" applyBorder="1" applyAlignment="1">
      <alignment horizontal="left" vertical="center"/>
    </xf>
    <xf numFmtId="0" fontId="8" fillId="0" borderId="60" xfId="0" applyFont="1" applyBorder="1" applyAlignment="1">
      <alignment horizontal="left" vertical="center"/>
    </xf>
    <xf numFmtId="0" fontId="8" fillId="0" borderId="61" xfId="0" applyFont="1" applyBorder="1" applyAlignment="1">
      <alignment horizontal="left" vertical="center"/>
    </xf>
    <xf numFmtId="44" fontId="8" fillId="0" borderId="61" xfId="3" applyFont="1" applyFill="1" applyBorder="1" applyAlignment="1">
      <alignment horizontal="left" vertical="center"/>
    </xf>
    <xf numFmtId="44" fontId="8" fillId="0" borderId="62" xfId="3" applyFont="1" applyFill="1" applyBorder="1" applyAlignment="1">
      <alignment horizontal="left" vertical="center"/>
    </xf>
    <xf numFmtId="2" fontId="0" fillId="0" borderId="2" xfId="0" applyNumberFormat="1" applyBorder="1" applyAlignment="1">
      <alignment horizontal="left" vertical="center"/>
    </xf>
    <xf numFmtId="44" fontId="0" fillId="0" borderId="0" xfId="0" applyNumberFormat="1" applyAlignment="1">
      <alignment horizontal="left" vertical="center"/>
    </xf>
    <xf numFmtId="0" fontId="10" fillId="0" borderId="55" xfId="0" applyFont="1" applyBorder="1" applyAlignment="1">
      <alignment horizontal="left" vertical="center"/>
    </xf>
    <xf numFmtId="0" fontId="10" fillId="0" borderId="50" xfId="0" applyFont="1" applyBorder="1" applyAlignment="1">
      <alignment horizontal="left" vertical="center" wrapText="1"/>
    </xf>
    <xf numFmtId="0" fontId="14" fillId="0" borderId="0" xfId="0" applyFont="1" applyAlignment="1">
      <alignment wrapText="1"/>
    </xf>
    <xf numFmtId="0" fontId="13" fillId="2" borderId="2" xfId="0" applyFont="1" applyFill="1" applyBorder="1" applyAlignment="1">
      <alignment horizontal="center" vertical="center" wrapText="1"/>
    </xf>
    <xf numFmtId="0" fontId="14" fillId="0" borderId="0" xfId="0" applyFont="1" applyAlignment="1">
      <alignment vertical="center" wrapText="1"/>
    </xf>
    <xf numFmtId="0" fontId="15" fillId="4" borderId="2" xfId="0" applyFont="1" applyFill="1" applyBorder="1" applyAlignment="1">
      <alignment horizontal="center" vertical="center"/>
    </xf>
    <xf numFmtId="0" fontId="15" fillId="4" borderId="2" xfId="0" applyFont="1" applyFill="1" applyBorder="1" applyAlignment="1">
      <alignment horizontal="justify" vertical="center" wrapText="1"/>
    </xf>
    <xf numFmtId="43" fontId="15" fillId="4" borderId="2" xfId="1" applyFont="1" applyFill="1" applyBorder="1"/>
    <xf numFmtId="2" fontId="15" fillId="4" borderId="2" xfId="1" applyNumberFormat="1" applyFont="1" applyFill="1" applyBorder="1"/>
    <xf numFmtId="44" fontId="15" fillId="4" borderId="2" xfId="1" applyNumberFormat="1" applyFont="1" applyFill="1" applyBorder="1"/>
    <xf numFmtId="44" fontId="14" fillId="0" borderId="2" xfId="0" applyNumberFormat="1" applyFont="1" applyBorder="1" applyAlignment="1">
      <alignment horizontal="left" vertical="center" wrapText="1"/>
    </xf>
    <xf numFmtId="0" fontId="14" fillId="0" borderId="0" xfId="0" applyFont="1" applyAlignment="1">
      <alignment horizontal="left" vertical="center" wrapText="1"/>
    </xf>
    <xf numFmtId="0" fontId="16" fillId="0" borderId="2" xfId="0" applyFont="1" applyBorder="1" applyAlignment="1">
      <alignment horizontal="justify" vertical="center" wrapText="1"/>
    </xf>
    <xf numFmtId="2" fontId="16" fillId="0" borderId="2" xfId="0" applyNumberFormat="1" applyFont="1" applyBorder="1" applyAlignment="1">
      <alignment horizontal="center" vertical="center"/>
    </xf>
    <xf numFmtId="0" fontId="16" fillId="5" borderId="2" xfId="0" applyFont="1" applyFill="1" applyBorder="1" applyAlignment="1">
      <alignment horizontal="center" vertical="center"/>
    </xf>
    <xf numFmtId="2" fontId="16" fillId="5" borderId="2" xfId="0" applyNumberFormat="1" applyFont="1" applyFill="1" applyBorder="1" applyAlignment="1">
      <alignment horizontal="center" vertical="center"/>
    </xf>
    <xf numFmtId="43" fontId="16" fillId="0" borderId="2" xfId="1" applyFont="1" applyBorder="1" applyAlignment="1">
      <alignment horizontal="center" vertical="center"/>
    </xf>
    <xf numFmtId="2" fontId="16" fillId="0" borderId="2" xfId="1" applyNumberFormat="1" applyFont="1" applyBorder="1" applyAlignment="1">
      <alignment horizontal="center" vertical="center"/>
    </xf>
    <xf numFmtId="43" fontId="16" fillId="5" borderId="2" xfId="1" applyFont="1" applyFill="1" applyBorder="1" applyAlignment="1">
      <alignment horizontal="center" vertical="center"/>
    </xf>
    <xf numFmtId="2" fontId="16" fillId="5" borderId="2" xfId="1" applyNumberFormat="1" applyFont="1" applyFill="1" applyBorder="1" applyAlignment="1">
      <alignment horizontal="center" vertical="center"/>
    </xf>
    <xf numFmtId="0" fontId="16" fillId="0" borderId="2" xfId="0" applyFont="1" applyBorder="1" applyAlignment="1">
      <alignment horizontal="justify" vertical="center"/>
    </xf>
    <xf numFmtId="0" fontId="16" fillId="5" borderId="2" xfId="0" applyFont="1" applyFill="1" applyBorder="1" applyAlignment="1">
      <alignment horizontal="justify" vertical="center" wrapText="1"/>
    </xf>
    <xf numFmtId="0" fontId="15" fillId="4" borderId="2" xfId="0" applyFont="1" applyFill="1" applyBorder="1" applyAlignment="1">
      <alignment horizontal="left" vertical="center" wrapText="1"/>
    </xf>
    <xf numFmtId="2" fontId="15" fillId="4" borderId="2" xfId="0" applyNumberFormat="1" applyFont="1" applyFill="1" applyBorder="1" applyAlignment="1">
      <alignment horizontal="center" vertical="center"/>
    </xf>
    <xf numFmtId="44" fontId="15" fillId="4" borderId="2" xfId="0" applyNumberFormat="1" applyFont="1" applyFill="1" applyBorder="1" applyAlignment="1">
      <alignment horizontal="center" vertical="center"/>
    </xf>
    <xf numFmtId="43" fontId="16" fillId="0" borderId="2" xfId="1" applyFont="1" applyFill="1" applyBorder="1" applyAlignment="1">
      <alignment horizontal="center" vertical="center"/>
    </xf>
    <xf numFmtId="2" fontId="16" fillId="0" borderId="2" xfId="1" applyNumberFormat="1" applyFont="1" applyFill="1" applyBorder="1" applyAlignment="1">
      <alignment horizontal="center" vertical="center"/>
    </xf>
    <xf numFmtId="0" fontId="16" fillId="4" borderId="2" xfId="0" applyFont="1" applyFill="1" applyBorder="1" applyAlignment="1">
      <alignment horizontal="center" vertical="center"/>
    </xf>
    <xf numFmtId="2" fontId="16" fillId="4" borderId="2" xfId="0" applyNumberFormat="1" applyFont="1" applyFill="1" applyBorder="1" applyAlignment="1">
      <alignment horizontal="center" vertical="center"/>
    </xf>
    <xf numFmtId="0" fontId="15" fillId="4" borderId="2" xfId="0" applyFont="1" applyFill="1" applyBorder="1" applyAlignment="1">
      <alignment horizontal="center" vertical="center" wrapText="1"/>
    </xf>
    <xf numFmtId="2" fontId="15" fillId="4" borderId="2" xfId="0" applyNumberFormat="1" applyFont="1" applyFill="1" applyBorder="1" applyAlignment="1">
      <alignment horizontal="justify" vertical="center" wrapText="1"/>
    </xf>
    <xf numFmtId="0" fontId="14" fillId="0" borderId="0" xfId="0" applyFont="1" applyAlignment="1">
      <alignment horizontal="center" vertical="center" wrapText="1"/>
    </xf>
    <xf numFmtId="2" fontId="14" fillId="0" borderId="0" xfId="0" applyNumberFormat="1" applyFont="1" applyAlignment="1">
      <alignment wrapText="1"/>
    </xf>
    <xf numFmtId="44" fontId="14" fillId="0" borderId="0" xfId="0" applyNumberFormat="1" applyFont="1" applyAlignment="1">
      <alignment wrapText="1"/>
    </xf>
    <xf numFmtId="0" fontId="16" fillId="0" borderId="0" xfId="0" applyFont="1"/>
    <xf numFmtId="0" fontId="16" fillId="0" borderId="0" xfId="0" applyFont="1" applyAlignment="1">
      <alignment horizontal="center" vertical="center"/>
    </xf>
    <xf numFmtId="2" fontId="16" fillId="0" borderId="0" xfId="0" applyNumberFormat="1" applyFont="1"/>
    <xf numFmtId="0" fontId="14" fillId="0" borderId="0" xfId="0" applyFont="1" applyAlignment="1">
      <alignment horizontal="center" wrapText="1"/>
    </xf>
    <xf numFmtId="0" fontId="13" fillId="0" borderId="2" xfId="0" applyFont="1" applyBorder="1" applyAlignment="1">
      <alignment horizontal="center" vertical="center" wrapText="1"/>
    </xf>
    <xf numFmtId="2" fontId="13" fillId="2" borderId="2" xfId="0" applyNumberFormat="1" applyFont="1" applyFill="1" applyBorder="1" applyAlignment="1">
      <alignment horizontal="center" vertical="center" wrapText="1"/>
    </xf>
    <xf numFmtId="44" fontId="13" fillId="2" borderId="2" xfId="0" applyNumberFormat="1" applyFont="1" applyFill="1" applyBorder="1" applyAlignment="1">
      <alignment horizontal="center" vertical="center" wrapText="1"/>
    </xf>
    <xf numFmtId="44" fontId="14" fillId="4" borderId="2" xfId="0" applyNumberFormat="1" applyFont="1" applyFill="1" applyBorder="1" applyAlignment="1">
      <alignment horizontal="left" vertical="center" wrapText="1"/>
    </xf>
    <xf numFmtId="0" fontId="15" fillId="4" borderId="55" xfId="0" applyFont="1" applyFill="1" applyBorder="1" applyAlignment="1">
      <alignment horizontal="center" vertical="center"/>
    </xf>
    <xf numFmtId="44" fontId="15" fillId="4" borderId="56" xfId="0" applyNumberFormat="1" applyFont="1" applyFill="1" applyBorder="1" applyAlignment="1">
      <alignment horizontal="center" vertical="center"/>
    </xf>
    <xf numFmtId="10" fontId="0" fillId="0" borderId="0" xfId="0" applyNumberFormat="1"/>
    <xf numFmtId="44" fontId="13" fillId="4" borderId="56" xfId="0" applyNumberFormat="1" applyFont="1" applyFill="1" applyBorder="1" applyAlignment="1">
      <alignment horizontal="left" vertical="center" wrapText="1"/>
    </xf>
    <xf numFmtId="0" fontId="13" fillId="2" borderId="55" xfId="0" applyFont="1" applyFill="1" applyBorder="1" applyAlignment="1">
      <alignment horizontal="center" vertical="center" wrapText="1"/>
    </xf>
    <xf numFmtId="44" fontId="13" fillId="2" borderId="56" xfId="0" applyNumberFormat="1" applyFont="1" applyFill="1" applyBorder="1" applyAlignment="1">
      <alignment horizontal="center" vertical="center" wrapText="1"/>
    </xf>
    <xf numFmtId="0" fontId="16" fillId="0" borderId="55" xfId="0" applyFont="1" applyBorder="1" applyAlignment="1">
      <alignment horizontal="center" vertical="center"/>
    </xf>
    <xf numFmtId="44" fontId="14" fillId="0" borderId="56" xfId="0" applyNumberFormat="1" applyFont="1" applyBorder="1" applyAlignment="1">
      <alignment horizontal="left" vertical="center" wrapText="1"/>
    </xf>
    <xf numFmtId="0" fontId="16" fillId="5" borderId="55" xfId="0" applyFont="1" applyFill="1" applyBorder="1" applyAlignment="1">
      <alignment horizontal="center" vertical="center"/>
    </xf>
    <xf numFmtId="44" fontId="16" fillId="4" borderId="56" xfId="0" applyNumberFormat="1" applyFont="1" applyFill="1" applyBorder="1" applyAlignment="1">
      <alignment horizontal="center" vertical="center"/>
    </xf>
    <xf numFmtId="0" fontId="15" fillId="4" borderId="55" xfId="0" applyFont="1" applyFill="1" applyBorder="1" applyAlignment="1">
      <alignment horizontal="center" vertical="center" wrapText="1"/>
    </xf>
    <xf numFmtId="44" fontId="15" fillId="4" borderId="56" xfId="0" applyNumberFormat="1" applyFont="1" applyFill="1" applyBorder="1" applyAlignment="1">
      <alignment horizontal="justify" vertical="center" wrapText="1"/>
    </xf>
    <xf numFmtId="44" fontId="15" fillId="4" borderId="48" xfId="0" applyNumberFormat="1" applyFont="1" applyFill="1" applyBorder="1" applyAlignment="1">
      <alignment horizontal="center" vertical="center"/>
    </xf>
    <xf numFmtId="0" fontId="4" fillId="7" borderId="36" xfId="0" applyFont="1" applyFill="1" applyBorder="1" applyAlignment="1">
      <alignment wrapText="1"/>
    </xf>
    <xf numFmtId="0" fontId="4" fillId="7" borderId="37" xfId="0" applyFont="1" applyFill="1" applyBorder="1" applyAlignment="1">
      <alignment wrapText="1"/>
    </xf>
    <xf numFmtId="0" fontId="4" fillId="7" borderId="39" xfId="0" applyFont="1" applyFill="1" applyBorder="1" applyAlignment="1">
      <alignment wrapText="1"/>
    </xf>
    <xf numFmtId="0" fontId="4" fillId="0" borderId="34" xfId="0" applyFont="1" applyBorder="1" applyAlignment="1">
      <alignment vertical="center"/>
    </xf>
    <xf numFmtId="0" fontId="4" fillId="7" borderId="0" xfId="0" applyFont="1" applyFill="1" applyAlignment="1">
      <alignment wrapText="1"/>
    </xf>
    <xf numFmtId="0" fontId="4" fillId="7" borderId="39" xfId="0" applyFont="1" applyFill="1" applyBorder="1"/>
    <xf numFmtId="0" fontId="5" fillId="7" borderId="39" xfId="0" applyFont="1" applyFill="1" applyBorder="1"/>
    <xf numFmtId="0" fontId="5" fillId="7" borderId="0" xfId="0" applyFont="1" applyFill="1"/>
    <xf numFmtId="0" fontId="4" fillId="7" borderId="0" xfId="0" applyFont="1" applyFill="1" applyAlignment="1">
      <alignment horizontal="right"/>
    </xf>
    <xf numFmtId="0" fontId="4" fillId="7" borderId="2" xfId="0" applyFont="1" applyFill="1" applyBorder="1" applyAlignment="1">
      <alignment horizontal="center" vertical="center" wrapText="1"/>
    </xf>
    <xf numFmtId="165" fontId="0" fillId="0" borderId="0" xfId="0" applyNumberFormat="1"/>
    <xf numFmtId="0" fontId="4" fillId="7" borderId="36" xfId="0" applyFont="1" applyFill="1" applyBorder="1"/>
    <xf numFmtId="0" fontId="4" fillId="7" borderId="37" xfId="0" applyFont="1" applyFill="1" applyBorder="1"/>
    <xf numFmtId="0" fontId="4" fillId="7" borderId="38" xfId="0" applyFont="1" applyFill="1" applyBorder="1"/>
    <xf numFmtId="0" fontId="4" fillId="7" borderId="0" xfId="0" applyFont="1" applyFill="1"/>
    <xf numFmtId="0" fontId="4" fillId="7" borderId="40" xfId="0" applyFont="1" applyFill="1" applyBorder="1"/>
    <xf numFmtId="0" fontId="4" fillId="7" borderId="41" xfId="0" applyFont="1" applyFill="1" applyBorder="1"/>
    <xf numFmtId="0" fontId="4" fillId="7" borderId="42" xfId="0" applyFont="1" applyFill="1" applyBorder="1"/>
    <xf numFmtId="0" fontId="4" fillId="7" borderId="67" xfId="0" applyFont="1" applyFill="1" applyBorder="1"/>
    <xf numFmtId="0" fontId="4" fillId="7" borderId="38" xfId="0" applyFont="1" applyFill="1" applyBorder="1" applyAlignment="1">
      <alignment wrapText="1"/>
    </xf>
    <xf numFmtId="0" fontId="21" fillId="7" borderId="36" xfId="0" applyFont="1" applyFill="1" applyBorder="1" applyAlignment="1">
      <alignment wrapText="1"/>
    </xf>
    <xf numFmtId="0" fontId="21" fillId="7" borderId="37" xfId="0" applyFont="1" applyFill="1" applyBorder="1" applyAlignment="1">
      <alignment wrapText="1"/>
    </xf>
    <xf numFmtId="0" fontId="21" fillId="7" borderId="36" xfId="0" applyFont="1" applyFill="1" applyBorder="1"/>
    <xf numFmtId="0" fontId="21" fillId="7" borderId="37" xfId="0" applyFont="1" applyFill="1" applyBorder="1"/>
    <xf numFmtId="0" fontId="21" fillId="7" borderId="38" xfId="0" applyFont="1" applyFill="1" applyBorder="1"/>
    <xf numFmtId="0" fontId="21" fillId="7" borderId="0" xfId="0" applyFont="1" applyFill="1" applyAlignment="1">
      <alignment wrapText="1"/>
    </xf>
    <xf numFmtId="0" fontId="21" fillId="7" borderId="39" xfId="0" applyFont="1" applyFill="1" applyBorder="1"/>
    <xf numFmtId="0" fontId="21" fillId="7" borderId="0" xfId="0" applyFont="1" applyFill="1"/>
    <xf numFmtId="0" fontId="21" fillId="7" borderId="40" xfId="0" applyFont="1" applyFill="1" applyBorder="1"/>
    <xf numFmtId="0" fontId="16" fillId="7" borderId="0" xfId="0" applyFont="1" applyFill="1" applyAlignment="1">
      <alignment wrapText="1"/>
    </xf>
    <xf numFmtId="0" fontId="20" fillId="0" borderId="0" xfId="0" applyFont="1" applyAlignment="1">
      <alignment vertical="center"/>
    </xf>
    <xf numFmtId="0" fontId="20" fillId="7" borderId="39" xfId="0" applyFont="1" applyFill="1" applyBorder="1"/>
    <xf numFmtId="0" fontId="20" fillId="7" borderId="0" xfId="0" applyFont="1" applyFill="1"/>
    <xf numFmtId="0" fontId="16" fillId="7" borderId="0" xfId="0" applyFont="1" applyFill="1"/>
    <xf numFmtId="0" fontId="21" fillId="7" borderId="0" xfId="0" applyFont="1" applyFill="1" applyAlignment="1">
      <alignment horizontal="right"/>
    </xf>
    <xf numFmtId="0" fontId="20" fillId="7" borderId="0" xfId="0" applyFont="1" applyFill="1" applyAlignment="1">
      <alignment wrapText="1"/>
    </xf>
    <xf numFmtId="0" fontId="16" fillId="7" borderId="39" xfId="0" applyFont="1" applyFill="1" applyBorder="1"/>
    <xf numFmtId="0" fontId="16" fillId="0" borderId="41" xfId="0" applyFont="1" applyBorder="1"/>
    <xf numFmtId="0" fontId="16" fillId="0" borderId="42" xfId="0" applyFont="1" applyBorder="1"/>
    <xf numFmtId="0" fontId="21" fillId="7" borderId="41" xfId="0" applyFont="1" applyFill="1" applyBorder="1"/>
    <xf numFmtId="0" fontId="21" fillId="7" borderId="42" xfId="0" applyFont="1" applyFill="1" applyBorder="1"/>
    <xf numFmtId="0" fontId="21" fillId="7" borderId="67" xfId="0" applyFont="1" applyFill="1" applyBorder="1"/>
    <xf numFmtId="0" fontId="16" fillId="7" borderId="34" xfId="0" applyFont="1" applyFill="1" applyBorder="1" applyAlignment="1">
      <alignment wrapText="1"/>
    </xf>
    <xf numFmtId="0" fontId="20" fillId="0" borderId="0" xfId="0" applyFont="1" applyAlignment="1">
      <alignment horizontal="center" vertical="center"/>
    </xf>
    <xf numFmtId="0" fontId="20" fillId="0" borderId="65" xfId="0" applyFont="1" applyBorder="1" applyAlignment="1">
      <alignment vertical="center"/>
    </xf>
    <xf numFmtId="0" fontId="14" fillId="0" borderId="39" xfId="0" applyFont="1" applyBorder="1" applyAlignment="1">
      <alignment wrapText="1"/>
    </xf>
    <xf numFmtId="44" fontId="14" fillId="0" borderId="40" xfId="0" applyNumberFormat="1" applyFont="1" applyBorder="1" applyAlignment="1">
      <alignment wrapText="1"/>
    </xf>
    <xf numFmtId="0" fontId="4" fillId="7" borderId="2" xfId="0" applyFont="1" applyFill="1" applyBorder="1" applyAlignment="1">
      <alignment vertical="center" wrapText="1"/>
    </xf>
    <xf numFmtId="10" fontId="8" fillId="0" borderId="40" xfId="11" applyNumberFormat="1" applyFont="1" applyFill="1" applyBorder="1" applyAlignment="1">
      <alignment horizontal="left" vertical="center" wrapText="1"/>
    </xf>
    <xf numFmtId="171" fontId="8" fillId="4" borderId="44" xfId="7" applyFont="1" applyFill="1" applyBorder="1" applyAlignment="1">
      <alignment horizontal="left" vertical="center" wrapText="1"/>
    </xf>
    <xf numFmtId="171" fontId="8" fillId="4" borderId="45" xfId="7" applyFont="1" applyFill="1" applyBorder="1" applyAlignment="1">
      <alignment horizontal="left" vertical="center" wrapText="1"/>
    </xf>
    <xf numFmtId="171" fontId="8" fillId="4" borderId="47" xfId="7" applyFont="1" applyFill="1" applyBorder="1" applyAlignment="1">
      <alignment horizontal="left" vertical="center" wrapText="1"/>
    </xf>
    <xf numFmtId="171" fontId="8" fillId="4" borderId="48" xfId="7" applyFont="1" applyFill="1" applyBorder="1" applyAlignment="1">
      <alignment horizontal="left" vertical="center" wrapText="1"/>
    </xf>
    <xf numFmtId="171" fontId="0" fillId="0" borderId="0" xfId="7" applyFont="1" applyFill="1" applyBorder="1" applyAlignment="1">
      <alignment horizontal="left" vertical="center"/>
    </xf>
    <xf numFmtId="171" fontId="0" fillId="0" borderId="40" xfId="7" applyFont="1" applyFill="1" applyBorder="1" applyAlignment="1">
      <alignment horizontal="left" vertical="center"/>
    </xf>
    <xf numFmtId="171" fontId="8" fillId="0" borderId="44" xfId="7" applyFont="1" applyFill="1" applyBorder="1" applyAlignment="1">
      <alignment horizontal="left" vertical="center"/>
    </xf>
    <xf numFmtId="171" fontId="8" fillId="0" borderId="45" xfId="7" applyFont="1" applyFill="1" applyBorder="1" applyAlignment="1">
      <alignment horizontal="left" vertical="center"/>
    </xf>
    <xf numFmtId="171" fontId="0" fillId="0" borderId="50" xfId="7" applyFont="1" applyFill="1" applyBorder="1" applyAlignment="1">
      <alignment horizontal="left" vertical="center"/>
    </xf>
    <xf numFmtId="171" fontId="0" fillId="0" borderId="51" xfId="7" applyFont="1" applyFill="1" applyBorder="1" applyAlignment="1">
      <alignment horizontal="left" vertical="center"/>
    </xf>
    <xf numFmtId="171" fontId="0" fillId="0" borderId="48" xfId="7" applyFont="1" applyFill="1" applyBorder="1" applyAlignment="1">
      <alignment horizontal="left" vertical="center"/>
    </xf>
    <xf numFmtId="171" fontId="0" fillId="0" borderId="2" xfId="7" applyFont="1" applyFill="1" applyBorder="1" applyAlignment="1">
      <alignment horizontal="left" vertical="center"/>
    </xf>
    <xf numFmtId="171" fontId="0" fillId="0" borderId="56" xfId="7" applyFont="1" applyFill="1" applyBorder="1" applyAlignment="1">
      <alignment horizontal="left" vertical="center"/>
    </xf>
    <xf numFmtId="171" fontId="8" fillId="0" borderId="0" xfId="7" applyFont="1" applyFill="1" applyBorder="1" applyAlignment="1">
      <alignment horizontal="left" vertical="center" wrapText="1"/>
    </xf>
    <xf numFmtId="0" fontId="0" fillId="0" borderId="0" xfId="0" applyAlignment="1">
      <alignment horizontal="left" vertical="top"/>
    </xf>
    <xf numFmtId="4" fontId="1" fillId="0" borderId="2" xfId="0" applyNumberFormat="1" applyFont="1" applyBorder="1" applyAlignment="1">
      <alignment horizontal="left" vertical="center"/>
    </xf>
    <xf numFmtId="0" fontId="4" fillId="6" borderId="18" xfId="0" applyFont="1" applyFill="1" applyBorder="1" applyAlignment="1">
      <alignment horizontal="left" vertical="center"/>
    </xf>
    <xf numFmtId="0" fontId="4" fillId="6" borderId="18" xfId="0" applyFont="1" applyFill="1" applyBorder="1" applyAlignment="1">
      <alignment horizontal="center" vertical="center"/>
    </xf>
    <xf numFmtId="0" fontId="4" fillId="6" borderId="18" xfId="0" applyFont="1" applyFill="1" applyBorder="1" applyAlignment="1">
      <alignment horizontal="center" vertical="center" wrapText="1"/>
    </xf>
    <xf numFmtId="0" fontId="5" fillId="0" borderId="24" xfId="0" applyFont="1" applyBorder="1" applyAlignment="1">
      <alignment horizontal="center" vertical="center"/>
    </xf>
    <xf numFmtId="4" fontId="1" fillId="0" borderId="2" xfId="0" applyNumberFormat="1" applyFont="1" applyBorder="1" applyAlignment="1">
      <alignment vertical="center"/>
    </xf>
    <xf numFmtId="0" fontId="4" fillId="0" borderId="17" xfId="0" applyFont="1" applyBorder="1" applyAlignment="1">
      <alignment horizontal="center" vertical="center"/>
    </xf>
    <xf numFmtId="0" fontId="27" fillId="0" borderId="0" xfId="0" applyFont="1" applyAlignment="1">
      <alignment horizontal="left" vertical="top"/>
    </xf>
    <xf numFmtId="0" fontId="8" fillId="0" borderId="0" xfId="0" applyFont="1" applyAlignment="1">
      <alignment horizontal="left" vertical="top"/>
    </xf>
    <xf numFmtId="0" fontId="8" fillId="0" borderId="39" xfId="0" applyFont="1" applyBorder="1" applyAlignment="1">
      <alignment horizontal="left" vertical="top"/>
    </xf>
    <xf numFmtId="0" fontId="8" fillId="0" borderId="0" xfId="0" applyFont="1" applyAlignment="1">
      <alignment horizontal="left" vertical="top" wrapText="1"/>
    </xf>
    <xf numFmtId="10" fontId="8" fillId="0" borderId="40" xfId="0" applyNumberFormat="1" applyFont="1" applyBorder="1" applyAlignment="1">
      <alignment horizontal="left" vertical="top" wrapText="1"/>
    </xf>
    <xf numFmtId="0" fontId="8" fillId="8" borderId="43" xfId="0" applyFont="1" applyFill="1" applyBorder="1" applyAlignment="1">
      <alignment horizontal="left" vertical="top"/>
    </xf>
    <xf numFmtId="0" fontId="8" fillId="8" borderId="91" xfId="0" applyFont="1" applyFill="1" applyBorder="1" applyAlignment="1">
      <alignment horizontal="left" vertical="top"/>
    </xf>
    <xf numFmtId="0" fontId="8" fillId="8" borderId="92" xfId="0" applyFont="1" applyFill="1" applyBorder="1" applyAlignment="1">
      <alignment horizontal="left" vertical="top"/>
    </xf>
    <xf numFmtId="0" fontId="8" fillId="8" borderId="91" xfId="0" applyFont="1" applyFill="1" applyBorder="1" applyAlignment="1">
      <alignment horizontal="left" vertical="top" wrapText="1"/>
    </xf>
    <xf numFmtId="0" fontId="8" fillId="8" borderId="93" xfId="0" applyFont="1" applyFill="1" applyBorder="1" applyAlignment="1">
      <alignment horizontal="left" vertical="top" wrapText="1"/>
    </xf>
    <xf numFmtId="0" fontId="8" fillId="8" borderId="94" xfId="0" applyFont="1" applyFill="1" applyBorder="1" applyAlignment="1">
      <alignment horizontal="left" vertical="top"/>
    </xf>
    <xf numFmtId="0" fontId="8" fillId="8" borderId="78" xfId="0" applyFont="1" applyFill="1" applyBorder="1" applyAlignment="1">
      <alignment horizontal="left" vertical="top"/>
    </xf>
    <xf numFmtId="0" fontId="8" fillId="8" borderId="78" xfId="0" applyFont="1" applyFill="1" applyBorder="1" applyAlignment="1">
      <alignment horizontal="left" vertical="top" wrapText="1"/>
    </xf>
    <xf numFmtId="0" fontId="8" fillId="8" borderId="67" xfId="0" applyFont="1" applyFill="1" applyBorder="1" applyAlignment="1">
      <alignment horizontal="left" vertical="top" wrapText="1"/>
    </xf>
    <xf numFmtId="0" fontId="0" fillId="0" borderId="39" xfId="0" applyBorder="1" applyAlignment="1">
      <alignment horizontal="left" vertical="top"/>
    </xf>
    <xf numFmtId="0" fontId="0" fillId="0" borderId="40" xfId="0" applyBorder="1" applyAlignment="1">
      <alignment horizontal="left" vertical="top"/>
    </xf>
    <xf numFmtId="0" fontId="8" fillId="0" borderId="43" xfId="0" applyFont="1" applyBorder="1" applyAlignment="1">
      <alignment horizontal="left" vertical="top"/>
    </xf>
    <xf numFmtId="0" fontId="8" fillId="0" borderId="91" xfId="0" applyFont="1" applyBorder="1" applyAlignment="1">
      <alignment horizontal="left" vertical="top"/>
    </xf>
    <xf numFmtId="0" fontId="8" fillId="0" borderId="93" xfId="0" applyFont="1" applyBorder="1" applyAlignment="1">
      <alignment horizontal="left" vertical="top"/>
    </xf>
    <xf numFmtId="0" fontId="0" fillId="0" borderId="59" xfId="0" applyBorder="1" applyAlignment="1">
      <alignment horizontal="left" vertical="top"/>
    </xf>
    <xf numFmtId="0" fontId="0" fillId="0" borderId="95" xfId="0" applyBorder="1" applyAlignment="1">
      <alignment horizontal="left" vertical="top"/>
    </xf>
    <xf numFmtId="0" fontId="0" fillId="0" borderId="49" xfId="0" applyBorder="1" applyAlignment="1">
      <alignment horizontal="left" vertical="top"/>
    </xf>
    <xf numFmtId="0" fontId="0" fillId="0" borderId="77" xfId="0" applyBorder="1" applyAlignment="1">
      <alignment horizontal="left" vertical="top"/>
    </xf>
    <xf numFmtId="0" fontId="0" fillId="0" borderId="72" xfId="0" applyBorder="1" applyAlignment="1">
      <alignment horizontal="left" vertical="top"/>
    </xf>
    <xf numFmtId="0" fontId="0" fillId="0" borderId="97" xfId="0" applyBorder="1" applyAlignment="1">
      <alignment horizontal="left" vertical="top"/>
    </xf>
    <xf numFmtId="0" fontId="10" fillId="0" borderId="92" xfId="0" applyFont="1" applyBorder="1" applyAlignment="1">
      <alignment horizontal="left" vertical="top"/>
    </xf>
    <xf numFmtId="0" fontId="10" fillId="0" borderId="95" xfId="0" applyFont="1" applyBorder="1" applyAlignment="1">
      <alignment horizontal="left" vertical="top"/>
    </xf>
    <xf numFmtId="0" fontId="10" fillId="0" borderId="77" xfId="0" applyFont="1" applyBorder="1" applyAlignment="1">
      <alignment horizontal="left" vertical="top"/>
    </xf>
    <xf numFmtId="0" fontId="0" fillId="0" borderId="55" xfId="0" applyBorder="1" applyAlignment="1">
      <alignment horizontal="left" vertical="top"/>
    </xf>
    <xf numFmtId="0" fontId="0" fillId="0" borderId="6" xfId="0" applyBorder="1" applyAlignment="1">
      <alignment horizontal="left" vertical="top"/>
    </xf>
    <xf numFmtId="0" fontId="0" fillId="0" borderId="0" xfId="0" applyAlignment="1">
      <alignment horizontal="left" vertical="top" wrapText="1"/>
    </xf>
    <xf numFmtId="0" fontId="0" fillId="0" borderId="64" xfId="0" applyBorder="1" applyAlignment="1">
      <alignment horizontal="left" vertical="top"/>
    </xf>
    <xf numFmtId="0" fontId="0" fillId="0" borderId="92" xfId="0" applyBorder="1" applyAlignment="1">
      <alignment horizontal="left" vertical="top"/>
    </xf>
    <xf numFmtId="0" fontId="0" fillId="0" borderId="74" xfId="0" applyBorder="1" applyAlignment="1">
      <alignment horizontal="left" vertical="top"/>
    </xf>
    <xf numFmtId="0" fontId="10" fillId="0" borderId="92" xfId="0" applyFont="1" applyBorder="1" applyAlignment="1">
      <alignment horizontal="left" vertical="top" wrapText="1"/>
    </xf>
    <xf numFmtId="0" fontId="0" fillId="0" borderId="63" xfId="0" applyBorder="1" applyAlignment="1">
      <alignment horizontal="left" vertical="top"/>
    </xf>
    <xf numFmtId="0" fontId="0" fillId="0" borderId="67" xfId="0" applyBorder="1" applyAlignment="1">
      <alignment horizontal="left" vertical="top"/>
    </xf>
    <xf numFmtId="0" fontId="13" fillId="0" borderId="58" xfId="0" applyFont="1" applyBorder="1" applyAlignment="1">
      <alignment horizontal="center" vertical="center" wrapText="1"/>
    </xf>
    <xf numFmtId="10" fontId="14" fillId="0" borderId="2" xfId="0" applyNumberFormat="1" applyFont="1" applyBorder="1" applyAlignment="1">
      <alignment horizontal="center" vertical="center" wrapText="1"/>
    </xf>
    <xf numFmtId="44" fontId="14" fillId="0" borderId="0" xfId="0" applyNumberFormat="1" applyFont="1" applyAlignment="1">
      <alignment horizontal="left" vertical="center" wrapText="1"/>
    </xf>
    <xf numFmtId="0" fontId="0" fillId="0" borderId="3" xfId="0" applyBorder="1"/>
    <xf numFmtId="165" fontId="5" fillId="0" borderId="32" xfId="0" applyNumberFormat="1" applyFont="1" applyBorder="1" applyAlignment="1">
      <alignment horizontal="center" vertical="center"/>
    </xf>
    <xf numFmtId="165" fontId="5" fillId="0" borderId="33" xfId="0" applyNumberFormat="1" applyFont="1" applyBorder="1" applyAlignment="1">
      <alignment horizontal="center" vertical="center"/>
    </xf>
    <xf numFmtId="0" fontId="0" fillId="0" borderId="3" xfId="0" applyBorder="1" applyAlignment="1">
      <alignment horizontal="center"/>
    </xf>
    <xf numFmtId="0" fontId="0" fillId="0" borderId="3" xfId="0" applyBorder="1" applyAlignment="1">
      <alignment horizontal="left"/>
    </xf>
    <xf numFmtId="9" fontId="0" fillId="0" borderId="3" xfId="0" applyNumberFormat="1" applyBorder="1"/>
    <xf numFmtId="9" fontId="0" fillId="0" borderId="3" xfId="0" applyNumberFormat="1" applyBorder="1" applyAlignment="1">
      <alignment horizontal="center" vertical="center"/>
    </xf>
    <xf numFmtId="165" fontId="5" fillId="0" borderId="3" xfId="0" applyNumberFormat="1" applyFont="1" applyBorder="1" applyAlignment="1">
      <alignment vertical="center"/>
    </xf>
    <xf numFmtId="0" fontId="8" fillId="8" borderId="78" xfId="0" applyFont="1" applyFill="1" applyBorder="1" applyAlignment="1">
      <alignment horizontal="left" vertical="center" wrapText="1"/>
    </xf>
    <xf numFmtId="8" fontId="0" fillId="0" borderId="3" xfId="0" applyNumberFormat="1" applyBorder="1"/>
    <xf numFmtId="8" fontId="0" fillId="0" borderId="3" xfId="0" applyNumberFormat="1" applyBorder="1" applyAlignment="1">
      <alignment horizontal="center"/>
    </xf>
    <xf numFmtId="0" fontId="0" fillId="0" borderId="2" xfId="0" applyBorder="1"/>
    <xf numFmtId="0" fontId="8" fillId="8" borderId="78" xfId="0" applyFont="1" applyFill="1" applyBorder="1" applyAlignment="1">
      <alignment horizontal="center" vertical="center" wrapText="1"/>
    </xf>
    <xf numFmtId="0" fontId="10" fillId="0" borderId="78" xfId="0" applyFont="1" applyBorder="1" applyAlignment="1">
      <alignment horizontal="left" vertical="top" wrapText="1"/>
    </xf>
    <xf numFmtId="0" fontId="10" fillId="0" borderId="2" xfId="0" applyFont="1" applyBorder="1" applyAlignment="1">
      <alignment horizontal="center" vertical="center"/>
    </xf>
    <xf numFmtId="166" fontId="0" fillId="0" borderId="2" xfId="0" applyNumberFormat="1" applyBorder="1" applyAlignment="1">
      <alignment horizontal="left" vertical="top"/>
    </xf>
    <xf numFmtId="0" fontId="10" fillId="0" borderId="49" xfId="0" applyFont="1" applyBorder="1" applyAlignment="1">
      <alignment horizontal="left" vertical="center"/>
    </xf>
    <xf numFmtId="0" fontId="4" fillId="7" borderId="2" xfId="0" applyFont="1" applyFill="1" applyBorder="1" applyAlignment="1">
      <alignment horizontal="center" vertical="center"/>
    </xf>
    <xf numFmtId="0" fontId="5" fillId="0" borderId="0" xfId="0" applyFont="1" applyAlignment="1">
      <alignment horizontal="center" vertical="center"/>
    </xf>
    <xf numFmtId="165" fontId="5" fillId="0" borderId="0" xfId="0" applyNumberFormat="1" applyFont="1" applyAlignment="1">
      <alignment horizontal="center" vertical="center"/>
    </xf>
    <xf numFmtId="165" fontId="5" fillId="0" borderId="0" xfId="0" applyNumberFormat="1" applyFont="1" applyAlignment="1">
      <alignment vertical="center"/>
    </xf>
    <xf numFmtId="0" fontId="0" fillId="0" borderId="0" xfId="0" applyAlignment="1">
      <alignment horizontal="center"/>
    </xf>
    <xf numFmtId="0" fontId="0" fillId="0" borderId="0" xfId="0" applyAlignment="1">
      <alignment horizontal="left"/>
    </xf>
    <xf numFmtId="9" fontId="0" fillId="0" borderId="0" xfId="0" applyNumberFormat="1" applyAlignment="1">
      <alignment horizontal="center" vertical="center"/>
    </xf>
    <xf numFmtId="9" fontId="0" fillId="0" borderId="0" xfId="0" applyNumberFormat="1"/>
    <xf numFmtId="8" fontId="0" fillId="0" borderId="0" xfId="0" applyNumberFormat="1" applyAlignment="1">
      <alignment horizontal="center"/>
    </xf>
    <xf numFmtId="8" fontId="0" fillId="0" borderId="0" xfId="0" applyNumberFormat="1"/>
    <xf numFmtId="49" fontId="22" fillId="7" borderId="2" xfId="0" applyNumberFormat="1" applyFont="1" applyFill="1" applyBorder="1" applyAlignment="1">
      <alignment horizontal="center" vertical="top" wrapText="1"/>
    </xf>
    <xf numFmtId="10" fontId="22" fillId="7" borderId="2" xfId="0" applyNumberFormat="1" applyFont="1" applyFill="1" applyBorder="1" applyAlignment="1">
      <alignment vertical="top" wrapText="1"/>
    </xf>
    <xf numFmtId="4" fontId="22" fillId="7" borderId="2" xfId="0" applyNumberFormat="1" applyFont="1" applyFill="1" applyBorder="1" applyAlignment="1">
      <alignment vertical="top" wrapText="1"/>
    </xf>
    <xf numFmtId="49" fontId="30" fillId="7" borderId="2" xfId="0" applyNumberFormat="1" applyFont="1" applyFill="1" applyBorder="1" applyAlignment="1">
      <alignment horizontal="center" vertical="top" wrapText="1"/>
    </xf>
    <xf numFmtId="10" fontId="30" fillId="7" borderId="2" xfId="0" applyNumberFormat="1" applyFont="1" applyFill="1" applyBorder="1" applyAlignment="1">
      <alignment vertical="top" wrapText="1"/>
    </xf>
    <xf numFmtId="170" fontId="30" fillId="7" borderId="2" xfId="0" applyNumberFormat="1" applyFont="1" applyFill="1" applyBorder="1" applyAlignment="1">
      <alignment vertical="top" wrapText="1"/>
    </xf>
    <xf numFmtId="0" fontId="29" fillId="0" borderId="40" xfId="0" applyFont="1" applyBorder="1" applyAlignment="1">
      <alignment vertical="center"/>
    </xf>
    <xf numFmtId="0" fontId="5" fillId="0" borderId="65" xfId="0" applyFont="1" applyBorder="1" applyAlignment="1">
      <alignment horizontal="center" vertical="center"/>
    </xf>
    <xf numFmtId="0" fontId="29" fillId="7" borderId="0" xfId="0" applyFont="1" applyFill="1" applyAlignment="1">
      <alignment wrapText="1"/>
    </xf>
    <xf numFmtId="0" fontId="5" fillId="0" borderId="40" xfId="0" applyFont="1" applyBorder="1" applyAlignment="1">
      <alignment vertical="center"/>
    </xf>
    <xf numFmtId="0" fontId="29" fillId="7" borderId="0" xfId="0" applyFont="1" applyFill="1"/>
    <xf numFmtId="0" fontId="29" fillId="7" borderId="40" xfId="0" applyFont="1" applyFill="1" applyBorder="1"/>
    <xf numFmtId="0" fontId="29" fillId="0" borderId="34" xfId="0" applyFont="1" applyBorder="1" applyAlignment="1">
      <alignment horizontal="center" vertical="center"/>
    </xf>
    <xf numFmtId="0" fontId="5" fillId="7" borderId="0" xfId="0" applyFont="1" applyFill="1" applyAlignment="1">
      <alignment wrapText="1"/>
    </xf>
    <xf numFmtId="0" fontId="29" fillId="7" borderId="39" xfId="0" applyFont="1" applyFill="1" applyBorder="1"/>
    <xf numFmtId="0" fontId="29" fillId="0" borderId="41" xfId="0" applyFont="1" applyBorder="1"/>
    <xf numFmtId="0" fontId="29" fillId="0" borderId="42" xfId="0" applyFont="1" applyBorder="1"/>
    <xf numFmtId="0" fontId="29" fillId="0" borderId="67" xfId="0" applyFont="1" applyBorder="1"/>
    <xf numFmtId="0" fontId="32" fillId="0" borderId="55" xfId="0" applyFont="1" applyBorder="1" applyAlignment="1">
      <alignment horizontal="left" vertical="top" wrapText="1"/>
    </xf>
    <xf numFmtId="10" fontId="32" fillId="0" borderId="2" xfId="0" applyNumberFormat="1" applyFont="1" applyBorder="1" applyAlignment="1">
      <alignment horizontal="center" vertical="top" wrapText="1"/>
    </xf>
    <xf numFmtId="0" fontId="32" fillId="0" borderId="2" xfId="0" applyFont="1" applyBorder="1" applyAlignment="1">
      <alignment horizontal="center" vertical="center" wrapText="1"/>
    </xf>
    <xf numFmtId="0" fontId="31" fillId="0" borderId="55" xfId="0" applyFont="1" applyBorder="1" applyAlignment="1">
      <alignment horizontal="left" vertical="top" wrapText="1"/>
    </xf>
    <xf numFmtId="10" fontId="34" fillId="0" borderId="2" xfId="0" applyNumberFormat="1" applyFont="1" applyBorder="1" applyAlignment="1">
      <alignment horizontal="center" vertical="top" shrinkToFit="1"/>
    </xf>
    <xf numFmtId="4" fontId="38" fillId="0" borderId="2" xfId="5" applyNumberFormat="1" applyFont="1" applyBorder="1" applyAlignment="1">
      <alignment horizontal="left" vertical="center" wrapText="1"/>
    </xf>
    <xf numFmtId="0" fontId="39" fillId="0" borderId="2" xfId="5" applyFont="1" applyBorder="1" applyAlignment="1">
      <alignment vertical="center"/>
    </xf>
    <xf numFmtId="0" fontId="39" fillId="0" borderId="56" xfId="5" applyFont="1" applyBorder="1" applyAlignment="1">
      <alignment vertical="center"/>
    </xf>
    <xf numFmtId="4" fontId="38" fillId="0" borderId="2" xfId="5" applyNumberFormat="1" applyFont="1" applyBorder="1" applyAlignment="1">
      <alignment horizontal="left" vertical="center"/>
    </xf>
    <xf numFmtId="10" fontId="40" fillId="0" borderId="2" xfId="5" applyNumberFormat="1" applyFont="1" applyBorder="1" applyAlignment="1">
      <alignment horizontal="center" vertical="center"/>
    </xf>
    <xf numFmtId="10" fontId="40" fillId="0" borderId="56" xfId="5" applyNumberFormat="1" applyFont="1" applyBorder="1" applyAlignment="1">
      <alignment horizontal="center" vertical="center"/>
    </xf>
    <xf numFmtId="10" fontId="40" fillId="0" borderId="2" xfId="5" applyNumberFormat="1" applyFont="1" applyBorder="1" applyAlignment="1">
      <alignment horizontal="center" vertical="center" wrapText="1"/>
    </xf>
    <xf numFmtId="10" fontId="40" fillId="0" borderId="56" xfId="5" applyNumberFormat="1" applyFont="1" applyBorder="1" applyAlignment="1">
      <alignment horizontal="center" vertical="center" wrapText="1"/>
    </xf>
    <xf numFmtId="0" fontId="31" fillId="0" borderId="46" xfId="0" applyFont="1" applyBorder="1" applyAlignment="1">
      <alignment horizontal="left" vertical="top" wrapText="1"/>
    </xf>
    <xf numFmtId="10" fontId="34" fillId="0" borderId="47" xfId="0" applyNumberFormat="1" applyFont="1" applyBorder="1" applyAlignment="1">
      <alignment horizontal="center" vertical="top" shrinkToFit="1"/>
    </xf>
    <xf numFmtId="0" fontId="33" fillId="0" borderId="0" xfId="0" applyFont="1"/>
    <xf numFmtId="0" fontId="41" fillId="0" borderId="0" xfId="0" applyFont="1"/>
    <xf numFmtId="0" fontId="33" fillId="0" borderId="0" xfId="0" applyFont="1" applyAlignment="1">
      <alignment horizontal="center"/>
    </xf>
    <xf numFmtId="10" fontId="41" fillId="0" borderId="0" xfId="0" applyNumberFormat="1" applyFont="1"/>
    <xf numFmtId="0" fontId="41" fillId="0" borderId="0" xfId="0" applyFont="1" applyAlignment="1">
      <alignment horizontal="center"/>
    </xf>
    <xf numFmtId="0" fontId="0" fillId="0" borderId="7" xfId="0" applyBorder="1" applyAlignment="1">
      <alignment horizontal="left"/>
    </xf>
    <xf numFmtId="0" fontId="8" fillId="0" borderId="2" xfId="0" applyFont="1" applyBorder="1" applyAlignment="1">
      <alignment horizontal="left" vertical="center"/>
    </xf>
    <xf numFmtId="44" fontId="8" fillId="0" borderId="2" xfId="3" applyFont="1" applyFill="1" applyBorder="1" applyAlignment="1">
      <alignment horizontal="left" vertical="center"/>
    </xf>
    <xf numFmtId="0" fontId="8" fillId="0" borderId="2" xfId="0" applyFont="1" applyBorder="1" applyAlignment="1">
      <alignment vertical="center"/>
    </xf>
    <xf numFmtId="10" fontId="8" fillId="0" borderId="2" xfId="4" applyNumberFormat="1" applyFont="1" applyFill="1" applyBorder="1" applyAlignment="1">
      <alignment horizontal="left" vertical="center" wrapText="1"/>
    </xf>
    <xf numFmtId="0" fontId="8" fillId="4" borderId="2" xfId="0" applyFont="1" applyFill="1" applyBorder="1" applyAlignment="1">
      <alignment horizontal="left" vertical="center"/>
    </xf>
    <xf numFmtId="44" fontId="8" fillId="4" borderId="2" xfId="3" applyFont="1" applyFill="1" applyBorder="1" applyAlignment="1">
      <alignment horizontal="left" vertical="center" wrapText="1"/>
    </xf>
    <xf numFmtId="0" fontId="8" fillId="4" borderId="2" xfId="0" applyFont="1" applyFill="1" applyBorder="1" applyAlignment="1">
      <alignment horizontal="left" vertical="center" wrapText="1"/>
    </xf>
    <xf numFmtId="0" fontId="0" fillId="0" borderId="0" xfId="0" quotePrefix="1"/>
    <xf numFmtId="2" fontId="0" fillId="0" borderId="2" xfId="0" applyNumberFormat="1" applyBorder="1"/>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44" fontId="14" fillId="5" borderId="2" xfId="0" applyNumberFormat="1" applyFont="1" applyFill="1" applyBorder="1" applyAlignment="1">
      <alignment horizontal="left" vertical="center" wrapText="1"/>
    </xf>
    <xf numFmtId="0" fontId="14" fillId="5" borderId="0" xfId="0" applyFont="1" applyFill="1" applyAlignment="1">
      <alignment horizontal="left" vertical="center" wrapText="1"/>
    </xf>
    <xf numFmtId="9" fontId="16" fillId="5" borderId="2" xfId="0" applyNumberFormat="1" applyFont="1" applyFill="1" applyBorder="1" applyAlignment="1">
      <alignment horizontal="center" vertical="center"/>
    </xf>
    <xf numFmtId="0" fontId="16" fillId="5" borderId="2" xfId="0" applyFont="1" applyFill="1" applyBorder="1" applyAlignment="1">
      <alignment horizontal="center" vertical="center" wrapText="1"/>
    </xf>
    <xf numFmtId="44" fontId="14" fillId="5" borderId="56" xfId="0" applyNumberFormat="1" applyFont="1" applyFill="1" applyBorder="1" applyAlignment="1">
      <alignment horizontal="left" vertical="center" wrapText="1"/>
    </xf>
    <xf numFmtId="44" fontId="14" fillId="0" borderId="4" xfId="0" applyNumberFormat="1" applyFont="1" applyBorder="1" applyAlignment="1">
      <alignment horizontal="left" vertical="center" wrapText="1"/>
    </xf>
    <xf numFmtId="0" fontId="16" fillId="5" borderId="55" xfId="0" applyFont="1" applyFill="1" applyBorder="1" applyAlignment="1">
      <alignment horizontal="center" vertical="center" wrapText="1"/>
    </xf>
    <xf numFmtId="2" fontId="16" fillId="5" borderId="2" xfId="0" applyNumberFormat="1" applyFont="1" applyFill="1" applyBorder="1" applyAlignment="1">
      <alignment horizontal="center" vertical="center" wrapText="1"/>
    </xf>
    <xf numFmtId="10" fontId="22" fillId="7" borderId="2" xfId="4" applyNumberFormat="1" applyFont="1" applyFill="1" applyBorder="1" applyAlignment="1">
      <alignment vertical="top" wrapText="1"/>
    </xf>
    <xf numFmtId="0" fontId="16" fillId="0" borderId="61" xfId="0" applyFont="1" applyBorder="1" applyAlignment="1">
      <alignment horizontal="center" vertical="center" wrapText="1"/>
    </xf>
    <xf numFmtId="44" fontId="14" fillId="0" borderId="2" xfId="0" applyNumberFormat="1" applyFont="1" applyBorder="1" applyAlignment="1">
      <alignment vertical="center" wrapText="1"/>
    </xf>
    <xf numFmtId="0" fontId="0" fillId="0" borderId="0" xfId="0" applyAlignment="1">
      <alignment wrapText="1"/>
    </xf>
    <xf numFmtId="0" fontId="44" fillId="0" borderId="38" xfId="0" applyFont="1" applyBorder="1" applyAlignment="1">
      <alignment vertical="center"/>
    </xf>
    <xf numFmtId="10" fontId="44" fillId="0" borderId="40" xfId="11" applyNumberFormat="1" applyFont="1" applyFill="1" applyBorder="1" applyAlignment="1">
      <alignment horizontal="left" vertical="center" wrapText="1"/>
    </xf>
    <xf numFmtId="0" fontId="44" fillId="4" borderId="43" xfId="0" applyFont="1" applyFill="1" applyBorder="1" applyAlignment="1">
      <alignment horizontal="left" vertical="center"/>
    </xf>
    <xf numFmtId="0" fontId="44" fillId="4" borderId="44" xfId="0" applyFont="1" applyFill="1" applyBorder="1" applyAlignment="1">
      <alignment horizontal="left" vertical="center"/>
    </xf>
    <xf numFmtId="171" fontId="44" fillId="4" borderId="44" xfId="7" applyFont="1" applyFill="1" applyBorder="1" applyAlignment="1">
      <alignment horizontal="right" wrapText="1"/>
    </xf>
    <xf numFmtId="171" fontId="44" fillId="4" borderId="45" xfId="7" applyFont="1" applyFill="1" applyBorder="1" applyAlignment="1">
      <alignment horizontal="left" vertical="center" wrapText="1"/>
    </xf>
    <xf numFmtId="0" fontId="44" fillId="4" borderId="46" xfId="0" applyFont="1" applyFill="1" applyBorder="1" applyAlignment="1">
      <alignment horizontal="left" vertical="center"/>
    </xf>
    <xf numFmtId="0" fontId="44" fillId="4" borderId="47" xfId="0" applyFont="1" applyFill="1" applyBorder="1" applyAlignment="1">
      <alignment horizontal="left" vertical="center"/>
    </xf>
    <xf numFmtId="0" fontId="44" fillId="4" borderId="47" xfId="0" applyFont="1" applyFill="1" applyBorder="1" applyAlignment="1">
      <alignment horizontal="left" vertical="center" wrapText="1"/>
    </xf>
    <xf numFmtId="0" fontId="44" fillId="4" borderId="47" xfId="0" applyFont="1" applyFill="1" applyBorder="1" applyAlignment="1">
      <alignment horizontal="center" vertical="center"/>
    </xf>
    <xf numFmtId="2" fontId="44" fillId="4" borderId="47" xfId="0" applyNumberFormat="1" applyFont="1" applyFill="1" applyBorder="1" applyAlignment="1">
      <alignment horizontal="center" vertical="center"/>
    </xf>
    <xf numFmtId="171" fontId="44" fillId="4" borderId="47" xfId="7" applyFont="1" applyFill="1" applyBorder="1" applyAlignment="1">
      <alignment horizontal="left" vertical="center" wrapText="1"/>
    </xf>
    <xf numFmtId="171" fontId="44" fillId="4" borderId="48" xfId="7" applyFont="1" applyFill="1" applyBorder="1" applyAlignment="1">
      <alignment horizontal="left" vertical="center" wrapText="1"/>
    </xf>
    <xf numFmtId="0" fontId="14" fillId="0" borderId="39" xfId="0" applyFont="1" applyBorder="1" applyAlignment="1">
      <alignment horizontal="left" vertical="center"/>
    </xf>
    <xf numFmtId="0" fontId="14" fillId="0" borderId="0" xfId="0" applyFont="1" applyAlignment="1">
      <alignment horizontal="left" vertical="center"/>
    </xf>
    <xf numFmtId="171" fontId="14" fillId="0" borderId="0" xfId="7" applyFont="1" applyFill="1" applyBorder="1" applyAlignment="1">
      <alignment horizontal="left" vertical="center"/>
    </xf>
    <xf numFmtId="171" fontId="14" fillId="0" borderId="40" xfId="7" applyFont="1" applyFill="1" applyBorder="1" applyAlignment="1">
      <alignment horizontal="left" vertical="center"/>
    </xf>
    <xf numFmtId="0" fontId="44" fillId="0" borderId="43" xfId="0" applyFont="1" applyBorder="1" applyAlignment="1">
      <alignment horizontal="left" vertical="center"/>
    </xf>
    <xf numFmtId="0" fontId="44" fillId="0" borderId="44" xfId="0" applyFont="1" applyBorder="1" applyAlignment="1">
      <alignment horizontal="left" vertical="center"/>
    </xf>
    <xf numFmtId="171" fontId="44" fillId="0" borderId="44" xfId="7" applyFont="1" applyFill="1" applyBorder="1" applyAlignment="1">
      <alignment horizontal="left" vertical="center"/>
    </xf>
    <xf numFmtId="171" fontId="44" fillId="0" borderId="45" xfId="7" applyFont="1" applyFill="1" applyBorder="1" applyAlignment="1">
      <alignment horizontal="left" vertical="center"/>
    </xf>
    <xf numFmtId="0" fontId="14" fillId="0" borderId="49" xfId="0" applyFont="1" applyBorder="1" applyAlignment="1">
      <alignment horizontal="left" vertical="center"/>
    </xf>
    <xf numFmtId="0" fontId="14" fillId="0" borderId="50" xfId="0" applyFont="1" applyBorder="1" applyAlignment="1">
      <alignment horizontal="left" vertical="center"/>
    </xf>
    <xf numFmtId="171" fontId="14" fillId="0" borderId="50" xfId="7" applyFont="1" applyFill="1" applyBorder="1" applyAlignment="1">
      <alignment horizontal="left" vertical="center"/>
    </xf>
    <xf numFmtId="171" fontId="14" fillId="0" borderId="51" xfId="7" applyFont="1" applyFill="1" applyBorder="1" applyAlignment="1">
      <alignment horizontal="left" vertical="center"/>
    </xf>
    <xf numFmtId="171" fontId="14" fillId="0" borderId="48" xfId="7" applyFont="1" applyFill="1" applyBorder="1" applyAlignment="1">
      <alignment horizontal="left" vertical="center"/>
    </xf>
    <xf numFmtId="0" fontId="17" fillId="0" borderId="50" xfId="0" applyFont="1" applyBorder="1" applyAlignment="1">
      <alignment horizontal="left" vertical="center"/>
    </xf>
    <xf numFmtId="0" fontId="14" fillId="0" borderId="55" xfId="0" applyFont="1" applyBorder="1" applyAlignment="1">
      <alignment horizontal="left" vertical="center"/>
    </xf>
    <xf numFmtId="0" fontId="14" fillId="0" borderId="2" xfId="0" applyFont="1" applyBorder="1" applyAlignment="1">
      <alignment horizontal="left"/>
    </xf>
    <xf numFmtId="0" fontId="14" fillId="0" borderId="0" xfId="0" applyFont="1"/>
    <xf numFmtId="0" fontId="17" fillId="0" borderId="2" xfId="0" applyFont="1" applyBorder="1" applyAlignment="1">
      <alignment horizontal="left" vertical="center"/>
    </xf>
    <xf numFmtId="167" fontId="14" fillId="0" borderId="2" xfId="0" applyNumberFormat="1" applyFont="1" applyBorder="1" applyAlignment="1">
      <alignment horizontal="left" vertical="center"/>
    </xf>
    <xf numFmtId="171" fontId="14" fillId="0" borderId="2" xfId="7" applyFont="1" applyFill="1" applyBorder="1" applyAlignment="1">
      <alignment horizontal="left" vertical="center"/>
    </xf>
    <xf numFmtId="171" fontId="14" fillId="0" borderId="56" xfId="7" applyFont="1" applyFill="1" applyBorder="1" applyAlignment="1">
      <alignment horizontal="left" vertical="center"/>
    </xf>
    <xf numFmtId="0" fontId="17" fillId="0" borderId="2" xfId="0" applyFont="1" applyBorder="1" applyAlignment="1">
      <alignment horizontal="left" vertical="center" wrapText="1"/>
    </xf>
    <xf numFmtId="0" fontId="17" fillId="0" borderId="2" xfId="0" applyFont="1" applyBorder="1" applyAlignment="1">
      <alignment horizontal="left" vertical="top"/>
    </xf>
    <xf numFmtId="0" fontId="14" fillId="0" borderId="2" xfId="0" applyFont="1" applyBorder="1" applyAlignment="1">
      <alignment horizontal="left" vertical="center"/>
    </xf>
    <xf numFmtId="168" fontId="14" fillId="0" borderId="2" xfId="0" applyNumberFormat="1" applyFont="1" applyBorder="1" applyAlignment="1">
      <alignment horizontal="left" vertical="center"/>
    </xf>
    <xf numFmtId="171" fontId="44" fillId="4" borderId="44" xfId="7" applyFont="1" applyFill="1" applyBorder="1" applyAlignment="1">
      <alignment horizontal="left" wrapText="1"/>
    </xf>
    <xf numFmtId="10" fontId="44" fillId="0" borderId="40" xfId="4" applyNumberFormat="1" applyFont="1" applyFill="1" applyBorder="1" applyAlignment="1">
      <alignment horizontal="left" vertical="center" wrapText="1"/>
    </xf>
    <xf numFmtId="44" fontId="44" fillId="4" borderId="44" xfId="3" applyFont="1" applyFill="1" applyBorder="1" applyAlignment="1">
      <alignment horizontal="left" vertical="center" wrapText="1"/>
    </xf>
    <xf numFmtId="44" fontId="44" fillId="4" borderId="45" xfId="3" applyFont="1" applyFill="1" applyBorder="1" applyAlignment="1">
      <alignment horizontal="left" vertical="center" wrapText="1"/>
    </xf>
    <xf numFmtId="44" fontId="44" fillId="4" borderId="47" xfId="3" applyFont="1" applyFill="1" applyBorder="1" applyAlignment="1">
      <alignment horizontal="left" vertical="center" wrapText="1"/>
    </xf>
    <xf numFmtId="44" fontId="44" fillId="4" borderId="48" xfId="3" applyFont="1" applyFill="1" applyBorder="1" applyAlignment="1">
      <alignment horizontal="left" vertical="center" wrapText="1"/>
    </xf>
    <xf numFmtId="44" fontId="14" fillId="0" borderId="0" xfId="3" applyFont="1" applyFill="1" applyBorder="1" applyAlignment="1">
      <alignment horizontal="left" vertical="center"/>
    </xf>
    <xf numFmtId="44" fontId="14" fillId="0" borderId="40" xfId="3" applyFont="1" applyFill="1" applyBorder="1" applyAlignment="1">
      <alignment horizontal="left" vertical="center"/>
    </xf>
    <xf numFmtId="44" fontId="44" fillId="0" borderId="44" xfId="3" applyFont="1" applyFill="1" applyBorder="1" applyAlignment="1">
      <alignment horizontal="left" vertical="center"/>
    </xf>
    <xf numFmtId="44" fontId="44" fillId="0" borderId="45" xfId="3" applyFont="1" applyFill="1" applyBorder="1" applyAlignment="1">
      <alignment horizontal="left" vertical="center"/>
    </xf>
    <xf numFmtId="44" fontId="14" fillId="0" borderId="50" xfId="3" applyFont="1" applyFill="1" applyBorder="1" applyAlignment="1">
      <alignment horizontal="left" vertical="center"/>
    </xf>
    <xf numFmtId="44" fontId="14" fillId="0" borderId="51" xfId="3" applyFont="1" applyFill="1" applyBorder="1" applyAlignment="1">
      <alignment horizontal="left" vertical="center"/>
    </xf>
    <xf numFmtId="44" fontId="14" fillId="0" borderId="48" xfId="3" applyFont="1" applyFill="1" applyBorder="1" applyAlignment="1">
      <alignment horizontal="left" vertical="center"/>
    </xf>
    <xf numFmtId="169" fontId="14" fillId="0" borderId="2" xfId="0" applyNumberFormat="1" applyFont="1" applyBorder="1" applyAlignment="1">
      <alignment horizontal="left" vertical="center"/>
    </xf>
    <xf numFmtId="44" fontId="14" fillId="0" borderId="2" xfId="3" applyFont="1" applyFill="1" applyBorder="1" applyAlignment="1">
      <alignment horizontal="left" vertical="center"/>
    </xf>
    <xf numFmtId="44" fontId="14" fillId="0" borderId="56" xfId="3" applyFont="1" applyFill="1" applyBorder="1" applyAlignment="1">
      <alignment horizontal="left" vertical="center"/>
    </xf>
    <xf numFmtId="0" fontId="17" fillId="0" borderId="50" xfId="0" applyFont="1" applyBorder="1" applyAlignment="1">
      <alignment horizontal="left" vertical="center" wrapText="1"/>
    </xf>
    <xf numFmtId="0" fontId="17" fillId="0" borderId="55" xfId="0" applyFont="1" applyBorder="1" applyAlignment="1">
      <alignment horizontal="left" vertical="center"/>
    </xf>
    <xf numFmtId="44" fontId="14" fillId="0" borderId="2" xfId="3" applyFont="1" applyBorder="1" applyAlignment="1">
      <alignment horizontal="center" vertical="center"/>
    </xf>
    <xf numFmtId="2" fontId="14" fillId="0" borderId="2" xfId="0" applyNumberFormat="1" applyFont="1" applyBorder="1" applyAlignment="1">
      <alignment horizontal="left" vertical="center"/>
    </xf>
    <xf numFmtId="0" fontId="17" fillId="0" borderId="6" xfId="0" applyFont="1" applyBorder="1" applyAlignment="1">
      <alignment horizontal="left" vertical="center"/>
    </xf>
    <xf numFmtId="0" fontId="44" fillId="4" borderId="54" xfId="0" applyFont="1" applyFill="1" applyBorder="1" applyAlignment="1">
      <alignment horizontal="left" vertical="center"/>
    </xf>
    <xf numFmtId="0" fontId="14" fillId="0" borderId="59" xfId="0" applyFont="1" applyBorder="1" applyAlignment="1">
      <alignment horizontal="left" vertical="center"/>
    </xf>
    <xf numFmtId="0" fontId="44" fillId="0" borderId="91" xfId="0" applyFont="1" applyBorder="1" applyAlignment="1">
      <alignment horizontal="left" vertical="center"/>
    </xf>
    <xf numFmtId="0" fontId="14" fillId="0" borderId="77" xfId="0" applyFont="1" applyBorder="1" applyAlignment="1">
      <alignment horizontal="left" vertical="center"/>
    </xf>
    <xf numFmtId="0" fontId="14" fillId="0" borderId="104" xfId="0" applyFont="1" applyBorder="1" applyAlignment="1">
      <alignment horizontal="left" vertical="center"/>
    </xf>
    <xf numFmtId="0" fontId="17" fillId="0" borderId="77" xfId="0" applyFont="1" applyBorder="1" applyAlignment="1">
      <alignment horizontal="left" vertical="center"/>
    </xf>
    <xf numFmtId="0" fontId="17" fillId="0" borderId="6" xfId="0" applyFont="1" applyBorder="1" applyAlignment="1">
      <alignment horizontal="left" vertical="top"/>
    </xf>
    <xf numFmtId="0" fontId="45" fillId="0" borderId="38" xfId="0" applyFont="1" applyBorder="1" applyAlignment="1">
      <alignment vertical="center"/>
    </xf>
    <xf numFmtId="10" fontId="45" fillId="0" borderId="40" xfId="4" applyNumberFormat="1" applyFont="1" applyFill="1" applyBorder="1" applyAlignment="1">
      <alignment horizontal="left" vertical="center" wrapText="1"/>
    </xf>
    <xf numFmtId="0" fontId="45" fillId="4" borderId="43" xfId="0" applyFont="1" applyFill="1" applyBorder="1" applyAlignment="1">
      <alignment horizontal="left" vertical="center"/>
    </xf>
    <xf numFmtId="0" fontId="45" fillId="4" borderId="44" xfId="0" applyFont="1" applyFill="1" applyBorder="1" applyAlignment="1">
      <alignment horizontal="left" vertical="center"/>
    </xf>
    <xf numFmtId="44" fontId="45" fillId="4" borderId="44" xfId="3" applyFont="1" applyFill="1" applyBorder="1" applyAlignment="1">
      <alignment horizontal="left" vertical="center" wrapText="1"/>
    </xf>
    <xf numFmtId="44" fontId="45" fillId="4" borderId="45" xfId="3" applyFont="1" applyFill="1" applyBorder="1" applyAlignment="1">
      <alignment horizontal="left" vertical="center" wrapText="1"/>
    </xf>
    <xf numFmtId="0" fontId="45" fillId="4" borderId="46" xfId="0" applyFont="1" applyFill="1" applyBorder="1" applyAlignment="1">
      <alignment horizontal="left" vertical="center"/>
    </xf>
    <xf numFmtId="0" fontId="45" fillId="4" borderId="47" xfId="0" applyFont="1" applyFill="1" applyBorder="1" applyAlignment="1">
      <alignment horizontal="left" vertical="center"/>
    </xf>
    <xf numFmtId="0" fontId="45" fillId="4" borderId="47" xfId="0" applyFont="1" applyFill="1" applyBorder="1" applyAlignment="1">
      <alignment horizontal="left" vertical="center" wrapText="1"/>
    </xf>
    <xf numFmtId="44" fontId="45" fillId="4" borderId="47" xfId="3" applyFont="1" applyFill="1" applyBorder="1" applyAlignment="1">
      <alignment horizontal="left" vertical="center" wrapText="1"/>
    </xf>
    <xf numFmtId="44" fontId="45" fillId="4" borderId="48" xfId="3" applyFont="1" applyFill="1" applyBorder="1" applyAlignment="1">
      <alignment horizontal="left" vertical="center" wrapText="1"/>
    </xf>
    <xf numFmtId="0" fontId="46" fillId="0" borderId="39" xfId="0" applyFont="1" applyBorder="1" applyAlignment="1">
      <alignment horizontal="left" vertical="center"/>
    </xf>
    <xf numFmtId="0" fontId="46" fillId="0" borderId="0" xfId="0" applyFont="1" applyAlignment="1">
      <alignment horizontal="left" vertical="center"/>
    </xf>
    <xf numFmtId="44" fontId="46" fillId="0" borderId="0" xfId="3" applyFont="1" applyFill="1" applyBorder="1" applyAlignment="1">
      <alignment horizontal="left" vertical="center"/>
    </xf>
    <xf numFmtId="44" fontId="46" fillId="0" borderId="40" xfId="3" applyFont="1" applyFill="1" applyBorder="1" applyAlignment="1">
      <alignment horizontal="left" vertical="center"/>
    </xf>
    <xf numFmtId="0" fontId="45" fillId="0" borderId="43" xfId="0" applyFont="1" applyBorder="1" applyAlignment="1">
      <alignment horizontal="left" vertical="center"/>
    </xf>
    <xf numFmtId="0" fontId="45" fillId="0" borderId="44" xfId="0" applyFont="1" applyBorder="1" applyAlignment="1">
      <alignment horizontal="left" vertical="center"/>
    </xf>
    <xf numFmtId="44" fontId="45" fillId="0" borderId="44" xfId="3" applyFont="1" applyFill="1" applyBorder="1" applyAlignment="1">
      <alignment horizontal="left" vertical="center"/>
    </xf>
    <xf numFmtId="44" fontId="45" fillId="0" borderId="45" xfId="3" applyFont="1" applyFill="1" applyBorder="1" applyAlignment="1">
      <alignment horizontal="left" vertical="center"/>
    </xf>
    <xf numFmtId="0" fontId="46" fillId="0" borderId="49" xfId="0" applyFont="1" applyBorder="1" applyAlignment="1">
      <alignment horizontal="left" vertical="center"/>
    </xf>
    <xf numFmtId="0" fontId="46" fillId="0" borderId="50" xfId="0" applyFont="1" applyBorder="1" applyAlignment="1">
      <alignment horizontal="left" vertical="center"/>
    </xf>
    <xf numFmtId="44" fontId="46" fillId="0" borderId="50" xfId="3" applyFont="1" applyFill="1" applyBorder="1" applyAlignment="1">
      <alignment horizontal="left" vertical="center"/>
    </xf>
    <xf numFmtId="44" fontId="46" fillId="0" borderId="51" xfId="3" applyFont="1" applyFill="1" applyBorder="1" applyAlignment="1">
      <alignment horizontal="left" vertical="center"/>
    </xf>
    <xf numFmtId="44" fontId="46" fillId="0" borderId="48" xfId="3" applyFont="1" applyFill="1" applyBorder="1" applyAlignment="1">
      <alignment horizontal="left" vertical="center"/>
    </xf>
    <xf numFmtId="0" fontId="47" fillId="0" borderId="50" xfId="0" applyFont="1" applyBorder="1" applyAlignment="1">
      <alignment horizontal="left" vertical="center"/>
    </xf>
    <xf numFmtId="0" fontId="46" fillId="0" borderId="55" xfId="0" applyFont="1" applyBorder="1" applyAlignment="1">
      <alignment horizontal="left" vertical="center"/>
    </xf>
    <xf numFmtId="0" fontId="47" fillId="0" borderId="2" xfId="0" applyFont="1" applyBorder="1" applyAlignment="1">
      <alignment horizontal="left" vertical="top"/>
    </xf>
    <xf numFmtId="0" fontId="47" fillId="0" borderId="2" xfId="0" applyFont="1" applyBorder="1" applyAlignment="1">
      <alignment horizontal="left" vertical="center" wrapText="1"/>
    </xf>
    <xf numFmtId="0" fontId="47" fillId="0" borderId="2" xfId="0" applyFont="1" applyBorder="1" applyAlignment="1">
      <alignment horizontal="left" vertical="center"/>
    </xf>
    <xf numFmtId="44" fontId="46" fillId="0" borderId="2" xfId="3" applyFont="1" applyFill="1" applyBorder="1" applyAlignment="1">
      <alignment horizontal="left" vertical="center"/>
    </xf>
    <xf numFmtId="44" fontId="46" fillId="0" borderId="56" xfId="3" applyFont="1" applyFill="1" applyBorder="1" applyAlignment="1">
      <alignment horizontal="left" vertical="center"/>
    </xf>
    <xf numFmtId="0" fontId="47" fillId="0" borderId="50" xfId="0" applyFont="1" applyBorder="1" applyAlignment="1">
      <alignment horizontal="left" vertical="center" wrapText="1"/>
    </xf>
    <xf numFmtId="0" fontId="47" fillId="0" borderId="6" xfId="0" applyFont="1" applyBorder="1" applyAlignment="1">
      <alignment horizontal="left" vertical="center"/>
    </xf>
    <xf numFmtId="0" fontId="46" fillId="0" borderId="2" xfId="0" applyFont="1" applyBorder="1" applyAlignment="1">
      <alignment horizontal="left" vertical="center"/>
    </xf>
    <xf numFmtId="167" fontId="46" fillId="0" borderId="2" xfId="0" applyNumberFormat="1" applyFont="1" applyBorder="1" applyAlignment="1">
      <alignment horizontal="left" vertical="center"/>
    </xf>
    <xf numFmtId="168" fontId="46" fillId="0" borderId="2" xfId="0" applyNumberFormat="1" applyFont="1" applyBorder="1" applyAlignment="1">
      <alignment horizontal="left" vertical="center"/>
    </xf>
    <xf numFmtId="0" fontId="44" fillId="0" borderId="2" xfId="0" applyFont="1" applyBorder="1" applyAlignment="1">
      <alignment vertical="center"/>
    </xf>
    <xf numFmtId="10" fontId="44" fillId="0" borderId="2" xfId="4" applyNumberFormat="1" applyFont="1" applyFill="1" applyBorder="1" applyAlignment="1">
      <alignment horizontal="left" vertical="center" wrapText="1"/>
    </xf>
    <xf numFmtId="0" fontId="44" fillId="4" borderId="2" xfId="0" applyFont="1" applyFill="1" applyBorder="1" applyAlignment="1">
      <alignment horizontal="left" vertical="center"/>
    </xf>
    <xf numFmtId="44" fontId="44" fillId="4" borderId="2" xfId="3" applyFont="1" applyFill="1" applyBorder="1" applyAlignment="1">
      <alignment horizontal="left" vertical="center" wrapText="1"/>
    </xf>
    <xf numFmtId="0" fontId="44" fillId="4" borderId="2" xfId="0" applyFont="1" applyFill="1" applyBorder="1" applyAlignment="1">
      <alignment horizontal="left" vertical="center" wrapText="1"/>
    </xf>
    <xf numFmtId="0" fontId="44" fillId="0" borderId="2" xfId="0" applyFont="1" applyBorder="1" applyAlignment="1">
      <alignment horizontal="left" vertical="center"/>
    </xf>
    <xf numFmtId="44" fontId="44" fillId="0" borderId="2" xfId="3" applyFont="1" applyFill="1" applyBorder="1" applyAlignment="1">
      <alignment horizontal="left" vertical="center"/>
    </xf>
    <xf numFmtId="0" fontId="16" fillId="0" borderId="2" xfId="0" applyFont="1" applyBorder="1" applyAlignment="1">
      <alignment vertical="center"/>
    </xf>
    <xf numFmtId="0" fontId="14" fillId="0" borderId="2" xfId="0" applyFont="1" applyBorder="1" applyAlignment="1">
      <alignment horizontal="center" vertical="center" wrapText="1"/>
    </xf>
    <xf numFmtId="0" fontId="16" fillId="0" borderId="6" xfId="0" applyFont="1" applyBorder="1" applyAlignment="1">
      <alignment horizontal="center" vertical="center" wrapText="1"/>
    </xf>
    <xf numFmtId="2" fontId="16" fillId="0" borderId="2" xfId="3" applyNumberFormat="1" applyFont="1" applyFill="1" applyBorder="1" applyAlignment="1">
      <alignment horizontal="center" vertical="center"/>
    </xf>
    <xf numFmtId="0" fontId="17" fillId="0" borderId="35" xfId="5" applyFont="1" applyBorder="1" applyAlignment="1">
      <alignment horizontal="center" vertical="center" wrapText="1"/>
    </xf>
    <xf numFmtId="171" fontId="44" fillId="4" borderId="44" xfId="7" applyFont="1" applyFill="1" applyBorder="1" applyAlignment="1">
      <alignment horizontal="left" vertical="center" wrapText="1"/>
    </xf>
    <xf numFmtId="0" fontId="17" fillId="0" borderId="2" xfId="0" applyFont="1" applyBorder="1" applyAlignment="1">
      <alignment horizontal="center" vertical="top"/>
    </xf>
    <xf numFmtId="0" fontId="14" fillId="0" borderId="0" xfId="0" applyFont="1" applyAlignment="1">
      <alignment horizontal="left" vertical="top"/>
    </xf>
    <xf numFmtId="167" fontId="17" fillId="0" borderId="2" xfId="0" applyNumberFormat="1" applyFont="1" applyBorder="1" applyAlignment="1">
      <alignment horizontal="left" vertical="center"/>
    </xf>
    <xf numFmtId="0" fontId="14" fillId="0" borderId="0" xfId="0" applyFont="1" applyAlignment="1">
      <alignment horizontal="left"/>
    </xf>
    <xf numFmtId="0" fontId="44" fillId="0" borderId="38" xfId="0" applyFont="1" applyBorder="1" applyAlignment="1">
      <alignment horizontal="left" vertical="top"/>
    </xf>
    <xf numFmtId="10" fontId="44" fillId="0" borderId="40" xfId="0" applyNumberFormat="1" applyFont="1" applyBorder="1" applyAlignment="1">
      <alignment horizontal="left" vertical="top" wrapText="1"/>
    </xf>
    <xf numFmtId="0" fontId="44" fillId="8" borderId="64" xfId="0" applyFont="1" applyFill="1" applyBorder="1" applyAlignment="1">
      <alignment horizontal="left" vertical="top"/>
    </xf>
    <xf numFmtId="0" fontId="44" fillId="8" borderId="92" xfId="0" applyFont="1" applyFill="1" applyBorder="1" applyAlignment="1">
      <alignment horizontal="left" vertical="top"/>
    </xf>
    <xf numFmtId="0" fontId="44" fillId="8" borderId="92" xfId="0" applyFont="1" applyFill="1" applyBorder="1" applyAlignment="1">
      <alignment horizontal="left" vertical="top" wrapText="1"/>
    </xf>
    <xf numFmtId="0" fontId="44" fillId="8" borderId="93" xfId="0" applyFont="1" applyFill="1" applyBorder="1" applyAlignment="1">
      <alignment horizontal="left" vertical="top" wrapText="1"/>
    </xf>
    <xf numFmtId="0" fontId="44" fillId="8" borderId="94" xfId="0" applyFont="1" applyFill="1" applyBorder="1" applyAlignment="1">
      <alignment horizontal="left" vertical="top"/>
    </xf>
    <xf numFmtId="0" fontId="44" fillId="8" borderId="67" xfId="0" applyFont="1" applyFill="1" applyBorder="1" applyAlignment="1">
      <alignment horizontal="left" vertical="top" wrapText="1"/>
    </xf>
    <xf numFmtId="0" fontId="14" fillId="0" borderId="39" xfId="0" applyFont="1" applyBorder="1" applyAlignment="1">
      <alignment horizontal="left" vertical="top"/>
    </xf>
    <xf numFmtId="0" fontId="14" fillId="0" borderId="40" xfId="0" applyFont="1" applyBorder="1" applyAlignment="1">
      <alignment horizontal="left" vertical="top"/>
    </xf>
    <xf numFmtId="0" fontId="44" fillId="0" borderId="43" xfId="0" applyFont="1" applyBorder="1" applyAlignment="1">
      <alignment horizontal="left" vertical="top"/>
    </xf>
    <xf numFmtId="0" fontId="44" fillId="0" borderId="91" xfId="0" applyFont="1" applyBorder="1" applyAlignment="1">
      <alignment horizontal="left" vertical="top"/>
    </xf>
    <xf numFmtId="0" fontId="44" fillId="0" borderId="93" xfId="0" applyFont="1" applyBorder="1" applyAlignment="1">
      <alignment horizontal="left" vertical="top"/>
    </xf>
    <xf numFmtId="0" fontId="14" fillId="0" borderId="59" xfId="0" applyFont="1" applyBorder="1" applyAlignment="1">
      <alignment horizontal="left" vertical="top"/>
    </xf>
    <xf numFmtId="0" fontId="14" fillId="0" borderId="95" xfId="0" applyFont="1" applyBorder="1" applyAlignment="1">
      <alignment horizontal="left" vertical="top"/>
    </xf>
    <xf numFmtId="0" fontId="14" fillId="0" borderId="49" xfId="0" applyFont="1" applyBorder="1" applyAlignment="1">
      <alignment horizontal="left" vertical="top"/>
    </xf>
    <xf numFmtId="0" fontId="14" fillId="0" borderId="77" xfId="0" applyFont="1" applyBorder="1" applyAlignment="1">
      <alignment horizontal="left" vertical="top"/>
    </xf>
    <xf numFmtId="0" fontId="14" fillId="0" borderId="72" xfId="0" applyFont="1" applyBorder="1" applyAlignment="1">
      <alignment horizontal="left" vertical="top"/>
    </xf>
    <xf numFmtId="0" fontId="14" fillId="0" borderId="97" xfId="0" applyFont="1" applyBorder="1" applyAlignment="1">
      <alignment horizontal="left" vertical="top"/>
    </xf>
    <xf numFmtId="0" fontId="14" fillId="0" borderId="59" xfId="0" applyFont="1" applyBorder="1" applyAlignment="1">
      <alignment horizontal="left" vertical="top" wrapText="1"/>
    </xf>
    <xf numFmtId="0" fontId="17" fillId="0" borderId="2" xfId="0" applyFont="1" applyBorder="1" applyAlignment="1">
      <alignment horizontal="left" vertical="top" wrapText="1"/>
    </xf>
    <xf numFmtId="0" fontId="17" fillId="0" borderId="95" xfId="0" applyFont="1" applyBorder="1" applyAlignment="1">
      <alignment horizontal="left" vertical="top" wrapText="1"/>
    </xf>
    <xf numFmtId="0" fontId="14" fillId="0" borderId="95" xfId="0" applyFont="1" applyBorder="1" applyAlignment="1">
      <alignment horizontal="left" vertical="top" wrapText="1"/>
    </xf>
    <xf numFmtId="8" fontId="14" fillId="0" borderId="95" xfId="0" applyNumberFormat="1" applyFont="1" applyBorder="1" applyAlignment="1">
      <alignment horizontal="left" vertical="top" wrapText="1"/>
    </xf>
    <xf numFmtId="8" fontId="14" fillId="0" borderId="40" xfId="0" applyNumberFormat="1" applyFont="1" applyBorder="1" applyAlignment="1">
      <alignment horizontal="left" vertical="top"/>
    </xf>
    <xf numFmtId="0" fontId="14" fillId="0" borderId="49" xfId="0" applyFont="1" applyBorder="1" applyAlignment="1">
      <alignment horizontal="left" vertical="top" wrapText="1"/>
    </xf>
    <xf numFmtId="0" fontId="17" fillId="0" borderId="0" xfId="0" applyFont="1" applyAlignment="1">
      <alignment horizontal="left" vertical="top" wrapText="1"/>
    </xf>
    <xf numFmtId="0" fontId="17" fillId="0" borderId="50" xfId="0" applyFont="1" applyBorder="1" applyAlignment="1">
      <alignment horizontal="left" vertical="top" wrapText="1"/>
    </xf>
    <xf numFmtId="0" fontId="14" fillId="0" borderId="77" xfId="0" applyFont="1" applyBorder="1" applyAlignment="1">
      <alignment horizontal="left" vertical="top" wrapText="1"/>
    </xf>
    <xf numFmtId="8" fontId="14" fillId="0" borderId="77" xfId="0" applyNumberFormat="1" applyFont="1" applyBorder="1" applyAlignment="1">
      <alignment horizontal="left" vertical="top" wrapText="1"/>
    </xf>
    <xf numFmtId="8" fontId="14" fillId="0" borderId="72" xfId="0" applyNumberFormat="1" applyFont="1" applyBorder="1" applyAlignment="1">
      <alignment horizontal="left" vertical="top"/>
    </xf>
    <xf numFmtId="0" fontId="14" fillId="0" borderId="55" xfId="0" applyFont="1" applyBorder="1" applyAlignment="1">
      <alignment horizontal="left" vertical="top" wrapText="1"/>
    </xf>
    <xf numFmtId="0" fontId="17" fillId="0" borderId="77" xfId="0" applyFont="1" applyBorder="1" applyAlignment="1">
      <alignment horizontal="left" vertical="top" wrapText="1"/>
    </xf>
    <xf numFmtId="8" fontId="14" fillId="0" borderId="97" xfId="0" applyNumberFormat="1" applyFont="1" applyBorder="1" applyAlignment="1">
      <alignment horizontal="left" vertical="top"/>
    </xf>
    <xf numFmtId="0" fontId="14" fillId="0" borderId="39" xfId="0" applyFont="1" applyBorder="1" applyAlignment="1">
      <alignment horizontal="left" vertical="top" wrapText="1"/>
    </xf>
    <xf numFmtId="0" fontId="14" fillId="0" borderId="0" xfId="0" applyFont="1" applyAlignment="1">
      <alignment horizontal="left" vertical="top" wrapText="1"/>
    </xf>
    <xf numFmtId="0" fontId="44" fillId="0" borderId="43" xfId="0" applyFont="1" applyBorder="1" applyAlignment="1">
      <alignment horizontal="left" vertical="top" wrapText="1"/>
    </xf>
    <xf numFmtId="0" fontId="44" fillId="0" borderId="91" xfId="0" applyFont="1" applyBorder="1" applyAlignment="1">
      <alignment horizontal="left" vertical="top" wrapText="1"/>
    </xf>
    <xf numFmtId="0" fontId="14" fillId="0" borderId="64" xfId="0" applyFont="1" applyBorder="1" applyAlignment="1">
      <alignment horizontal="left" vertical="top" wrapText="1"/>
    </xf>
    <xf numFmtId="0" fontId="17" fillId="0" borderId="92" xfId="0" applyFont="1" applyBorder="1" applyAlignment="1">
      <alignment horizontal="left" vertical="top" wrapText="1"/>
    </xf>
    <xf numFmtId="0" fontId="14" fillId="0" borderId="92" xfId="0" applyFont="1" applyBorder="1" applyAlignment="1">
      <alignment horizontal="left" vertical="top" wrapText="1"/>
    </xf>
    <xf numFmtId="8" fontId="14" fillId="0" borderId="92" xfId="0" applyNumberFormat="1" applyFont="1" applyBorder="1" applyAlignment="1">
      <alignment horizontal="left" vertical="top" wrapText="1"/>
    </xf>
    <xf numFmtId="8" fontId="14" fillId="0" borderId="74" xfId="0" applyNumberFormat="1" applyFont="1" applyBorder="1" applyAlignment="1">
      <alignment horizontal="left" vertical="top"/>
    </xf>
    <xf numFmtId="0" fontId="14" fillId="0" borderId="64" xfId="0" applyFont="1" applyBorder="1" applyAlignment="1">
      <alignment horizontal="left" vertical="top"/>
    </xf>
    <xf numFmtId="0" fontId="17" fillId="0" borderId="92" xfId="0" applyFont="1" applyBorder="1" applyAlignment="1">
      <alignment horizontal="left" vertical="top"/>
    </xf>
    <xf numFmtId="0" fontId="14" fillId="0" borderId="92" xfId="0" applyFont="1" applyBorder="1" applyAlignment="1">
      <alignment horizontal="left" vertical="top"/>
    </xf>
    <xf numFmtId="0" fontId="14" fillId="0" borderId="74" xfId="0" applyFont="1" applyBorder="1" applyAlignment="1">
      <alignment horizontal="left" vertical="top"/>
    </xf>
    <xf numFmtId="0" fontId="17" fillId="0" borderId="0" xfId="0" applyFont="1" applyAlignment="1">
      <alignment horizontal="left" vertical="top"/>
    </xf>
    <xf numFmtId="0" fontId="14" fillId="0" borderId="6" xfId="0" applyFont="1" applyBorder="1" applyAlignment="1">
      <alignment horizontal="left" vertical="top"/>
    </xf>
    <xf numFmtId="0" fontId="14" fillId="0" borderId="63" xfId="0" applyFont="1" applyBorder="1" applyAlignment="1">
      <alignment horizontal="left" vertical="top"/>
    </xf>
    <xf numFmtId="8" fontId="14" fillId="0" borderId="67" xfId="0" applyNumberFormat="1" applyFont="1" applyBorder="1" applyAlignment="1">
      <alignment horizontal="left" vertical="top"/>
    </xf>
    <xf numFmtId="0" fontId="14" fillId="0" borderId="67" xfId="0" applyFont="1" applyBorder="1" applyAlignment="1">
      <alignment horizontal="left" vertical="top"/>
    </xf>
    <xf numFmtId="8" fontId="14" fillId="0" borderId="63" xfId="0" applyNumberFormat="1" applyFont="1" applyBorder="1" applyAlignment="1">
      <alignment horizontal="left" vertical="top"/>
    </xf>
    <xf numFmtId="2" fontId="14" fillId="0" borderId="50" xfId="0" applyNumberFormat="1" applyFont="1" applyBorder="1" applyAlignment="1">
      <alignment horizontal="left" vertical="center"/>
    </xf>
    <xf numFmtId="0" fontId="17" fillId="0" borderId="50" xfId="0" applyFont="1" applyBorder="1" applyAlignment="1">
      <alignment horizontal="left" vertical="top"/>
    </xf>
    <xf numFmtId="0" fontId="14" fillId="0" borderId="57" xfId="0" applyFont="1" applyBorder="1" applyAlignment="1">
      <alignment horizontal="left" vertical="center"/>
    </xf>
    <xf numFmtId="0" fontId="14" fillId="0" borderId="66" xfId="0" applyFont="1" applyBorder="1" applyAlignment="1">
      <alignment horizontal="left" vertical="center"/>
    </xf>
    <xf numFmtId="0" fontId="14" fillId="0" borderId="60" xfId="0" applyFont="1" applyBorder="1" applyAlignment="1">
      <alignment horizontal="left" vertical="center"/>
    </xf>
    <xf numFmtId="0" fontId="14" fillId="0" borderId="2" xfId="0" applyFont="1" applyBorder="1"/>
    <xf numFmtId="166" fontId="17" fillId="0" borderId="2" xfId="0" applyNumberFormat="1" applyFont="1" applyBorder="1" applyAlignment="1">
      <alignment horizontal="left" vertical="top"/>
    </xf>
    <xf numFmtId="0" fontId="17" fillId="0" borderId="2" xfId="0" applyFont="1" applyBorder="1" applyAlignment="1">
      <alignment horizontal="center" vertical="center"/>
    </xf>
    <xf numFmtId="44" fontId="17" fillId="0" borderId="0" xfId="3" applyFont="1" applyAlignment="1">
      <alignment horizontal="left" vertical="top"/>
    </xf>
    <xf numFmtId="0" fontId="14" fillId="0" borderId="0" xfId="0" applyFont="1" applyAlignment="1">
      <alignment horizontal="center" vertical="center"/>
    </xf>
    <xf numFmtId="172" fontId="14" fillId="0" borderId="2" xfId="0" applyNumberFormat="1" applyFont="1" applyBorder="1" applyAlignment="1">
      <alignment horizontal="left" vertical="center"/>
    </xf>
    <xf numFmtId="173" fontId="14" fillId="0" borderId="2" xfId="0" applyNumberFormat="1" applyFont="1" applyBorder="1" applyAlignment="1">
      <alignment horizontal="left" vertical="center"/>
    </xf>
    <xf numFmtId="0" fontId="16" fillId="0" borderId="2" xfId="0" applyFont="1" applyBorder="1" applyAlignment="1">
      <alignment horizontal="left"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2" xfId="0" applyFont="1" applyBorder="1" applyAlignment="1">
      <alignment horizontal="center" vertical="center"/>
    </xf>
    <xf numFmtId="0" fontId="19" fillId="0" borderId="75" xfId="0" applyFont="1" applyBorder="1" applyAlignment="1">
      <alignment horizontal="center" vertical="center" wrapText="1"/>
    </xf>
    <xf numFmtId="0" fontId="19" fillId="0" borderId="76" xfId="0" applyFont="1" applyBorder="1" applyAlignment="1">
      <alignment horizontal="center" vertical="center" wrapText="1"/>
    </xf>
    <xf numFmtId="0" fontId="19" fillId="0" borderId="70" xfId="0" applyFont="1" applyBorder="1" applyAlignment="1">
      <alignment horizontal="center" vertical="center" wrapText="1"/>
    </xf>
    <xf numFmtId="0" fontId="18" fillId="0" borderId="73"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74" xfId="0" applyFont="1" applyBorder="1" applyAlignment="1">
      <alignment horizontal="center" vertical="center" wrapText="1"/>
    </xf>
    <xf numFmtId="0" fontId="13" fillId="0" borderId="57" xfId="0" applyFont="1" applyBorder="1" applyAlignment="1">
      <alignment horizontal="left" vertical="center" wrapText="1"/>
    </xf>
    <xf numFmtId="0" fontId="13" fillId="0" borderId="58" xfId="0" applyFont="1" applyBorder="1" applyAlignment="1">
      <alignment horizontal="left" vertical="center" wrapText="1"/>
    </xf>
    <xf numFmtId="0" fontId="13" fillId="0" borderId="6" xfId="0" applyFont="1" applyBorder="1" applyAlignment="1">
      <alignment horizontal="left" vertical="center" wrapText="1"/>
    </xf>
    <xf numFmtId="0" fontId="13" fillId="0" borderId="63" xfId="0" applyFont="1" applyBorder="1" applyAlignment="1">
      <alignment horizontal="left" vertical="center" wrapText="1"/>
    </xf>
    <xf numFmtId="0" fontId="13" fillId="0" borderId="4" xfId="0" applyFont="1" applyBorder="1" applyAlignment="1">
      <alignment horizontal="center" vertical="center" wrapText="1"/>
    </xf>
    <xf numFmtId="0" fontId="13" fillId="0" borderId="6" xfId="0" applyFont="1" applyBorder="1" applyAlignment="1">
      <alignment horizontal="center" vertical="center" wrapText="1"/>
    </xf>
    <xf numFmtId="44" fontId="13" fillId="0" borderId="2" xfId="0" applyNumberFormat="1" applyFont="1" applyBorder="1" applyAlignment="1">
      <alignment horizontal="center" vertical="center" wrapText="1"/>
    </xf>
    <xf numFmtId="0" fontId="21" fillId="7" borderId="73" xfId="0" applyFont="1" applyFill="1" applyBorder="1" applyAlignment="1">
      <alignment horizontal="center" wrapText="1"/>
    </xf>
    <xf numFmtId="0" fontId="21" fillId="7" borderId="34" xfId="0" applyFont="1" applyFill="1" applyBorder="1" applyAlignment="1">
      <alignment horizontal="center" wrapText="1"/>
    </xf>
    <xf numFmtId="0" fontId="20" fillId="0" borderId="71" xfId="0" applyFont="1" applyBorder="1" applyAlignment="1">
      <alignment horizontal="center" vertical="center"/>
    </xf>
    <xf numFmtId="0" fontId="20" fillId="0" borderId="65" xfId="0" applyFont="1" applyBorder="1" applyAlignment="1">
      <alignment horizontal="center" vertical="center"/>
    </xf>
    <xf numFmtId="0" fontId="16" fillId="0" borderId="4" xfId="0" applyFont="1" applyBorder="1" applyAlignment="1">
      <alignment horizontal="center" vertical="center"/>
    </xf>
    <xf numFmtId="0" fontId="16" fillId="0" borderId="6" xfId="0" applyFont="1" applyBorder="1" applyAlignment="1">
      <alignment horizontal="center" vertical="center"/>
    </xf>
    <xf numFmtId="0" fontId="15" fillId="4" borderId="68" xfId="0" applyFont="1" applyFill="1" applyBorder="1" applyAlignment="1">
      <alignment horizontal="right" vertical="center"/>
    </xf>
    <xf numFmtId="0" fontId="15" fillId="4" borderId="1" xfId="0" applyFont="1" applyFill="1" applyBorder="1" applyAlignment="1">
      <alignment horizontal="right" vertical="center"/>
    </xf>
    <xf numFmtId="0" fontId="15" fillId="4" borderId="69" xfId="0" applyFont="1" applyFill="1" applyBorder="1" applyAlignment="1">
      <alignment horizontal="right" vertical="center"/>
    </xf>
    <xf numFmtId="0" fontId="15" fillId="0" borderId="71" xfId="0" applyFont="1" applyBorder="1" applyAlignment="1">
      <alignment horizontal="center" vertical="center"/>
    </xf>
    <xf numFmtId="0" fontId="15" fillId="0" borderId="65" xfId="0" applyFont="1" applyBorder="1" applyAlignment="1">
      <alignment horizontal="center" vertical="center"/>
    </xf>
    <xf numFmtId="0" fontId="15" fillId="0" borderId="72" xfId="0" applyFont="1" applyBorder="1" applyAlignment="1">
      <alignment horizontal="center" vertical="center"/>
    </xf>
    <xf numFmtId="0" fontId="4" fillId="7" borderId="2" xfId="0" applyFont="1" applyFill="1" applyBorder="1" applyAlignment="1">
      <alignment horizontal="left" vertical="center" wrapText="1"/>
    </xf>
    <xf numFmtId="0" fontId="4" fillId="7" borderId="2" xfId="0" applyFont="1" applyFill="1" applyBorder="1" applyAlignment="1">
      <alignment horizontal="left" vertical="center"/>
    </xf>
    <xf numFmtId="0" fontId="29" fillId="7" borderId="2" xfId="0" applyFont="1" applyFill="1" applyBorder="1" applyAlignment="1">
      <alignment horizontal="center" vertical="center" wrapText="1"/>
    </xf>
    <xf numFmtId="0" fontId="29" fillId="7" borderId="2" xfId="0" applyFont="1" applyFill="1" applyBorder="1" applyAlignment="1">
      <alignment vertical="center" wrapText="1"/>
    </xf>
    <xf numFmtId="0" fontId="29" fillId="7" borderId="50" xfId="0" applyFont="1" applyFill="1" applyBorder="1" applyAlignment="1">
      <alignment horizontal="left" vertical="center" wrapText="1"/>
    </xf>
    <xf numFmtId="0" fontId="29" fillId="7" borderId="60" xfId="0" applyFont="1" applyFill="1" applyBorder="1" applyAlignment="1">
      <alignment horizontal="left" vertical="center" wrapText="1"/>
    </xf>
    <xf numFmtId="0" fontId="22" fillId="7" borderId="2" xfId="0" applyFont="1" applyFill="1" applyBorder="1" applyAlignment="1">
      <alignment vertical="center" wrapText="1"/>
    </xf>
    <xf numFmtId="0" fontId="4" fillId="7" borderId="55" xfId="0" applyFont="1" applyFill="1" applyBorder="1" applyAlignment="1">
      <alignment horizontal="center" vertical="center"/>
    </xf>
    <xf numFmtId="0" fontId="4" fillId="7" borderId="2" xfId="0" applyFont="1" applyFill="1" applyBorder="1" applyAlignment="1">
      <alignment horizontal="center" vertical="center"/>
    </xf>
    <xf numFmtId="0" fontId="4" fillId="7" borderId="56" xfId="0" applyFont="1" applyFill="1" applyBorder="1" applyAlignment="1">
      <alignment horizontal="center" vertical="center"/>
    </xf>
    <xf numFmtId="0" fontId="29" fillId="7" borderId="36" xfId="0" applyFont="1" applyFill="1" applyBorder="1" applyAlignment="1">
      <alignment horizontal="center"/>
    </xf>
    <xf numFmtId="0" fontId="29" fillId="7" borderId="37" xfId="0" applyFont="1" applyFill="1" applyBorder="1" applyAlignment="1">
      <alignment horizontal="center"/>
    </xf>
    <xf numFmtId="0" fontId="29" fillId="7" borderId="38" xfId="0" applyFont="1" applyFill="1" applyBorder="1" applyAlignment="1">
      <alignment horizontal="center"/>
    </xf>
    <xf numFmtId="0" fontId="4" fillId="7" borderId="2" xfId="0" applyFont="1" applyFill="1" applyBorder="1" applyAlignment="1">
      <alignment horizontal="center" vertical="center" wrapText="1"/>
    </xf>
    <xf numFmtId="0" fontId="5" fillId="0" borderId="0" xfId="0" applyFont="1" applyAlignment="1">
      <alignment horizontal="center" vertical="center"/>
    </xf>
    <xf numFmtId="0" fontId="29" fillId="7" borderId="2" xfId="0" applyFont="1" applyFill="1" applyBorder="1" applyAlignment="1">
      <alignment horizontal="left" vertical="center" wrapText="1"/>
    </xf>
    <xf numFmtId="0" fontId="29" fillId="7" borderId="34" xfId="0" applyFont="1" applyFill="1" applyBorder="1" applyAlignment="1">
      <alignment horizontal="center" wrapText="1"/>
    </xf>
    <xf numFmtId="0" fontId="29" fillId="7" borderId="41" xfId="0" applyFont="1" applyFill="1" applyBorder="1" applyAlignment="1">
      <alignment horizontal="center" vertical="center"/>
    </xf>
    <xf numFmtId="0" fontId="29" fillId="7" borderId="42" xfId="0" applyFont="1" applyFill="1" applyBorder="1" applyAlignment="1">
      <alignment horizontal="center" vertical="center"/>
    </xf>
    <xf numFmtId="0" fontId="29" fillId="7" borderId="67" xfId="0" applyFont="1" applyFill="1" applyBorder="1" applyAlignment="1">
      <alignment horizontal="center" vertical="center"/>
    </xf>
    <xf numFmtId="4" fontId="4" fillId="7" borderId="2" xfId="0" applyNumberFormat="1" applyFont="1" applyFill="1" applyBorder="1" applyAlignment="1">
      <alignment horizontal="left" vertical="center"/>
    </xf>
    <xf numFmtId="0" fontId="33" fillId="0" borderId="2" xfId="0" applyFont="1" applyBorder="1" applyAlignment="1">
      <alignment horizontal="left" vertical="center" wrapText="1"/>
    </xf>
    <xf numFmtId="0" fontId="33" fillId="0" borderId="56" xfId="0" applyFont="1" applyBorder="1" applyAlignment="1">
      <alignment horizontal="left" vertical="center" wrapText="1"/>
    </xf>
    <xf numFmtId="0" fontId="32" fillId="0" borderId="55"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56" xfId="0" applyFont="1" applyBorder="1" applyAlignment="1">
      <alignment horizontal="center" vertical="center" wrapText="1"/>
    </xf>
    <xf numFmtId="0" fontId="31" fillId="5" borderId="75" xfId="0" applyFont="1" applyFill="1" applyBorder="1" applyAlignment="1">
      <alignment horizontal="center" vertical="center" wrapText="1"/>
    </xf>
    <xf numFmtId="0" fontId="31" fillId="5" borderId="76" xfId="0" applyFont="1" applyFill="1" applyBorder="1" applyAlignment="1">
      <alignment horizontal="center" vertical="center" wrapText="1"/>
    </xf>
    <xf numFmtId="0" fontId="31" fillId="5" borderId="70" xfId="0" applyFont="1" applyFill="1" applyBorder="1" applyAlignment="1">
      <alignment horizontal="center" vertical="center" wrapText="1"/>
    </xf>
    <xf numFmtId="0" fontId="32" fillId="5" borderId="73" xfId="0" applyFont="1" applyFill="1" applyBorder="1" applyAlignment="1">
      <alignment horizontal="center" vertical="center" wrapText="1"/>
    </xf>
    <xf numFmtId="0" fontId="32" fillId="5" borderId="34" xfId="0" applyFont="1" applyFill="1" applyBorder="1" applyAlignment="1">
      <alignment horizontal="center" vertical="center" wrapText="1"/>
    </xf>
    <xf numFmtId="0" fontId="32" fillId="5" borderId="74" xfId="0" applyFont="1" applyFill="1" applyBorder="1" applyAlignment="1">
      <alignment horizontal="center" vertical="center" wrapText="1"/>
    </xf>
    <xf numFmtId="0" fontId="32" fillId="0" borderId="55" xfId="0" applyFont="1" applyBorder="1" applyAlignment="1">
      <alignment horizontal="left" vertical="top" wrapText="1"/>
    </xf>
    <xf numFmtId="0" fontId="32" fillId="0" borderId="2" xfId="0" applyFont="1" applyBorder="1" applyAlignment="1">
      <alignment horizontal="left" vertical="top" wrapText="1"/>
    </xf>
    <xf numFmtId="0" fontId="32" fillId="0" borderId="56" xfId="0" applyFont="1" applyBorder="1" applyAlignment="1">
      <alignment horizontal="left" vertical="top" wrapText="1"/>
    </xf>
    <xf numFmtId="0" fontId="32" fillId="5" borderId="55" xfId="0" applyFont="1" applyFill="1" applyBorder="1" applyAlignment="1">
      <alignment horizontal="left" vertical="center" wrapText="1"/>
    </xf>
    <xf numFmtId="0" fontId="32" fillId="5" borderId="2" xfId="0" applyFont="1" applyFill="1" applyBorder="1" applyAlignment="1">
      <alignment horizontal="left" vertical="center" wrapText="1"/>
    </xf>
    <xf numFmtId="0" fontId="32" fillId="5" borderId="56" xfId="0" applyFont="1" applyFill="1" applyBorder="1" applyAlignment="1">
      <alignment horizontal="left" vertical="center" wrapText="1"/>
    </xf>
    <xf numFmtId="10" fontId="34" fillId="0" borderId="2" xfId="0" applyNumberFormat="1" applyFont="1" applyBorder="1" applyAlignment="1">
      <alignment horizontal="center" vertical="top" shrinkToFit="1"/>
    </xf>
    <xf numFmtId="0" fontId="31" fillId="0" borderId="55" xfId="0" applyFont="1" applyBorder="1" applyAlignment="1">
      <alignment horizontal="center" vertical="center" wrapText="1"/>
    </xf>
    <xf numFmtId="10" fontId="33" fillId="0" borderId="2" xfId="0" applyNumberFormat="1" applyFont="1" applyBorder="1" applyAlignment="1">
      <alignment horizontal="center" vertical="center" wrapText="1"/>
    </xf>
    <xf numFmtId="10" fontId="33" fillId="0" borderId="47" xfId="0" applyNumberFormat="1" applyFont="1" applyBorder="1" applyAlignment="1">
      <alignment horizontal="center" vertical="center" wrapText="1"/>
    </xf>
    <xf numFmtId="0" fontId="36" fillId="0" borderId="47" xfId="0" applyFont="1" applyBorder="1" applyAlignment="1">
      <alignment horizontal="center" vertical="center" wrapText="1"/>
    </xf>
    <xf numFmtId="0" fontId="36" fillId="0" borderId="48" xfId="0" applyFont="1" applyBorder="1" applyAlignment="1">
      <alignment horizontal="center" vertical="center" wrapText="1"/>
    </xf>
    <xf numFmtId="0" fontId="36" fillId="0" borderId="2" xfId="0" applyFont="1" applyBorder="1" applyAlignment="1">
      <alignment horizontal="left" vertical="center" wrapText="1"/>
    </xf>
    <xf numFmtId="0" fontId="36" fillId="0" borderId="56" xfId="0" applyFont="1" applyBorder="1" applyAlignment="1">
      <alignment horizontal="left" vertical="center" wrapText="1"/>
    </xf>
    <xf numFmtId="0" fontId="37" fillId="0" borderId="2" xfId="0" applyFont="1" applyBorder="1" applyAlignment="1">
      <alignment horizontal="center"/>
    </xf>
    <xf numFmtId="0" fontId="37" fillId="0" borderId="56" xfId="0" applyFont="1" applyBorder="1" applyAlignment="1">
      <alignment horizontal="center"/>
    </xf>
    <xf numFmtId="0" fontId="10" fillId="0" borderId="57" xfId="0" applyFont="1" applyBorder="1" applyAlignment="1">
      <alignment horizontal="right" vertical="center"/>
    </xf>
    <xf numFmtId="0" fontId="10" fillId="0" borderId="58" xfId="0" applyFont="1" applyBorder="1" applyAlignment="1">
      <alignment horizontal="right" vertical="center"/>
    </xf>
    <xf numFmtId="0" fontId="10" fillId="0" borderId="6" xfId="0" applyFont="1" applyBorder="1" applyAlignment="1">
      <alignment horizontal="right" vertical="center"/>
    </xf>
    <xf numFmtId="0" fontId="17" fillId="0" borderId="57" xfId="0" applyFont="1" applyBorder="1" applyAlignment="1">
      <alignment horizontal="right" vertical="center"/>
    </xf>
    <xf numFmtId="0" fontId="17" fillId="0" borderId="58" xfId="0" applyFont="1" applyBorder="1" applyAlignment="1">
      <alignment horizontal="right" vertical="center"/>
    </xf>
    <xf numFmtId="0" fontId="17" fillId="0" borderId="6" xfId="0" applyFont="1" applyBorder="1" applyAlignment="1">
      <alignment horizontal="right" vertical="center"/>
    </xf>
    <xf numFmtId="0" fontId="10" fillId="0" borderId="52" xfId="0" applyFont="1" applyBorder="1" applyAlignment="1">
      <alignment horizontal="right" vertical="center"/>
    </xf>
    <xf numFmtId="0" fontId="10" fillId="0" borderId="53" xfId="0" applyFont="1" applyBorder="1" applyAlignment="1">
      <alignment horizontal="right" vertical="center"/>
    </xf>
    <xf numFmtId="0" fontId="10" fillId="0" borderId="54" xfId="0" applyFont="1" applyBorder="1" applyAlignment="1">
      <alignment horizontal="right" vertical="center"/>
    </xf>
    <xf numFmtId="0" fontId="17" fillId="0" borderId="52" xfId="0" applyFont="1" applyBorder="1" applyAlignment="1">
      <alignment horizontal="right" vertical="center"/>
    </xf>
    <xf numFmtId="0" fontId="17" fillId="0" borderId="53" xfId="0" applyFont="1" applyBorder="1" applyAlignment="1">
      <alignment horizontal="right" vertical="center"/>
    </xf>
    <xf numFmtId="0" fontId="17" fillId="0" borderId="54" xfId="0" applyFont="1" applyBorder="1" applyAlignment="1">
      <alignment horizontal="right"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44" fillId="0" borderId="36" xfId="0" applyFont="1" applyBorder="1" applyAlignment="1">
      <alignment horizontal="center" vertical="center" wrapText="1"/>
    </xf>
    <xf numFmtId="0" fontId="44" fillId="0" borderId="37" xfId="0" applyFont="1" applyBorder="1" applyAlignment="1">
      <alignment horizontal="center" vertical="center" wrapText="1"/>
    </xf>
    <xf numFmtId="0" fontId="44" fillId="0" borderId="41" xfId="0" applyFont="1" applyBorder="1" applyAlignment="1">
      <alignment horizontal="center" vertical="center" wrapText="1"/>
    </xf>
    <xf numFmtId="0" fontId="44" fillId="0" borderId="42" xfId="0" applyFont="1" applyBorder="1" applyAlignment="1">
      <alignment horizontal="center" vertical="center" wrapText="1"/>
    </xf>
    <xf numFmtId="0" fontId="8" fillId="0" borderId="0" xfId="0" applyFont="1" applyAlignment="1">
      <alignment horizontal="left"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47" fillId="0" borderId="57" xfId="0" applyFont="1" applyBorder="1" applyAlignment="1">
      <alignment horizontal="right" vertical="center"/>
    </xf>
    <xf numFmtId="0" fontId="47" fillId="0" borderId="58" xfId="0" applyFont="1" applyBorder="1" applyAlignment="1">
      <alignment horizontal="right" vertical="center"/>
    </xf>
    <xf numFmtId="0" fontId="47" fillId="0" borderId="6" xfId="0" applyFont="1" applyBorder="1" applyAlignment="1">
      <alignment horizontal="right" vertical="center"/>
    </xf>
    <xf numFmtId="0" fontId="47" fillId="0" borderId="52" xfId="0" applyFont="1" applyBorder="1" applyAlignment="1">
      <alignment horizontal="right" vertical="center"/>
    </xf>
    <xf numFmtId="0" fontId="47" fillId="0" borderId="53" xfId="0" applyFont="1" applyBorder="1" applyAlignment="1">
      <alignment horizontal="right" vertical="center"/>
    </xf>
    <xf numFmtId="0" fontId="47" fillId="0" borderId="54" xfId="0" applyFont="1" applyBorder="1" applyAlignment="1">
      <alignment horizontal="right" vertical="center"/>
    </xf>
    <xf numFmtId="0" fontId="45" fillId="0" borderId="36" xfId="0" applyFont="1" applyBorder="1" applyAlignment="1">
      <alignment horizontal="center" vertical="center" wrapText="1"/>
    </xf>
    <xf numFmtId="0" fontId="45" fillId="0" borderId="37" xfId="0" applyFont="1" applyBorder="1" applyAlignment="1">
      <alignment horizontal="center" vertical="center" wrapText="1"/>
    </xf>
    <xf numFmtId="0" fontId="45" fillId="0" borderId="41" xfId="0" applyFont="1" applyBorder="1" applyAlignment="1">
      <alignment horizontal="center" vertical="center" wrapText="1"/>
    </xf>
    <xf numFmtId="0" fontId="45" fillId="0" borderId="42" xfId="0" applyFont="1" applyBorder="1" applyAlignment="1">
      <alignment horizontal="center" vertical="center" wrapText="1"/>
    </xf>
    <xf numFmtId="0" fontId="17" fillId="0" borderId="2" xfId="0" applyFont="1" applyBorder="1" applyAlignment="1">
      <alignment horizontal="right" vertical="center"/>
    </xf>
    <xf numFmtId="0" fontId="10" fillId="0" borderId="2" xfId="0" applyFont="1" applyBorder="1" applyAlignment="1">
      <alignment horizontal="right" vertical="center"/>
    </xf>
    <xf numFmtId="0" fontId="9" fillId="0" borderId="36" xfId="0" applyFont="1" applyBorder="1" applyAlignment="1">
      <alignment horizontal="center" vertical="center"/>
    </xf>
    <xf numFmtId="0" fontId="10" fillId="0" borderId="52" xfId="0" applyFont="1" applyBorder="1" applyAlignment="1">
      <alignment horizontal="left" vertical="top"/>
    </xf>
    <xf numFmtId="0" fontId="10" fillId="0" borderId="53" xfId="0" applyFont="1" applyBorder="1" applyAlignment="1">
      <alignment horizontal="left" vertical="top"/>
    </xf>
    <xf numFmtId="0" fontId="10" fillId="0" borderId="96" xfId="0" applyFont="1" applyBorder="1" applyAlignment="1">
      <alignment horizontal="left" vertical="top"/>
    </xf>
    <xf numFmtId="0" fontId="17" fillId="0" borderId="52" xfId="0" applyFont="1" applyBorder="1" applyAlignment="1">
      <alignment horizontal="left" vertical="top"/>
    </xf>
    <xf numFmtId="0" fontId="17" fillId="0" borderId="53" xfId="0" applyFont="1" applyBorder="1" applyAlignment="1">
      <alignment horizontal="left" vertical="top"/>
    </xf>
    <xf numFmtId="0" fontId="17" fillId="0" borderId="96" xfId="0" applyFont="1" applyBorder="1" applyAlignment="1">
      <alignment horizontal="left" vertical="top"/>
    </xf>
    <xf numFmtId="0" fontId="10" fillId="0" borderId="57" xfId="0" applyFont="1" applyBorder="1" applyAlignment="1">
      <alignment horizontal="left" vertical="top"/>
    </xf>
    <xf numFmtId="0" fontId="10" fillId="0" borderId="58" xfId="0" applyFont="1" applyBorder="1" applyAlignment="1">
      <alignment horizontal="left" vertical="top"/>
    </xf>
    <xf numFmtId="0" fontId="10" fillId="0" borderId="98" xfId="0" applyFont="1" applyBorder="1" applyAlignment="1">
      <alignment horizontal="left" vertical="top"/>
    </xf>
    <xf numFmtId="0" fontId="17" fillId="0" borderId="57" xfId="0" applyFont="1" applyBorder="1" applyAlignment="1">
      <alignment horizontal="left" vertical="top"/>
    </xf>
    <xf numFmtId="0" fontId="17" fillId="0" borderId="58" xfId="0" applyFont="1" applyBorder="1" applyAlignment="1">
      <alignment horizontal="left" vertical="top"/>
    </xf>
    <xf numFmtId="0" fontId="17" fillId="0" borderId="98" xfId="0" applyFont="1" applyBorder="1" applyAlignment="1">
      <alignment horizontal="left" vertical="top"/>
    </xf>
    <xf numFmtId="0" fontId="17" fillId="0" borderId="52" xfId="0" applyFont="1" applyBorder="1" applyAlignment="1">
      <alignment horizontal="left" vertical="top" wrapText="1"/>
    </xf>
    <xf numFmtId="0" fontId="17" fillId="0" borderId="53" xfId="0" applyFont="1" applyBorder="1" applyAlignment="1">
      <alignment horizontal="left" vertical="top" wrapText="1"/>
    </xf>
    <xf numFmtId="0" fontId="17" fillId="0" borderId="96" xfId="0" applyFont="1" applyBorder="1" applyAlignment="1">
      <alignment horizontal="left" vertical="top" wrapText="1"/>
    </xf>
    <xf numFmtId="0" fontId="28" fillId="0" borderId="90" xfId="0" applyFont="1" applyBorder="1" applyAlignment="1">
      <alignment horizontal="left" vertical="top" wrapText="1"/>
    </xf>
    <xf numFmtId="0" fontId="28" fillId="0" borderId="0" xfId="0" applyFont="1" applyAlignment="1">
      <alignment horizontal="left" vertical="top" wrapText="1"/>
    </xf>
    <xf numFmtId="0" fontId="8" fillId="0" borderId="36" xfId="0" applyFont="1" applyBorder="1" applyAlignment="1">
      <alignment horizontal="left" vertical="top"/>
    </xf>
    <xf numFmtId="0" fontId="8" fillId="0" borderId="37" xfId="0" applyFont="1" applyBorder="1" applyAlignment="1">
      <alignment horizontal="left" vertical="top"/>
    </xf>
    <xf numFmtId="0" fontId="8" fillId="0" borderId="42" xfId="0" applyFont="1" applyBorder="1" applyAlignment="1">
      <alignment horizontal="left" vertical="top"/>
    </xf>
    <xf numFmtId="0" fontId="8" fillId="4" borderId="99" xfId="0" applyFont="1" applyFill="1" applyBorder="1" applyAlignment="1">
      <alignment horizontal="left" vertical="center" wrapText="1"/>
    </xf>
    <xf numFmtId="0" fontId="8" fillId="4" borderId="100" xfId="0" applyFont="1" applyFill="1" applyBorder="1" applyAlignment="1">
      <alignment horizontal="left" vertical="center" wrapText="1"/>
    </xf>
    <xf numFmtId="0" fontId="44" fillId="4" borderId="99" xfId="0" applyFont="1" applyFill="1" applyBorder="1" applyAlignment="1">
      <alignment horizontal="left" vertical="center" wrapText="1"/>
    </xf>
    <xf numFmtId="0" fontId="44" fillId="4" borderId="100" xfId="0" applyFont="1" applyFill="1" applyBorder="1" applyAlignment="1">
      <alignment horizontal="left" vertical="center" wrapText="1"/>
    </xf>
    <xf numFmtId="0" fontId="17" fillId="0" borderId="42" xfId="0" applyFont="1" applyBorder="1" applyAlignment="1">
      <alignment horizontal="right" vertical="center"/>
    </xf>
    <xf numFmtId="0" fontId="17" fillId="0" borderId="78" xfId="0" applyFont="1" applyBorder="1" applyAlignment="1">
      <alignment horizontal="right" vertical="center"/>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0" fillId="0" borderId="5" xfId="0" applyBorder="1" applyAlignment="1">
      <alignment horizontal="center"/>
    </xf>
    <xf numFmtId="0" fontId="0" fillId="0" borderId="10" xfId="0" applyBorder="1" applyAlignment="1">
      <alignment horizontal="center"/>
    </xf>
    <xf numFmtId="0" fontId="0" fillId="0" borderId="7" xfId="0" applyBorder="1" applyAlignment="1">
      <alignment horizontal="center"/>
    </xf>
    <xf numFmtId="0" fontId="0" fillId="0" borderId="3" xfId="0" applyBorder="1"/>
    <xf numFmtId="0" fontId="4" fillId="0" borderId="20"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6" xfId="0" applyFont="1" applyBorder="1" applyAlignment="1">
      <alignment horizontal="center" vertical="center" wrapText="1"/>
    </xf>
    <xf numFmtId="0" fontId="5" fillId="0" borderId="21" xfId="0" applyFont="1" applyBorder="1" applyAlignment="1">
      <alignment horizontal="center" vertical="center"/>
    </xf>
    <xf numFmtId="0" fontId="5" fillId="0" borderId="3" xfId="0" applyFont="1" applyBorder="1" applyAlignment="1">
      <alignment horizontal="center" vertical="center"/>
    </xf>
    <xf numFmtId="0" fontId="5" fillId="0" borderId="26" xfId="0" applyFont="1" applyBorder="1" applyAlignment="1">
      <alignment horizontal="center" vertical="center"/>
    </xf>
    <xf numFmtId="164" fontId="4" fillId="0" borderId="21"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164" fontId="4" fillId="0" borderId="26" xfId="0" applyNumberFormat="1" applyFont="1" applyBorder="1" applyAlignment="1">
      <alignment horizontal="center" vertical="center" wrapText="1"/>
    </xf>
    <xf numFmtId="0" fontId="5" fillId="0" borderId="21" xfId="0" applyFont="1" applyBorder="1" applyAlignment="1">
      <alignment horizontal="center" vertical="center" wrapText="1"/>
    </xf>
    <xf numFmtId="0" fontId="5" fillId="0" borderId="26" xfId="0" applyFont="1" applyBorder="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0" fillId="0" borderId="24" xfId="0" applyBorder="1"/>
    <xf numFmtId="0" fontId="5" fillId="0" borderId="3" xfId="2" applyFont="1" applyFill="1" applyBorder="1" applyAlignment="1" applyProtection="1">
      <alignment horizontal="center" vertical="center" wrapText="1"/>
    </xf>
    <xf numFmtId="0" fontId="7" fillId="0" borderId="3" xfId="2" applyFont="1" applyFill="1" applyBorder="1" applyAlignment="1" applyProtection="1">
      <alignment horizontal="center" vertical="center" wrapText="1"/>
    </xf>
    <xf numFmtId="165" fontId="5" fillId="0" borderId="24" xfId="0" applyNumberFormat="1" applyFont="1" applyBorder="1" applyAlignment="1">
      <alignment horizontal="center" vertical="center"/>
    </xf>
    <xf numFmtId="0" fontId="5" fillId="0" borderId="3" xfId="2" applyFont="1" applyFill="1" applyBorder="1" applyAlignment="1" applyProtection="1">
      <alignment horizontal="center" vertical="top" wrapText="1"/>
    </xf>
    <xf numFmtId="0" fontId="5" fillId="0" borderId="3" xfId="0" applyFont="1" applyBorder="1" applyAlignment="1">
      <alignment horizontal="center" vertical="top" wrapText="1"/>
    </xf>
    <xf numFmtId="0" fontId="4" fillId="4" borderId="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12" fillId="0" borderId="3" xfId="2" applyFont="1" applyFill="1" applyBorder="1" applyAlignment="1" applyProtection="1">
      <alignment horizontal="center" vertical="center" wrapText="1"/>
    </xf>
    <xf numFmtId="0" fontId="12" fillId="0" borderId="3" xfId="0" applyFont="1" applyBorder="1" applyAlignment="1">
      <alignment horizontal="center" vertical="center" wrapText="1"/>
    </xf>
    <xf numFmtId="0" fontId="5" fillId="0" borderId="81" xfId="0" applyFont="1" applyBorder="1" applyAlignment="1">
      <alignment horizontal="center" vertical="center"/>
    </xf>
    <xf numFmtId="0" fontId="5" fillId="0" borderId="79" xfId="0" applyFont="1" applyBorder="1" applyAlignment="1">
      <alignment horizontal="center" vertical="center"/>
    </xf>
    <xf numFmtId="0" fontId="5" fillId="0" borderId="84" xfId="0" applyFont="1" applyBorder="1" applyAlignment="1">
      <alignment horizontal="center" vertical="center"/>
    </xf>
    <xf numFmtId="0" fontId="4" fillId="3" borderId="5"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3" fillId="0" borderId="13" xfId="2" applyFill="1" applyBorder="1" applyAlignment="1" applyProtection="1">
      <alignment horizontal="center" vertical="top" wrapText="1"/>
    </xf>
    <xf numFmtId="0" fontId="3" fillId="0" borderId="9" xfId="2" applyFill="1" applyBorder="1" applyAlignment="1" applyProtection="1">
      <alignment horizontal="center" vertical="top" wrapText="1"/>
    </xf>
    <xf numFmtId="0" fontId="3" fillId="0" borderId="15" xfId="2" applyFill="1" applyBorder="1" applyAlignment="1" applyProtection="1">
      <alignment horizontal="center" vertical="top" wrapText="1"/>
    </xf>
    <xf numFmtId="0" fontId="3" fillId="0" borderId="12" xfId="2" applyFill="1" applyBorder="1" applyAlignment="1" applyProtection="1">
      <alignment horizontal="center" vertical="top" wrapText="1"/>
    </xf>
    <xf numFmtId="0" fontId="3" fillId="0" borderId="0" xfId="2" applyFill="1" applyBorder="1" applyAlignment="1" applyProtection="1">
      <alignment horizontal="center" vertical="top" wrapText="1"/>
    </xf>
    <xf numFmtId="0" fontId="3" fillId="0" borderId="16" xfId="2" applyFill="1" applyBorder="1" applyAlignment="1" applyProtection="1">
      <alignment horizontal="center" vertical="top" wrapText="1"/>
    </xf>
    <xf numFmtId="0" fontId="3" fillId="0" borderId="88" xfId="2" applyFill="1" applyBorder="1" applyAlignment="1" applyProtection="1">
      <alignment horizontal="center" vertical="top" wrapText="1"/>
    </xf>
    <xf numFmtId="0" fontId="3" fillId="0" borderId="34" xfId="2" applyFill="1" applyBorder="1" applyAlignment="1" applyProtection="1">
      <alignment horizontal="center" vertical="top" wrapText="1"/>
    </xf>
    <xf numFmtId="0" fontId="3" fillId="0" borderId="89" xfId="2" applyFill="1" applyBorder="1" applyAlignment="1" applyProtection="1">
      <alignment horizontal="center" vertical="top"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5" xfId="2" applyFont="1" applyFill="1" applyBorder="1" applyAlignment="1" applyProtection="1">
      <alignment horizontal="center" vertical="top" wrapText="1"/>
    </xf>
    <xf numFmtId="0" fontId="5" fillId="0" borderId="86" xfId="2" applyFont="1" applyFill="1" applyBorder="1" applyAlignment="1" applyProtection="1">
      <alignment horizontal="center" vertical="top" wrapText="1"/>
    </xf>
    <xf numFmtId="0" fontId="5" fillId="0" borderId="87" xfId="2" applyFont="1" applyFill="1" applyBorder="1" applyAlignment="1" applyProtection="1">
      <alignment horizontal="center" vertical="top" wrapText="1"/>
    </xf>
    <xf numFmtId="0" fontId="3" fillId="0" borderId="3" xfId="2" applyFill="1" applyBorder="1" applyAlignment="1" applyProtection="1">
      <alignment horizontal="center" vertical="center" wrapText="1"/>
    </xf>
    <xf numFmtId="0" fontId="7" fillId="0" borderId="26" xfId="2" applyFont="1" applyFill="1" applyBorder="1" applyAlignment="1" applyProtection="1">
      <alignment horizontal="center" vertical="center" wrapText="1"/>
    </xf>
    <xf numFmtId="0" fontId="3" fillId="0" borderId="3" xfId="2" applyFill="1" applyBorder="1" applyAlignment="1" applyProtection="1">
      <alignment horizontal="center" vertical="top" wrapText="1"/>
    </xf>
    <xf numFmtId="0" fontId="7" fillId="0" borderId="3" xfId="2" applyFont="1" applyFill="1" applyBorder="1" applyAlignment="1" applyProtection="1">
      <alignment horizontal="center" vertical="top" wrapText="1"/>
    </xf>
    <xf numFmtId="0" fontId="0" fillId="0" borderId="3" xfId="0" applyBorder="1" applyAlignment="1">
      <alignment horizontal="center"/>
    </xf>
    <xf numFmtId="0" fontId="4" fillId="0" borderId="81" xfId="0" applyFont="1" applyBorder="1" applyAlignment="1">
      <alignment horizontal="center" vertical="center" wrapText="1"/>
    </xf>
    <xf numFmtId="0" fontId="4" fillId="0" borderId="79" xfId="0" applyFont="1" applyBorder="1" applyAlignment="1">
      <alignment horizontal="center" vertical="center" wrapText="1"/>
    </xf>
    <xf numFmtId="0" fontId="4" fillId="0" borderId="84" xfId="0" applyFont="1" applyBorder="1" applyAlignment="1">
      <alignment horizontal="center" vertical="center" wrapText="1"/>
    </xf>
    <xf numFmtId="0" fontId="4" fillId="0" borderId="80" xfId="0" applyFont="1" applyBorder="1" applyAlignment="1">
      <alignment horizontal="center" vertical="center"/>
    </xf>
    <xf numFmtId="0" fontId="4" fillId="0" borderId="82" xfId="0" applyFont="1" applyBorder="1" applyAlignment="1">
      <alignment horizontal="center" vertical="center"/>
    </xf>
    <xf numFmtId="0" fontId="4" fillId="0" borderId="83" xfId="0" applyFont="1" applyBorder="1" applyAlignment="1">
      <alignment horizontal="center" vertical="center"/>
    </xf>
    <xf numFmtId="0" fontId="4" fillId="6" borderId="3" xfId="0" applyFont="1" applyFill="1" applyBorder="1" applyAlignment="1">
      <alignment horizontal="center" vertical="center" wrapText="1"/>
    </xf>
    <xf numFmtId="0" fontId="4" fillId="6" borderId="24" xfId="0" applyFont="1" applyFill="1" applyBorder="1" applyAlignment="1">
      <alignment horizontal="center" vertical="center" wrapText="1"/>
    </xf>
    <xf numFmtId="0" fontId="0" fillId="0" borderId="24" xfId="0" applyBorder="1" applyAlignment="1">
      <alignment horizontal="center"/>
    </xf>
    <xf numFmtId="0" fontId="4" fillId="6" borderId="21"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5" fillId="0" borderId="81" xfId="0" applyFont="1" applyBorder="1" applyAlignment="1">
      <alignment horizontal="center" vertical="center" wrapText="1"/>
    </xf>
    <xf numFmtId="0" fontId="5" fillId="0" borderId="79" xfId="0" applyFont="1" applyBorder="1" applyAlignment="1">
      <alignment horizontal="center" vertical="center" wrapText="1"/>
    </xf>
    <xf numFmtId="0" fontId="5" fillId="0" borderId="84" xfId="0" applyFont="1" applyBorder="1" applyAlignment="1">
      <alignment horizontal="center" vertical="center" wrapText="1"/>
    </xf>
    <xf numFmtId="164" fontId="4" fillId="0" borderId="81" xfId="0" applyNumberFormat="1" applyFont="1" applyBorder="1" applyAlignment="1">
      <alignment horizontal="center" vertical="center" wrapText="1"/>
    </xf>
    <xf numFmtId="164" fontId="4" fillId="0" borderId="79" xfId="0" applyNumberFormat="1" applyFont="1" applyBorder="1" applyAlignment="1">
      <alignment horizontal="center" vertical="center" wrapText="1"/>
    </xf>
    <xf numFmtId="164" fontId="4" fillId="0" borderId="84" xfId="0" applyNumberFormat="1" applyFont="1" applyBorder="1" applyAlignment="1">
      <alignment horizontal="center" vertical="center" wrapText="1"/>
    </xf>
    <xf numFmtId="0" fontId="4" fillId="0" borderId="80" xfId="0" applyFont="1" applyBorder="1" applyAlignment="1">
      <alignment horizontal="center" vertical="center" wrapText="1"/>
    </xf>
    <xf numFmtId="0" fontId="4" fillId="0" borderId="82" xfId="0" applyFont="1" applyBorder="1" applyAlignment="1">
      <alignment horizontal="center" vertical="center" wrapText="1"/>
    </xf>
    <xf numFmtId="0" fontId="4" fillId="0" borderId="83" xfId="0" applyFont="1" applyBorder="1" applyAlignment="1">
      <alignment horizontal="center" vertical="center" wrapText="1"/>
    </xf>
    <xf numFmtId="0" fontId="5" fillId="0" borderId="26" xfId="2" applyFont="1" applyFill="1" applyBorder="1" applyAlignment="1" applyProtection="1">
      <alignment horizontal="center" vertical="center" wrapText="1"/>
    </xf>
    <xf numFmtId="0" fontId="4" fillId="0" borderId="102" xfId="0" applyFont="1" applyBorder="1" applyAlignment="1">
      <alignment horizontal="center" vertical="center" wrapText="1"/>
    </xf>
    <xf numFmtId="0" fontId="4" fillId="0" borderId="101" xfId="0" applyFont="1" applyBorder="1" applyAlignment="1">
      <alignment horizontal="center" vertical="center" wrapText="1"/>
    </xf>
    <xf numFmtId="0" fontId="5" fillId="0" borderId="101" xfId="0" applyFont="1" applyBorder="1" applyAlignment="1">
      <alignment horizontal="center" vertical="center"/>
    </xf>
    <xf numFmtId="164" fontId="4" fillId="0" borderId="101" xfId="0" applyNumberFormat="1" applyFont="1" applyBorder="1" applyAlignment="1">
      <alignment horizontal="center" vertical="center" wrapText="1"/>
    </xf>
    <xf numFmtId="0" fontId="5" fillId="0" borderId="101" xfId="0" applyFont="1" applyBorder="1" applyAlignment="1">
      <alignment horizontal="center" vertical="center" wrapText="1"/>
    </xf>
    <xf numFmtId="0" fontId="0" fillId="0" borderId="3" xfId="2" applyFont="1" applyFill="1" applyBorder="1" applyAlignment="1" applyProtection="1">
      <alignment horizontal="center" vertical="center" wrapText="1"/>
    </xf>
    <xf numFmtId="0" fontId="26" fillId="0" borderId="3" xfId="2" applyFont="1" applyFill="1" applyBorder="1" applyAlignment="1" applyProtection="1">
      <alignment horizontal="center" vertical="center" wrapText="1"/>
    </xf>
    <xf numFmtId="0" fontId="26" fillId="0" borderId="26" xfId="2" applyFont="1" applyFill="1" applyBorder="1" applyAlignment="1" applyProtection="1">
      <alignment horizontal="center" vertical="center" wrapText="1"/>
    </xf>
    <xf numFmtId="165" fontId="5" fillId="0" borderId="27" xfId="0" applyNumberFormat="1" applyFont="1" applyBorder="1" applyAlignment="1">
      <alignment horizontal="center" vertical="center"/>
    </xf>
    <xf numFmtId="0" fontId="4" fillId="4" borderId="103" xfId="0" applyFont="1" applyFill="1" applyBorder="1" applyAlignment="1">
      <alignment horizontal="center" vertical="center" wrapText="1"/>
    </xf>
    <xf numFmtId="0" fontId="4" fillId="0" borderId="24"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7" xfId="0" applyFont="1" applyBorder="1" applyAlignment="1">
      <alignment horizontal="center" vertical="center" wrapText="1"/>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2" fillId="0" borderId="13" xfId="2" applyFont="1" applyFill="1" applyBorder="1" applyAlignment="1" applyProtection="1">
      <alignment horizontal="center" vertical="top" wrapText="1"/>
    </xf>
    <xf numFmtId="0" fontId="2" fillId="0" borderId="9" xfId="2" applyFont="1" applyFill="1" applyBorder="1" applyAlignment="1" applyProtection="1">
      <alignment horizontal="center" vertical="top" wrapText="1"/>
    </xf>
    <xf numFmtId="0" fontId="2" fillId="0" borderId="15" xfId="2" applyFont="1" applyFill="1" applyBorder="1" applyAlignment="1" applyProtection="1">
      <alignment horizontal="center" vertical="top" wrapText="1"/>
    </xf>
    <xf numFmtId="0" fontId="2" fillId="0" borderId="12" xfId="2" applyFont="1" applyFill="1" applyBorder="1" applyAlignment="1" applyProtection="1">
      <alignment horizontal="center" vertical="top" wrapText="1"/>
    </xf>
    <xf numFmtId="0" fontId="2" fillId="0" borderId="0" xfId="2" applyFont="1" applyFill="1" applyBorder="1" applyAlignment="1" applyProtection="1">
      <alignment horizontal="center" vertical="top" wrapText="1"/>
    </xf>
    <xf numFmtId="0" fontId="2" fillId="0" borderId="16" xfId="2" applyFont="1" applyFill="1" applyBorder="1" applyAlignment="1" applyProtection="1">
      <alignment horizontal="center" vertical="top" wrapText="1"/>
    </xf>
    <xf numFmtId="0" fontId="2" fillId="0" borderId="11" xfId="2" applyFont="1" applyFill="1" applyBorder="1" applyAlignment="1" applyProtection="1">
      <alignment horizontal="center" vertical="top" wrapText="1"/>
    </xf>
    <xf numFmtId="0" fontId="2" fillId="0" borderId="8" xfId="2" applyFont="1" applyFill="1" applyBorder="1" applyAlignment="1" applyProtection="1">
      <alignment horizontal="center" vertical="top" wrapText="1"/>
    </xf>
    <xf numFmtId="0" fontId="2" fillId="0" borderId="14" xfId="2" applyFont="1" applyFill="1" applyBorder="1" applyAlignment="1" applyProtection="1">
      <alignment horizontal="center" vertical="top" wrapText="1"/>
    </xf>
    <xf numFmtId="0" fontId="0" fillId="0" borderId="13" xfId="2" applyFont="1" applyFill="1" applyBorder="1" applyAlignment="1" applyProtection="1">
      <alignment horizontal="center" vertical="top" wrapText="1"/>
    </xf>
    <xf numFmtId="0" fontId="3" fillId="0" borderId="11" xfId="2" applyFill="1" applyBorder="1" applyAlignment="1" applyProtection="1">
      <alignment horizontal="center" vertical="top" wrapText="1"/>
    </xf>
    <xf numFmtId="0" fontId="3" fillId="0" borderId="8" xfId="2" applyFill="1" applyBorder="1" applyAlignment="1" applyProtection="1">
      <alignment horizontal="center" vertical="top" wrapText="1"/>
    </xf>
    <xf numFmtId="0" fontId="3" fillId="0" borderId="14" xfId="2" applyFill="1" applyBorder="1" applyAlignment="1" applyProtection="1">
      <alignment horizontal="center" vertical="top" wrapText="1"/>
    </xf>
    <xf numFmtId="0" fontId="0" fillId="0" borderId="5" xfId="2" applyFont="1" applyFill="1" applyBorder="1" applyAlignment="1" applyProtection="1">
      <alignment horizontal="center" vertical="top" wrapText="1"/>
    </xf>
    <xf numFmtId="0" fontId="2" fillId="0" borderId="10" xfId="2" applyFont="1" applyFill="1" applyBorder="1" applyAlignment="1" applyProtection="1">
      <alignment horizontal="center" vertical="top" wrapText="1"/>
    </xf>
    <xf numFmtId="0" fontId="2" fillId="0" borderId="7" xfId="2" applyFont="1" applyFill="1" applyBorder="1" applyAlignment="1" applyProtection="1">
      <alignment horizontal="center" vertical="top" wrapText="1"/>
    </xf>
    <xf numFmtId="0" fontId="1" fillId="0" borderId="2" xfId="0" applyFont="1" applyBorder="1" applyAlignment="1">
      <alignment horizontal="center" vertical="center"/>
    </xf>
    <xf numFmtId="4" fontId="1" fillId="0" borderId="2" xfId="0" applyNumberFormat="1" applyFont="1" applyBorder="1" applyAlignment="1">
      <alignment horizontal="left" vertical="center"/>
    </xf>
    <xf numFmtId="0" fontId="4" fillId="6" borderId="18"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5" fillId="0" borderId="5" xfId="0" applyFont="1" applyBorder="1" applyAlignment="1">
      <alignment horizontal="center" vertical="top" wrapText="1"/>
    </xf>
    <xf numFmtId="0" fontId="5" fillId="0" borderId="10" xfId="0" applyFont="1" applyBorder="1" applyAlignment="1">
      <alignment horizontal="center" vertical="top" wrapText="1"/>
    </xf>
    <xf numFmtId="0" fontId="5" fillId="0" borderId="7" xfId="0" applyFont="1" applyBorder="1" applyAlignment="1">
      <alignment horizontal="center" vertical="top" wrapText="1"/>
    </xf>
    <xf numFmtId="0" fontId="4" fillId="0" borderId="0" xfId="0" applyFont="1" applyAlignment="1">
      <alignment horizontal="center" vertical="center" wrapText="1"/>
    </xf>
    <xf numFmtId="164" fontId="4" fillId="0" borderId="0" xfId="0" applyNumberFormat="1"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0" xfId="2" applyFont="1" applyFill="1" applyBorder="1" applyAlignment="1" applyProtection="1">
      <alignment horizontal="center" vertical="center" wrapText="1"/>
    </xf>
    <xf numFmtId="0" fontId="0" fillId="0" borderId="0" xfId="0" applyAlignment="1">
      <alignment horizontal="center"/>
    </xf>
    <xf numFmtId="0" fontId="3" fillId="0" borderId="0" xfId="2" applyFill="1" applyBorder="1" applyAlignment="1" applyProtection="1">
      <alignment horizontal="center" vertical="center" wrapText="1"/>
    </xf>
    <xf numFmtId="0" fontId="6" fillId="0" borderId="0" xfId="0" applyFont="1" applyAlignment="1">
      <alignment horizontal="left" vertical="center" wrapText="1"/>
    </xf>
    <xf numFmtId="0" fontId="7" fillId="0" borderId="0" xfId="2" applyFont="1" applyFill="1" applyBorder="1" applyAlignment="1" applyProtection="1">
      <alignment horizontal="center" vertical="center" wrapText="1"/>
    </xf>
    <xf numFmtId="0" fontId="5" fillId="0" borderId="0" xfId="2" applyFont="1" applyFill="1" applyBorder="1" applyAlignment="1" applyProtection="1">
      <alignment horizontal="left" vertical="center" wrapText="1"/>
    </xf>
    <xf numFmtId="0" fontId="42" fillId="0" borderId="3" xfId="2" applyFont="1" applyFill="1" applyBorder="1" applyAlignment="1" applyProtection="1">
      <alignment horizontal="center" vertical="center" wrapText="1"/>
    </xf>
    <xf numFmtId="0" fontId="5" fillId="0" borderId="101" xfId="2" applyFont="1" applyFill="1" applyBorder="1" applyAlignment="1" applyProtection="1">
      <alignment horizontal="center" vertical="center" wrapText="1"/>
    </xf>
    <xf numFmtId="0" fontId="5" fillId="0" borderId="10" xfId="2" applyFont="1" applyFill="1" applyBorder="1" applyAlignment="1" applyProtection="1">
      <alignment horizontal="center" vertical="center" wrapText="1"/>
    </xf>
    <xf numFmtId="0" fontId="5" fillId="0" borderId="7" xfId="2" applyFont="1" applyFill="1" applyBorder="1" applyAlignment="1" applyProtection="1">
      <alignment horizontal="center" vertical="center" wrapText="1"/>
    </xf>
    <xf numFmtId="0" fontId="1" fillId="0" borderId="101" xfId="0" applyFont="1" applyBorder="1" applyAlignment="1">
      <alignment horizontal="center" vertical="center" wrapText="1"/>
    </xf>
    <xf numFmtId="0" fontId="4" fillId="0" borderId="103" xfId="0" applyFont="1" applyBorder="1" applyAlignment="1">
      <alignment horizontal="center" vertical="center" wrapText="1"/>
    </xf>
    <xf numFmtId="0" fontId="5" fillId="0" borderId="13" xfId="0" applyFont="1" applyBorder="1" applyAlignment="1">
      <alignment horizontal="center" vertical="center"/>
    </xf>
    <xf numFmtId="0" fontId="5" fillId="0" borderId="12" xfId="0" applyFont="1" applyBorder="1" applyAlignment="1">
      <alignment horizontal="center" vertical="center"/>
    </xf>
    <xf numFmtId="0" fontId="5" fillId="0" borderId="11" xfId="0" applyFont="1" applyBorder="1" applyAlignment="1">
      <alignment horizontal="center" vertical="center"/>
    </xf>
    <xf numFmtId="164" fontId="4" fillId="0" borderId="105"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6" borderId="29" xfId="0" applyFont="1" applyFill="1" applyBorder="1" applyAlignment="1">
      <alignment horizontal="center" vertical="center" wrapText="1"/>
    </xf>
    <xf numFmtId="0" fontId="4" fillId="6" borderId="30"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13" xfId="2" applyFont="1" applyFill="1" applyBorder="1" applyAlignment="1" applyProtection="1">
      <alignment horizontal="center" vertical="center" wrapText="1"/>
    </xf>
    <xf numFmtId="0" fontId="5" fillId="0" borderId="9" xfId="2" applyFont="1" applyFill="1" applyBorder="1" applyAlignment="1" applyProtection="1">
      <alignment horizontal="center" vertical="center" wrapText="1"/>
    </xf>
    <xf numFmtId="0" fontId="5" fillId="0" borderId="15" xfId="2" applyFont="1" applyFill="1" applyBorder="1" applyAlignment="1" applyProtection="1">
      <alignment horizontal="center" vertical="center" wrapText="1"/>
    </xf>
    <xf numFmtId="0" fontId="5" fillId="0" borderId="12" xfId="2" applyFont="1" applyFill="1" applyBorder="1" applyAlignment="1" applyProtection="1">
      <alignment horizontal="center" vertical="center" wrapText="1"/>
    </xf>
    <xf numFmtId="0" fontId="5" fillId="0" borderId="16" xfId="2" applyFont="1" applyFill="1" applyBorder="1" applyAlignment="1" applyProtection="1">
      <alignment horizontal="center" vertical="center" wrapText="1"/>
    </xf>
    <xf numFmtId="0" fontId="5" fillId="0" borderId="11" xfId="2" applyFont="1" applyFill="1" applyBorder="1" applyAlignment="1" applyProtection="1">
      <alignment horizontal="center" vertical="center" wrapText="1"/>
    </xf>
    <xf numFmtId="0" fontId="5" fillId="0" borderId="8" xfId="2" applyFont="1" applyFill="1" applyBorder="1" applyAlignment="1" applyProtection="1">
      <alignment horizontal="center" vertical="center" wrapText="1"/>
    </xf>
    <xf numFmtId="0" fontId="5" fillId="0" borderId="14" xfId="2" applyFont="1" applyFill="1" applyBorder="1" applyAlignment="1" applyProtection="1">
      <alignment horizontal="center" vertical="center" wrapText="1"/>
    </xf>
    <xf numFmtId="0" fontId="4" fillId="6" borderId="10" xfId="0" applyFont="1" applyFill="1" applyBorder="1" applyAlignment="1">
      <alignment horizontal="center" vertical="center" wrapText="1"/>
    </xf>
    <xf numFmtId="0" fontId="4" fillId="6" borderId="31" xfId="0" applyFont="1" applyFill="1" applyBorder="1" applyAlignment="1">
      <alignment horizontal="center" vertical="center" wrapText="1"/>
    </xf>
  </cellXfs>
  <cellStyles count="15">
    <cellStyle name="Hiperlink" xfId="2" builtinId="8"/>
    <cellStyle name="Moeda" xfId="3" builtinId="4"/>
    <cellStyle name="Moeda 2" xfId="7" xr:uid="{E8B877FC-CE97-49E4-8575-EEA75A24922D}"/>
    <cellStyle name="Moeda 3" xfId="14" xr:uid="{B62CD523-A7FF-4DBA-9894-714DC825B285}"/>
    <cellStyle name="Normal" xfId="0" builtinId="0"/>
    <cellStyle name="Normal 2" xfId="8" xr:uid="{E62826E1-B228-4DE4-890A-D6E0A2CD44F8}"/>
    <cellStyle name="Normal 2 2" xfId="5" xr:uid="{00000000-0005-0000-0000-000003000000}"/>
    <cellStyle name="Normal 3" xfId="9" xr:uid="{FA2AE457-E4FD-468F-8AD6-21D78DBBF390}"/>
    <cellStyle name="Normal 4" xfId="6" xr:uid="{74F2DAF9-B256-4C1A-A89F-3E18BF5996DE}"/>
    <cellStyle name="Porcentagem" xfId="4" builtinId="5"/>
    <cellStyle name="Porcentagem 2" xfId="11" xr:uid="{29622F73-9BD6-4B28-A5A7-265F73B07947}"/>
    <cellStyle name="Vírgula" xfId="1" builtinId="3"/>
    <cellStyle name="Vírgula 2" xfId="10" xr:uid="{DFCE404E-F4F6-4B6C-BC8D-79AFD037FE61}"/>
    <cellStyle name="Vírgula 2 2" xfId="12" xr:uid="{1DADAD20-1BC9-4F45-9746-397D8846AA70}"/>
    <cellStyle name="Vírgula 3" xfId="13" xr:uid="{A8776575-F1F5-4847-8BA9-F5B2F8469E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3</xdr:col>
      <xdr:colOff>3976745</xdr:colOff>
      <xdr:row>0</xdr:row>
      <xdr:rowOff>148177</xdr:rowOff>
    </xdr:from>
    <xdr:to>
      <xdr:col>5</xdr:col>
      <xdr:colOff>743880</xdr:colOff>
      <xdr:row>0</xdr:row>
      <xdr:rowOff>1091152</xdr:rowOff>
    </xdr:to>
    <xdr:pic>
      <xdr:nvPicPr>
        <xdr:cNvPr id="2" name="Imagem 3">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1874" t="33170" r="16093" b="42270"/>
        <a:stretch>
          <a:fillRect/>
        </a:stretch>
      </xdr:blipFill>
      <xdr:spPr bwMode="auto">
        <a:xfrm>
          <a:off x="7960534" y="148177"/>
          <a:ext cx="3705347"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2752983</xdr:colOff>
      <xdr:row>0</xdr:row>
      <xdr:rowOff>154345</xdr:rowOff>
    </xdr:from>
    <xdr:to>
      <xdr:col>3</xdr:col>
      <xdr:colOff>3882376</xdr:colOff>
      <xdr:row>0</xdr:row>
      <xdr:rowOff>1144945</xdr:rowOff>
    </xdr:to>
    <xdr:pic>
      <xdr:nvPicPr>
        <xdr:cNvPr id="3" name="Imagem 4" descr="BRASÃO ARAÇUAÍ">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36772" y="154345"/>
          <a:ext cx="1129393"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84793</xdr:colOff>
      <xdr:row>0</xdr:row>
      <xdr:rowOff>59034</xdr:rowOff>
    </xdr:from>
    <xdr:to>
      <xdr:col>6</xdr:col>
      <xdr:colOff>476898</xdr:colOff>
      <xdr:row>0</xdr:row>
      <xdr:rowOff>1002009</xdr:rowOff>
    </xdr:to>
    <xdr:pic>
      <xdr:nvPicPr>
        <xdr:cNvPr id="2" name="Imagem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1874" t="33170" r="16093" b="42270"/>
        <a:stretch>
          <a:fillRect/>
        </a:stretch>
      </xdr:blipFill>
      <xdr:spPr bwMode="auto">
        <a:xfrm>
          <a:off x="3737788" y="59034"/>
          <a:ext cx="3542681"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2136740</xdr:colOff>
      <xdr:row>0</xdr:row>
      <xdr:rowOff>97590</xdr:rowOff>
    </xdr:from>
    <xdr:to>
      <xdr:col>3</xdr:col>
      <xdr:colOff>11348</xdr:colOff>
      <xdr:row>0</xdr:row>
      <xdr:rowOff>1088190</xdr:rowOff>
    </xdr:to>
    <xdr:pic>
      <xdr:nvPicPr>
        <xdr:cNvPr id="3" name="Imagem 4" descr="BRASÃO ARAÇUAÍ">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3086" y="97590"/>
          <a:ext cx="1161257"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389906</xdr:colOff>
      <xdr:row>0</xdr:row>
      <xdr:rowOff>200025</xdr:rowOff>
    </xdr:from>
    <xdr:to>
      <xdr:col>3</xdr:col>
      <xdr:colOff>237506</xdr:colOff>
      <xdr:row>0</xdr:row>
      <xdr:rowOff>1143000</xdr:rowOff>
    </xdr:to>
    <xdr:pic>
      <xdr:nvPicPr>
        <xdr:cNvPr id="2" name="Imagem 3">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1874" t="33170" r="16093" b="42270"/>
        <a:stretch>
          <a:fillRect/>
        </a:stretch>
      </xdr:blipFill>
      <xdr:spPr bwMode="auto">
        <a:xfrm>
          <a:off x="4095131" y="200025"/>
          <a:ext cx="35528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990600</xdr:colOff>
      <xdr:row>0</xdr:row>
      <xdr:rowOff>128155</xdr:rowOff>
    </xdr:from>
    <xdr:to>
      <xdr:col>2</xdr:col>
      <xdr:colOff>348343</xdr:colOff>
      <xdr:row>0</xdr:row>
      <xdr:rowOff>1118755</xdr:rowOff>
    </xdr:to>
    <xdr:pic>
      <xdr:nvPicPr>
        <xdr:cNvPr id="3" name="Imagem 4" descr="BRASÃO ARAÇUAÍ">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4175" y="128155"/>
          <a:ext cx="1129393"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0</xdr:colOff>
      <xdr:row>18</xdr:row>
      <xdr:rowOff>0</xdr:rowOff>
    </xdr:from>
    <xdr:to>
      <xdr:col>16</xdr:col>
      <xdr:colOff>304800</xdr:colOff>
      <xdr:row>18</xdr:row>
      <xdr:rowOff>304800</xdr:rowOff>
    </xdr:to>
    <xdr:sp macro="" textlink="">
      <xdr:nvSpPr>
        <xdr:cNvPr id="54273" name="AutoShape 1">
          <a:extLst>
            <a:ext uri="{FF2B5EF4-FFF2-40B4-BE49-F238E27FC236}">
              <a16:creationId xmlns:a16="http://schemas.microsoft.com/office/drawing/2014/main" id="{39E20312-8BA4-4C81-97F8-D8F2BF882AB8}"/>
            </a:ext>
          </a:extLst>
        </xdr:cNvPr>
        <xdr:cNvSpPr>
          <a:spLocks noChangeAspect="1" noChangeArrowheads="1"/>
        </xdr:cNvSpPr>
      </xdr:nvSpPr>
      <xdr:spPr bwMode="auto">
        <a:xfrm>
          <a:off x="10203180" y="4701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26</xdr:row>
      <xdr:rowOff>0</xdr:rowOff>
    </xdr:from>
    <xdr:to>
      <xdr:col>16</xdr:col>
      <xdr:colOff>304800</xdr:colOff>
      <xdr:row>27</xdr:row>
      <xdr:rowOff>121920</xdr:rowOff>
    </xdr:to>
    <xdr:sp macro="" textlink="">
      <xdr:nvSpPr>
        <xdr:cNvPr id="54274" name="AutoShape 2">
          <a:extLst>
            <a:ext uri="{FF2B5EF4-FFF2-40B4-BE49-F238E27FC236}">
              <a16:creationId xmlns:a16="http://schemas.microsoft.com/office/drawing/2014/main" id="{912401C6-CE30-451C-9FD8-60800FA261DB}"/>
            </a:ext>
          </a:extLst>
        </xdr:cNvPr>
        <xdr:cNvSpPr>
          <a:spLocks noChangeAspect="1" noChangeArrowheads="1"/>
        </xdr:cNvSpPr>
      </xdr:nvSpPr>
      <xdr:spPr bwMode="auto">
        <a:xfrm>
          <a:off x="10203180" y="63398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17</xdr:row>
      <xdr:rowOff>0</xdr:rowOff>
    </xdr:from>
    <xdr:to>
      <xdr:col>15</xdr:col>
      <xdr:colOff>304800</xdr:colOff>
      <xdr:row>18</xdr:row>
      <xdr:rowOff>121920</xdr:rowOff>
    </xdr:to>
    <xdr:sp macro="" textlink="">
      <xdr:nvSpPr>
        <xdr:cNvPr id="54275" name="AutoShape 3">
          <a:extLst>
            <a:ext uri="{FF2B5EF4-FFF2-40B4-BE49-F238E27FC236}">
              <a16:creationId xmlns:a16="http://schemas.microsoft.com/office/drawing/2014/main" id="{09C06916-F37F-4EB1-A053-D9BAAECBF436}"/>
            </a:ext>
          </a:extLst>
        </xdr:cNvPr>
        <xdr:cNvSpPr>
          <a:spLocks noChangeAspect="1" noChangeArrowheads="1"/>
        </xdr:cNvSpPr>
      </xdr:nvSpPr>
      <xdr:spPr bwMode="auto">
        <a:xfrm>
          <a:off x="9593580" y="4518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31</xdr:col>
      <xdr:colOff>452121</xdr:colOff>
      <xdr:row>3</xdr:row>
      <xdr:rowOff>332741</xdr:rowOff>
    </xdr:from>
    <xdr:to>
      <xdr:col>35</xdr:col>
      <xdr:colOff>350521</xdr:colOff>
      <xdr:row>21</xdr:row>
      <xdr:rowOff>98572</xdr:rowOff>
    </xdr:to>
    <xdr:pic>
      <xdr:nvPicPr>
        <xdr:cNvPr id="21" name="Imagem 20">
          <a:extLst>
            <a:ext uri="{FF2B5EF4-FFF2-40B4-BE49-F238E27FC236}">
              <a16:creationId xmlns:a16="http://schemas.microsoft.com/office/drawing/2014/main" id="{18CBE64B-7863-1EBD-0D3D-6CE22A9D00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81001" y="881381"/>
          <a:ext cx="2336800" cy="32100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rquitetura/Downloads/Atualizacao_Composicao_Custo_Unit&#225;rio%20-%20T2D-R02%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aude/Desktop/Atualizacao_Composicao_Custo_Unit&#225;rio%20-T2D-R02%20(Munic&#237;pi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ndradeS&#225;/Desktop/UBS%20-%20T2T/Atualizacao_Composicao_Custo_Unit&#225;rio%20-%20T2D-R02%20(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saude\Downloads\Atualizacao_Composicao_Custo_Unit&#225;rio%20-T2D-R02%20(Munic&#237;pio)%20(1).xlsx" TargetMode="External"/><Relationship Id="rId1" Type="http://schemas.openxmlformats.org/officeDocument/2006/relationships/externalLinkPath" Target="/Users/saude/Downloads/Atualizacao_Composicao_Custo_Unit&#225;rio%20-T2D-R02%20(Munic&#237;pio)%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ERVAÇÕES GERAIS"/>
      <sheetName val="T1A"/>
      <sheetName val="T2D"/>
      <sheetName val="Planilha1"/>
      <sheetName val="SETOP CENTRAL_ABRIL_2021"/>
      <sheetName val="COMP_00"/>
      <sheetName val="COMP_00 (2)"/>
      <sheetName val="CL9250"/>
      <sheetName val="CL9241"/>
      <sheetName val="CL9501"/>
      <sheetName val="CL9217"/>
      <sheetName val="CL9203"/>
      <sheetName val="CL9202"/>
      <sheetName val="CL9201"/>
      <sheetName val="CL9200"/>
      <sheetName val="CI9100"/>
      <sheetName val="CJ9115"/>
      <sheetName val="CJ9211"/>
      <sheetName val="CJ9210"/>
      <sheetName val="CJ9208"/>
      <sheetName val="CJ9206"/>
      <sheetName val="CJ9074"/>
      <sheetName val="CL200a"/>
      <sheetName val="CL9502"/>
      <sheetName val="CJ9094"/>
      <sheetName val="CJ9093"/>
      <sheetName val="CJ9092"/>
      <sheetName val="CJ9091"/>
      <sheetName val="CJ9057"/>
      <sheetName val="CJ9021"/>
      <sheetName val="CJ9020"/>
      <sheetName val="CJ9019"/>
      <sheetName val="CJ0057"/>
      <sheetName val="CJ9088"/>
      <sheetName val="CJ9204"/>
      <sheetName val="CJ9064"/>
      <sheetName val="CK9007"/>
      <sheetName val="CH9205"/>
      <sheetName val="CL9235 a"/>
      <sheetName val="CL9234"/>
      <sheetName val="CL9232"/>
      <sheetName val="CL9231"/>
      <sheetName val="CL0421"/>
      <sheetName val="CJ9078"/>
      <sheetName val="CJ9079"/>
      <sheetName val="CJ9203"/>
      <sheetName val="CK9015"/>
      <sheetName val="CK9014"/>
      <sheetName val="CK9013"/>
      <sheetName val="CK9012"/>
      <sheetName val="CK9011"/>
      <sheetName val="CJ9212"/>
      <sheetName val="CL9259"/>
      <sheetName val="CL9260"/>
      <sheetName val="CL9261"/>
      <sheetName val="CL9262"/>
      <sheetName val="CL9263"/>
      <sheetName val="CF9172"/>
      <sheetName val="CF9100"/>
      <sheetName val="CF9163"/>
      <sheetName val="CF0031"/>
      <sheetName val="CF9139"/>
      <sheetName val="CF9140"/>
      <sheetName val="CF9122"/>
      <sheetName val="CF9123"/>
      <sheetName val="CF9137"/>
      <sheetName val="CF9179 "/>
      <sheetName val="CF9148"/>
      <sheetName val="CF9149"/>
      <sheetName val="CS9058"/>
      <sheetName val="CS9059"/>
      <sheetName val="CS9075"/>
      <sheetName val="CS9076"/>
      <sheetName val="CS9028"/>
      <sheetName val="CS9060"/>
      <sheetName val="CS9061"/>
      <sheetName val="CS9062"/>
      <sheetName val="ED-50516"/>
      <sheetName val="ED-50481"/>
      <sheetName val="ED-50474"/>
      <sheetName val="ED-50500"/>
      <sheetName val="ED-50493"/>
      <sheetName val="CR0028"/>
      <sheetName val="ED-50521"/>
      <sheetName val="ED-9013"/>
      <sheetName val="CL9256"/>
      <sheetName val="CL9100"/>
      <sheetName val="CL9101"/>
      <sheetName val="CL9102"/>
      <sheetName val="CL9257"/>
      <sheetName val="CU9204"/>
      <sheetName val="CUP9205"/>
      <sheetName val="CU9206"/>
      <sheetName val="CU9207"/>
      <sheetName val="CU9208"/>
      <sheetName val="CB9026"/>
      <sheetName val="CB0006"/>
      <sheetName val="CB0003"/>
      <sheetName val="CU0048"/>
      <sheetName val="CU9213"/>
      <sheetName val="CX9000"/>
      <sheetName val="CU9212"/>
      <sheetName val="CU9211"/>
      <sheetName val="CU9210"/>
      <sheetName val="CU9209"/>
    </sheetNames>
    <sheetDataSet>
      <sheetData sheetId="0" refreshError="1"/>
      <sheetData sheetId="1" refreshError="1"/>
      <sheetData sheetId="2" refreshError="1"/>
      <sheetData sheetId="3" refreshError="1"/>
      <sheetData sheetId="4" refreshError="1">
        <row r="6">
          <cell r="A6" t="str">
            <v>01.</v>
          </cell>
          <cell r="B6">
            <v>8662</v>
          </cell>
          <cell r="C6" t="str">
            <v>MOBILIZAÇÃO E DESMOBILIZAÇÃO DE OBRA</v>
          </cell>
          <cell r="D6" t="str">
            <v/>
          </cell>
          <cell r="F6" t="str">
            <v>01.</v>
          </cell>
        </row>
        <row r="7">
          <cell r="A7" t="str">
            <v>01.01</v>
          </cell>
          <cell r="B7">
            <v>8700</v>
          </cell>
          <cell r="C7" t="str">
            <v>OBRAS EM CENTRO URBANO OU REGIÃO LIMÍTROFE - para obras executadas em centros urbanos ou próximos de centros urbanos</v>
          </cell>
          <cell r="D7" t="str">
            <v/>
          </cell>
          <cell r="F7" t="str">
            <v>01.01</v>
          </cell>
        </row>
        <row r="8">
          <cell r="A8" t="str">
            <v>ED-50392</v>
          </cell>
          <cell r="B8" t="str">
            <v>MOB-DES-020</v>
          </cell>
          <cell r="C8" t="str">
            <v>OBRAS ATÉ O VALOR DE 1.000.000,00</v>
          </cell>
          <cell r="D8" t="str">
            <v>%</v>
          </cell>
          <cell r="E8">
            <v>0.5</v>
          </cell>
          <cell r="F8" t="str">
            <v>ED-50392</v>
          </cell>
        </row>
        <row r="9">
          <cell r="A9" t="str">
            <v>ED-50393</v>
          </cell>
          <cell r="B9" t="str">
            <v>MOB-DES-025</v>
          </cell>
          <cell r="C9" t="str">
            <v>OBRAS COM VALOR ENTRE 1.000.000,01 E 3.000.000,00</v>
          </cell>
          <cell r="D9" t="str">
            <v>%</v>
          </cell>
          <cell r="E9">
            <v>0.3</v>
          </cell>
          <cell r="F9" t="str">
            <v>ED-50393</v>
          </cell>
        </row>
        <row r="10">
          <cell r="A10" t="str">
            <v>ED-50394</v>
          </cell>
          <cell r="B10" t="str">
            <v>MOB-DES-030</v>
          </cell>
          <cell r="C10" t="str">
            <v>OBRAS COM VALORES ACIMA DE 3.000.000,01</v>
          </cell>
          <cell r="D10" t="str">
            <v>%</v>
          </cell>
          <cell r="E10">
            <v>0.2</v>
          </cell>
          <cell r="F10" t="str">
            <v>ED-50394</v>
          </cell>
        </row>
        <row r="11">
          <cell r="A11" t="str">
            <v>01.02</v>
          </cell>
          <cell r="B11">
            <v>8701</v>
          </cell>
          <cell r="C11" t="str">
            <v xml:space="preserve">OBRA DISTANTE DE CENTRO URBANO - para obras que exigem a utilização de grande quantidade de equipamentos e são executadas em locais distantes de centros urbanos </v>
          </cell>
          <cell r="D11" t="str">
            <v/>
          </cell>
          <cell r="F11" t="str">
            <v>01.02</v>
          </cell>
        </row>
        <row r="12">
          <cell r="A12" t="str">
            <v>ED-50389</v>
          </cell>
          <cell r="B12" t="str">
            <v>MOB-DES-005</v>
          </cell>
          <cell r="C12" t="str">
            <v>OBRAS ATÉ O VALOR DE 1.000.000,00</v>
          </cell>
          <cell r="D12" t="str">
            <v>%</v>
          </cell>
          <cell r="E12">
            <v>2</v>
          </cell>
          <cell r="F12" t="str">
            <v>ED-50389</v>
          </cell>
        </row>
        <row r="13">
          <cell r="A13" t="str">
            <v>ED-50390</v>
          </cell>
          <cell r="B13" t="str">
            <v>MOB-DES-010</v>
          </cell>
          <cell r="C13" t="str">
            <v>OBRAS COM VALOR ENTRE 1.000.000,01 E 3.000.000,00</v>
          </cell>
          <cell r="D13" t="str">
            <v>%</v>
          </cell>
          <cell r="E13">
            <v>1.5</v>
          </cell>
          <cell r="F13" t="str">
            <v>ED-50390</v>
          </cell>
        </row>
        <row r="14">
          <cell r="A14" t="str">
            <v>ED-50391</v>
          </cell>
          <cell r="B14" t="str">
            <v>MOB-DES-015</v>
          </cell>
          <cell r="C14" t="str">
            <v>OBRAS COM VALORES ACIMA DE 3.000.000,01</v>
          </cell>
          <cell r="D14" t="str">
            <v>%</v>
          </cell>
          <cell r="E14">
            <v>1</v>
          </cell>
          <cell r="F14" t="str">
            <v>ED-50391</v>
          </cell>
        </row>
        <row r="15">
          <cell r="A15" t="str">
            <v>02.</v>
          </cell>
          <cell r="B15">
            <v>8663</v>
          </cell>
          <cell r="C15" t="str">
            <v>SERVIÇOS PRELIMINARES</v>
          </cell>
          <cell r="D15" t="str">
            <v/>
          </cell>
          <cell r="F15" t="str">
            <v>02.</v>
          </cell>
        </row>
        <row r="16">
          <cell r="A16" t="str">
            <v>02.01</v>
          </cell>
          <cell r="B16">
            <v>8702</v>
          </cell>
          <cell r="C16" t="str">
            <v>LIMPEZA DO TERRENO</v>
          </cell>
          <cell r="D16" t="str">
            <v/>
          </cell>
          <cell r="F16" t="str">
            <v>02.01</v>
          </cell>
        </row>
        <row r="17">
          <cell r="A17" t="str">
            <v>ED-50701</v>
          </cell>
          <cell r="B17" t="str">
            <v>PRE-CAP-005</v>
          </cell>
          <cell r="C17" t="str">
            <v>CAPINA MANUAL DO TERRENO, EXCLUSIVE RASTELAMENTO E QUEIMA</v>
          </cell>
          <cell r="D17" t="str">
            <v>M2</v>
          </cell>
          <cell r="E17">
            <v>1.04</v>
          </cell>
          <cell r="F17" t="str">
            <v>ED-50701</v>
          </cell>
        </row>
        <row r="18">
          <cell r="A18" t="str">
            <v>ED-50703</v>
          </cell>
          <cell r="B18" t="str">
            <v>PRE-LIM-005</v>
          </cell>
          <cell r="C18" t="str">
            <v>LIMPEZA DO TERRENO, INCLUSIVE CAPINA, RASTELAMENTO COM AFASTAMENTO ATÉ 20M E QUEIMA CONTROLADA</v>
          </cell>
          <cell r="D18" t="str">
            <v>M2</v>
          </cell>
          <cell r="E18">
            <v>2.4</v>
          </cell>
          <cell r="F18" t="str">
            <v>ED-50703</v>
          </cell>
        </row>
        <row r="19">
          <cell r="A19" t="str">
            <v>ED-8143</v>
          </cell>
          <cell r="B19" t="str">
            <v>-</v>
          </cell>
          <cell r="C19" t="str">
            <v>RASTELAMENTO DE ÁREA COM AFASTAMENTO DE ATÉ 20 M</v>
          </cell>
          <cell r="D19" t="str">
            <v>M2</v>
          </cell>
          <cell r="E19">
            <v>1.25</v>
          </cell>
          <cell r="F19" t="str">
            <v>ED-8143</v>
          </cell>
        </row>
        <row r="20">
          <cell r="A20" t="str">
            <v>02.02</v>
          </cell>
          <cell r="B20">
            <v>8703</v>
          </cell>
          <cell r="C20" t="str">
            <v>DESMATAMENTO E DESTOCAMENTO</v>
          </cell>
          <cell r="D20" t="str">
            <v/>
          </cell>
          <cell r="F20" t="str">
            <v>02.02</v>
          </cell>
        </row>
        <row r="21">
          <cell r="A21" t="str">
            <v>ED-50702</v>
          </cell>
          <cell r="B21" t="str">
            <v>PRE-DES-005</v>
          </cell>
          <cell r="C21" t="str">
            <v>DESMATAMENTO, DESTOCAMENTO E LIMPEZA INCLUSIVE TRANSPORTE ATÉ 50 M</v>
          </cell>
          <cell r="D21" t="str">
            <v>M2</v>
          </cell>
          <cell r="E21">
            <v>0.33</v>
          </cell>
          <cell r="F21" t="str">
            <v>ED-50702</v>
          </cell>
        </row>
        <row r="22">
          <cell r="A22" t="str">
            <v>02.03</v>
          </cell>
          <cell r="B22">
            <v>8704</v>
          </cell>
          <cell r="C22" t="str">
            <v>SUPRESSÃO DE ÁRVORE</v>
          </cell>
          <cell r="D22" t="str">
            <v/>
          </cell>
          <cell r="F22" t="str">
            <v>02.03</v>
          </cell>
        </row>
        <row r="23">
          <cell r="A23" t="str">
            <v>ED-50700</v>
          </cell>
          <cell r="B23" t="str">
            <v>PRE-ARV-020</v>
          </cell>
          <cell r="C23" t="str">
            <v>CORTE DE ÁRVORE NATIVA COM MOTO-SERRA Ø &gt;= 0,30M - ACIMA DE 1.000 UNIDADES</v>
          </cell>
          <cell r="D23" t="str">
            <v>U</v>
          </cell>
          <cell r="E23">
            <v>27.26</v>
          </cell>
          <cell r="F23" t="str">
            <v>ED-50700</v>
          </cell>
        </row>
        <row r="24">
          <cell r="A24" t="str">
            <v>ED-50699</v>
          </cell>
          <cell r="B24" t="str">
            <v>PRE-ARV-015</v>
          </cell>
          <cell r="C24" t="str">
            <v>CORTE DE ÁRVORE NATIVA COM MOTO-SERRA Ø &gt;= 0,30M - ATÉ 1.000 UNIDADES</v>
          </cell>
          <cell r="D24" t="str">
            <v>U</v>
          </cell>
          <cell r="E24">
            <v>31.87</v>
          </cell>
          <cell r="F24" t="str">
            <v>ED-50699</v>
          </cell>
        </row>
        <row r="25">
          <cell r="A25" t="str">
            <v>ED-50698</v>
          </cell>
          <cell r="B25" t="str">
            <v>PRE-ARV-010</v>
          </cell>
          <cell r="C25" t="str">
            <v>CORTE DE ÁRVORE NATIVA COM MOTO-SERRA 0,15M =&lt; Ø &lt; 0,30M - ACIMA DE 1.000 UNIDADES</v>
          </cell>
          <cell r="D25" t="str">
            <v>U</v>
          </cell>
          <cell r="E25">
            <v>19.920000000000002</v>
          </cell>
          <cell r="F25" t="str">
            <v>ED-50698</v>
          </cell>
        </row>
        <row r="26">
          <cell r="A26" t="str">
            <v>ED-50697</v>
          </cell>
          <cell r="B26" t="str">
            <v>PRE-ARV-005</v>
          </cell>
          <cell r="C26" t="str">
            <v>CORTE DE ÁRVORE NATIVA COM MOTO-SERRA 0,15M =&lt; Ø &lt; 0,30M - ATÉ 1.000 UNIDADES</v>
          </cell>
          <cell r="D26" t="str">
            <v>U</v>
          </cell>
          <cell r="E26">
            <v>24.52</v>
          </cell>
          <cell r="F26" t="str">
            <v>ED-50697</v>
          </cell>
        </row>
        <row r="27">
          <cell r="A27" t="str">
            <v>02.04</v>
          </cell>
          <cell r="B27">
            <v>8705</v>
          </cell>
          <cell r="C27" t="str">
            <v>SONDAGEM</v>
          </cell>
          <cell r="D27" t="str">
            <v/>
          </cell>
          <cell r="F27" t="str">
            <v>02.04</v>
          </cell>
        </row>
        <row r="28">
          <cell r="A28" t="str">
            <v>ED-51006</v>
          </cell>
          <cell r="B28" t="str">
            <v>SON-SPT-005</v>
          </cell>
          <cell r="C28" t="str">
            <v>MOBILIZAÇÃO E DESMOBILIZAÇÃO POR EQUIPAMENTO DE SONDAGEM A PERCUSSÃO D = 2 1/2"</v>
          </cell>
          <cell r="D28" t="str">
            <v>VB</v>
          </cell>
          <cell r="E28">
            <v>700</v>
          </cell>
          <cell r="F28" t="str">
            <v>ED-51006</v>
          </cell>
        </row>
        <row r="29">
          <cell r="A29" t="str">
            <v>ED-51008</v>
          </cell>
          <cell r="B29" t="str">
            <v>SON-SPT-015</v>
          </cell>
          <cell r="C29" t="str">
            <v>MOBILIZAÇÃO E DESMOBILIZAÇÃO POR EQUIPAMENTO DE SONDAGEM A PERCUSSÃO D = 4"</v>
          </cell>
          <cell r="D29" t="str">
            <v>VB</v>
          </cell>
          <cell r="E29">
            <v>1050</v>
          </cell>
          <cell r="F29" t="str">
            <v>ED-51008</v>
          </cell>
        </row>
        <row r="30">
          <cell r="A30" t="str">
            <v>ED-51007</v>
          </cell>
          <cell r="B30" t="str">
            <v>SON-SPT-010</v>
          </cell>
          <cell r="C30" t="str">
            <v>SONDAGEM A PERCUSSÃO D = 2 1/2" COM MEDIDA DE SPT (FATURAMENTO MÍNIMO = 30 M)</v>
          </cell>
          <cell r="D30" t="str">
            <v>M</v>
          </cell>
          <cell r="E30">
            <v>75.62</v>
          </cell>
          <cell r="F30" t="str">
            <v>ED-51007</v>
          </cell>
        </row>
        <row r="31">
          <cell r="A31" t="str">
            <v>ED-51009</v>
          </cell>
          <cell r="B31" t="str">
            <v>SON-SPT-020</v>
          </cell>
          <cell r="C31" t="str">
            <v>SONDAGEM A PERCUSSÃO D = 4" COM MEDIDA DE SPT (FATURAMENTO MÍNIMO = 30 M)</v>
          </cell>
          <cell r="D31" t="str">
            <v>M</v>
          </cell>
          <cell r="E31">
            <v>126.5</v>
          </cell>
          <cell r="F31" t="str">
            <v>ED-51009</v>
          </cell>
        </row>
        <row r="32">
          <cell r="A32" t="str">
            <v>02.05</v>
          </cell>
          <cell r="B32">
            <v>8706</v>
          </cell>
          <cell r="C32" t="str">
            <v>DEMOLIÇÃO DE TELHADO</v>
          </cell>
          <cell r="D32" t="str">
            <v/>
          </cell>
          <cell r="F32" t="str">
            <v>02.05</v>
          </cell>
        </row>
        <row r="33">
          <cell r="A33" t="str">
            <v>ED-48456</v>
          </cell>
          <cell r="B33" t="str">
            <v>DEM-ENG-015</v>
          </cell>
          <cell r="C33" t="str">
            <v>DEMOLIÇÃO DE ENGRADAMENTO DE TELHA CERÂMICA COLONIAL OU FRANCESA INCLUSIVE EMPILHAMENTO</v>
          </cell>
          <cell r="D33" t="str">
            <v>M2</v>
          </cell>
          <cell r="E33">
            <v>18.25</v>
          </cell>
          <cell r="F33" t="str">
            <v>ED-48456</v>
          </cell>
        </row>
        <row r="34">
          <cell r="A34" t="str">
            <v>ED-48457</v>
          </cell>
          <cell r="B34" t="str">
            <v>DEM-ENG-020</v>
          </cell>
          <cell r="C34" t="str">
            <v>DEMOLIÇÃO DE ENGRADAMENTO DE TELHA CERÂMICA PARA REAPROVEITAMENTO</v>
          </cell>
          <cell r="D34" t="str">
            <v>M2</v>
          </cell>
          <cell r="E34">
            <v>22.03</v>
          </cell>
          <cell r="F34" t="str">
            <v>ED-48457</v>
          </cell>
        </row>
        <row r="35">
          <cell r="A35" t="str">
            <v>ED-48454</v>
          </cell>
          <cell r="B35" t="str">
            <v>DEM-ENG-005</v>
          </cell>
          <cell r="C35" t="str">
            <v>DEMOLIÇÃO DE ENGRADAMENTO DE TELHA METÁLICA, PVC OU FIBROCIMENTO, INCLUSIVE EMPILHAMENTO</v>
          </cell>
          <cell r="D35" t="str">
            <v>M2</v>
          </cell>
          <cell r="E35">
            <v>15.89</v>
          </cell>
          <cell r="F35" t="str">
            <v>ED-48454</v>
          </cell>
        </row>
        <row r="36">
          <cell r="A36" t="str">
            <v>ED-48455</v>
          </cell>
          <cell r="B36" t="str">
            <v>DEM-ENG-010</v>
          </cell>
          <cell r="C36" t="str">
            <v>DEMOLIÇÃO DE ENGRADAMENTO DE TELHA TIPO CALHA DE FIBROCIMENTO, INCLUSIVE EMPILHAMENTO</v>
          </cell>
          <cell r="D36" t="str">
            <v>M2</v>
          </cell>
          <cell r="E36">
            <v>15.89</v>
          </cell>
          <cell r="F36" t="str">
            <v>ED-48455</v>
          </cell>
        </row>
        <row r="37">
          <cell r="A37" t="str">
            <v>ED-48438</v>
          </cell>
          <cell r="B37" t="str">
            <v>DEM-CAL-005</v>
          </cell>
          <cell r="C37" t="str">
            <v>REMOÇÃO DE CALHA GALVANIZADA OU PVC, INCLUSIVE AFASTAMENTO</v>
          </cell>
          <cell r="D37" t="str">
            <v>M</v>
          </cell>
          <cell r="E37">
            <v>7.16</v>
          </cell>
          <cell r="F37" t="str">
            <v>ED-48438</v>
          </cell>
        </row>
        <row r="38">
          <cell r="A38" t="str">
            <v>ED-48446</v>
          </cell>
          <cell r="B38" t="str">
            <v>DEM-CON-035</v>
          </cell>
          <cell r="C38" t="str">
            <v>REMOÇÃO DE CONDUTOR DE CHAPA GALVANIZADA OU PVC, INCLUSIVE AFASTAMENTO</v>
          </cell>
          <cell r="D38" t="str">
            <v>M</v>
          </cell>
          <cell r="E38">
            <v>4.47</v>
          </cell>
          <cell r="F38" t="str">
            <v>ED-48446</v>
          </cell>
        </row>
        <row r="39">
          <cell r="A39" t="str">
            <v>ED-48506</v>
          </cell>
          <cell r="B39" t="str">
            <v>DEM-RUF-005</v>
          </cell>
          <cell r="C39" t="str">
            <v>REMOÇÃO DE RUFO DE CHAPA GALVANIZADA, INCLUSIVE AFASTAMENTO</v>
          </cell>
          <cell r="D39" t="str">
            <v>M</v>
          </cell>
          <cell r="E39">
            <v>5</v>
          </cell>
          <cell r="F39" t="str">
            <v>ED-48506</v>
          </cell>
        </row>
        <row r="40">
          <cell r="A40" t="str">
            <v>ED-48513</v>
          </cell>
          <cell r="B40" t="str">
            <v>DEM-TEL-025</v>
          </cell>
          <cell r="C40" t="str">
            <v>REMOÇÃO DE TELHA CERÂMICA COLONIAL OU FRANCESA, INCLUSIVE AFASTAMENTO E EMPILHAMENTO</v>
          </cell>
          <cell r="D40" t="str">
            <v>M2</v>
          </cell>
          <cell r="E40">
            <v>10.74</v>
          </cell>
          <cell r="F40" t="str">
            <v>ED-48513</v>
          </cell>
        </row>
        <row r="41">
          <cell r="A41" t="str">
            <v>ED-48514</v>
          </cell>
          <cell r="B41" t="str">
            <v>DEM-TEL-030</v>
          </cell>
          <cell r="C41" t="str">
            <v>REMOÇÃO DE TELHA CERÂMICA COLONIAL OU FRANCESA PARA REAPROVEITAMENTO, INCLUSIVE AFASTAMENTO E EMPILHAMENTO</v>
          </cell>
          <cell r="D41" t="str">
            <v>M2</v>
          </cell>
          <cell r="E41">
            <v>17.91</v>
          </cell>
          <cell r="F41" t="str">
            <v>ED-48514</v>
          </cell>
        </row>
        <row r="42">
          <cell r="A42" t="str">
            <v>ED-48509</v>
          </cell>
          <cell r="B42" t="str">
            <v>DEM-TEL-005</v>
          </cell>
          <cell r="C42" t="str">
            <v>REMOÇÃO DE TELHA METÁLICA OU PVC, INCLUSIVE AFASTAMENTO E EMPILHAMENTO</v>
          </cell>
          <cell r="D42" t="str">
            <v>M2</v>
          </cell>
          <cell r="E42">
            <v>5.84</v>
          </cell>
          <cell r="F42" t="str">
            <v>ED-48509</v>
          </cell>
        </row>
        <row r="43">
          <cell r="A43" t="str">
            <v>ED-48511</v>
          </cell>
          <cell r="B43" t="str">
            <v>DEM-TEL-015</v>
          </cell>
          <cell r="C43" t="str">
            <v>REMOÇÃO DE TELHA ONDULADA DE FIBROCIMENTO, INCLUSIVE AFASTAMENTO E EMPILHAMENTO</v>
          </cell>
          <cell r="D43" t="str">
            <v>M2</v>
          </cell>
          <cell r="E43">
            <v>9.85</v>
          </cell>
          <cell r="F43" t="str">
            <v>ED-48511</v>
          </cell>
        </row>
        <row r="44">
          <cell r="A44" t="str">
            <v>ED-48512</v>
          </cell>
          <cell r="B44" t="str">
            <v>DEM-TEL-020</v>
          </cell>
          <cell r="C44" t="str">
            <v>REMOÇÃO DE TELHA ONDULADA FIBROCIMENTO PARA REAPROVEITAMENTO</v>
          </cell>
          <cell r="D44" t="str">
            <v>M2</v>
          </cell>
          <cell r="E44">
            <v>11.64</v>
          </cell>
          <cell r="F44" t="str">
            <v>ED-48512</v>
          </cell>
        </row>
        <row r="45">
          <cell r="A45" t="str">
            <v>ED-48510</v>
          </cell>
          <cell r="B45" t="str">
            <v>DEM-TEL-010</v>
          </cell>
          <cell r="C45" t="str">
            <v>REMOÇÃO DE TELHA TIPO CALHA DE FIBROCIMENTO, INCLUSIVE AFASTAMENTO E EMPILHAMENTO</v>
          </cell>
          <cell r="D45" t="str">
            <v>M2</v>
          </cell>
          <cell r="E45">
            <v>10.74</v>
          </cell>
          <cell r="F45" t="str">
            <v>ED-48510</v>
          </cell>
        </row>
        <row r="46">
          <cell r="A46" t="str">
            <v>02.06</v>
          </cell>
          <cell r="B46">
            <v>8707</v>
          </cell>
          <cell r="C46" t="str">
            <v>REMOÇÃO DE INSTALAÇÃO</v>
          </cell>
          <cell r="D46" t="str">
            <v/>
          </cell>
          <cell r="F46" t="str">
            <v>02.06</v>
          </cell>
        </row>
        <row r="47">
          <cell r="A47" t="str">
            <v>ED-48499</v>
          </cell>
          <cell r="B47" t="str">
            <v>DEM-RED-005</v>
          </cell>
          <cell r="C47" t="str">
            <v>DESMONTAGEM E RETIRADA DE REDES DE DUTOS DE AR CONDICIONADO</v>
          </cell>
          <cell r="D47" t="str">
            <v>M</v>
          </cell>
          <cell r="E47">
            <v>7.16</v>
          </cell>
          <cell r="F47" t="str">
            <v>ED-48499</v>
          </cell>
        </row>
        <row r="48">
          <cell r="A48" t="str">
            <v>ED-48466</v>
          </cell>
          <cell r="B48" t="str">
            <v>DEM-INT-005</v>
          </cell>
          <cell r="C48" t="str">
            <v>REMOÇÃO DE INTERFONE</v>
          </cell>
          <cell r="D48" t="str">
            <v>U</v>
          </cell>
          <cell r="E48">
            <v>38.01</v>
          </cell>
          <cell r="F48" t="str">
            <v>ED-48466</v>
          </cell>
        </row>
        <row r="49">
          <cell r="A49" t="str">
            <v>ED-48468</v>
          </cell>
          <cell r="B49" t="str">
            <v>DEM-LUM-005</v>
          </cell>
          <cell r="C49" t="str">
            <v>REMOÇÃO DE LUMINÁRIA FLUORESCENTE</v>
          </cell>
          <cell r="D49" t="str">
            <v>U</v>
          </cell>
          <cell r="E49">
            <v>15.2</v>
          </cell>
          <cell r="F49" t="str">
            <v>ED-48468</v>
          </cell>
        </row>
        <row r="50">
          <cell r="A50" t="str">
            <v>ED-48469</v>
          </cell>
          <cell r="B50" t="str">
            <v>DEM-LUM-010</v>
          </cell>
          <cell r="C50" t="str">
            <v>REMOÇÃO DE LUMINÁRIA INCANDESCENTE</v>
          </cell>
          <cell r="D50" t="str">
            <v>U</v>
          </cell>
          <cell r="E50">
            <v>9.49</v>
          </cell>
          <cell r="F50" t="str">
            <v>ED-48469</v>
          </cell>
        </row>
        <row r="51">
          <cell r="A51" t="str">
            <v>ED-48515</v>
          </cell>
          <cell r="B51" t="str">
            <v>DEM-TUB-005</v>
          </cell>
          <cell r="C51" t="str">
            <v>RETIRADA DE TUBULAÇÕES EMBUTIDAS DAS REDE DE ÁGUA, ELÉTRICA, GASES, ETC.</v>
          </cell>
          <cell r="D51" t="str">
            <v>M</v>
          </cell>
          <cell r="E51">
            <v>13.22</v>
          </cell>
          <cell r="F51" t="str">
            <v>ED-48515</v>
          </cell>
        </row>
        <row r="52">
          <cell r="A52" t="str">
            <v>ED-48500</v>
          </cell>
          <cell r="B52" t="str">
            <v>DEM-RED-010</v>
          </cell>
          <cell r="C52" t="str">
            <v>RETIRADA DE TUBULAÇÕES EMBUTIDAS DE REDE DE ÁGUA, ELÉTRICA, GASES ETC., INCLUSIVE CORTES E DESVIOS</v>
          </cell>
          <cell r="D52" t="str">
            <v>M</v>
          </cell>
          <cell r="E52">
            <v>13.22</v>
          </cell>
          <cell r="F52" t="str">
            <v>ED-48500</v>
          </cell>
        </row>
        <row r="53">
          <cell r="A53" t="str">
            <v>02.07</v>
          </cell>
          <cell r="B53">
            <v>8708</v>
          </cell>
          <cell r="C53" t="str">
            <v>DEMOLIÇÃO DE FORRO</v>
          </cell>
          <cell r="D53" t="str">
            <v/>
          </cell>
          <cell r="F53" t="str">
            <v>02.07</v>
          </cell>
        </row>
        <row r="54">
          <cell r="A54" t="str">
            <v>ED-48463</v>
          </cell>
          <cell r="B54" t="str">
            <v>DEM-FOR-030</v>
          </cell>
          <cell r="C54" t="str">
            <v>DEMOLIÇÃO DE FORRO DE GESSO INCLUSIVE AFASTAMENTO E EMPILHAMENTO</v>
          </cell>
          <cell r="D54" t="str">
            <v>M2</v>
          </cell>
          <cell r="E54">
            <v>15.22</v>
          </cell>
          <cell r="F54" t="str">
            <v>ED-48463</v>
          </cell>
        </row>
        <row r="55">
          <cell r="A55" t="str">
            <v>ED-48462</v>
          </cell>
          <cell r="B55" t="str">
            <v>DEM-FOR-020</v>
          </cell>
          <cell r="C55" t="str">
            <v>DEMOLIÇÃO DE FORRO DE PERFIS EXCLUSIVE ESTRUTURA DE SUSTENTAÇÃO COM AFASTAMENTO E EMPILHAMENTO</v>
          </cell>
          <cell r="D55" t="str">
            <v>M2</v>
          </cell>
          <cell r="E55">
            <v>16.11</v>
          </cell>
          <cell r="F55" t="str">
            <v>ED-48462</v>
          </cell>
        </row>
        <row r="56">
          <cell r="A56" t="str">
            <v>ED-48461</v>
          </cell>
          <cell r="B56" t="str">
            <v>DEM-FOR-015</v>
          </cell>
          <cell r="C56" t="str">
            <v>DEMOLIÇÃO DE FORRO DE PERFIS INCLUSIVE ESTRUTURA DE SUSTENTAÇÃO COM AFASTAMENTO E EMPILHAMENTO</v>
          </cell>
          <cell r="D56" t="str">
            <v>M2</v>
          </cell>
          <cell r="E56">
            <v>27.68</v>
          </cell>
          <cell r="F56" t="str">
            <v>ED-48461</v>
          </cell>
        </row>
        <row r="57">
          <cell r="A57" t="str">
            <v>ED-48460</v>
          </cell>
          <cell r="B57" t="str">
            <v>DEM-FOR-010</v>
          </cell>
          <cell r="C57" t="str">
            <v>DEMOLIÇÃO DE FORRO DE PLACAS EXCLUSIVE BARROTEAMENTO COM AFASTAMENTO E EMPILHAMENTO</v>
          </cell>
          <cell r="D57" t="str">
            <v>M2</v>
          </cell>
          <cell r="E57">
            <v>8.9499999999999993</v>
          </cell>
          <cell r="F57" t="str">
            <v>ED-48460</v>
          </cell>
        </row>
        <row r="58">
          <cell r="A58" t="str">
            <v>ED-48459</v>
          </cell>
          <cell r="B58" t="str">
            <v>DEM-FOR-005</v>
          </cell>
          <cell r="C58" t="str">
            <v>DEMOLIÇÃO DE FORRO DE PLACAS INCLUSIVE BARROTEAMENTO COM AFASTAMENTO E EMPILHAMENTO</v>
          </cell>
          <cell r="D58" t="str">
            <v>M2</v>
          </cell>
          <cell r="E58">
            <v>16.11</v>
          </cell>
          <cell r="F58" t="str">
            <v>ED-48459</v>
          </cell>
        </row>
        <row r="59">
          <cell r="A59" t="str">
            <v>ED-48464</v>
          </cell>
          <cell r="B59" t="str">
            <v>DEM-FOR-035</v>
          </cell>
          <cell r="C59" t="str">
            <v>DEMOLIÇÃO DE FORRO DE TABUAS DE PINHO INCLUSIVE AFASTAMENTO E EMPILHAMENTO</v>
          </cell>
          <cell r="D59" t="str">
            <v>M2</v>
          </cell>
          <cell r="E59">
            <v>16.11</v>
          </cell>
          <cell r="F59" t="str">
            <v>ED-48464</v>
          </cell>
        </row>
        <row r="60">
          <cell r="A60" t="str">
            <v>02.08</v>
          </cell>
          <cell r="B60">
            <v>8710</v>
          </cell>
          <cell r="C60" t="str">
            <v>DEMOLIÇÃO DE ESQUADRIA</v>
          </cell>
          <cell r="D60" t="str">
            <v/>
          </cell>
          <cell r="F60" t="str">
            <v>02.08</v>
          </cell>
        </row>
        <row r="61">
          <cell r="A61" t="str">
            <v>ED-48496</v>
          </cell>
          <cell r="B61" t="str">
            <v>DEM-POR-025</v>
          </cell>
          <cell r="C61" t="str">
            <v>REMOÇÃO DE ALIZAR, INCLUSIVE AFASTAMENTO E EMPILHAMENTO</v>
          </cell>
          <cell r="D61" t="str">
            <v>CJ</v>
          </cell>
          <cell r="E61">
            <v>2.63</v>
          </cell>
          <cell r="F61" t="str">
            <v>ED-48496</v>
          </cell>
        </row>
        <row r="62">
          <cell r="A62" t="str">
            <v>ED-48458</v>
          </cell>
          <cell r="B62" t="str">
            <v>DEM-FER-005</v>
          </cell>
          <cell r="C62" t="str">
            <v>REMOÇÃO DE FERRAGENS (DOBRADIÇAS, FECHADURAS, MAÇANETAS)</v>
          </cell>
          <cell r="D62" t="str">
            <v>U</v>
          </cell>
          <cell r="E62">
            <v>13</v>
          </cell>
          <cell r="F62" t="str">
            <v>ED-48458</v>
          </cell>
        </row>
        <row r="63">
          <cell r="A63" t="str">
            <v>ED-48494</v>
          </cell>
          <cell r="B63" t="str">
            <v>DEM-POR-015</v>
          </cell>
          <cell r="C63" t="str">
            <v>REMOÇÃO DE FOLHA DE PORTA OU JANELA, INCLUSIVE AFASTAMENTO E EMPILHAMENTO</v>
          </cell>
          <cell r="D63" t="str">
            <v>M2</v>
          </cell>
          <cell r="E63">
            <v>7.16</v>
          </cell>
          <cell r="F63" t="str">
            <v>ED-48494</v>
          </cell>
        </row>
        <row r="64">
          <cell r="A64" t="str">
            <v>ED-48495</v>
          </cell>
          <cell r="B64" t="str">
            <v>DEM-POR-020</v>
          </cell>
          <cell r="C64" t="str">
            <v>REMOÇÃO DE MARCO, INCLUSIVE AFASTAMENTO E EMPILHAMENTO</v>
          </cell>
          <cell r="D64" t="str">
            <v>U</v>
          </cell>
          <cell r="E64">
            <v>12.53</v>
          </cell>
          <cell r="F64" t="str">
            <v>ED-48495</v>
          </cell>
        </row>
        <row r="65">
          <cell r="A65" t="str">
            <v>ED-48493</v>
          </cell>
          <cell r="B65" t="str">
            <v>DEM-POR-005</v>
          </cell>
          <cell r="C65" t="str">
            <v>REMOÇÃO DE PORTA OU JANELA INCLUSIVE MARCO E ALIZAR, INCLUSIVE AFASTAMENTO E EMPILHAMENTO</v>
          </cell>
          <cell r="D65" t="str">
            <v>M2</v>
          </cell>
          <cell r="E65">
            <v>10.74</v>
          </cell>
          <cell r="F65" t="str">
            <v>ED-48493</v>
          </cell>
        </row>
        <row r="66">
          <cell r="A66" t="str">
            <v>ED-48497</v>
          </cell>
          <cell r="B66" t="str">
            <v>DEM-POR-030</v>
          </cell>
          <cell r="C66" t="str">
            <v>REMOÇÃO DE PORTA OU JANELA METÁLICA, INCLUSIVE AFASTAMENTO</v>
          </cell>
          <cell r="D66" t="str">
            <v>M2</v>
          </cell>
          <cell r="E66">
            <v>15.22</v>
          </cell>
          <cell r="F66" t="str">
            <v>ED-48497</v>
          </cell>
        </row>
        <row r="67">
          <cell r="A67" t="str">
            <v>02.09</v>
          </cell>
          <cell r="B67">
            <v>8711</v>
          </cell>
          <cell r="C67" t="str">
            <v>DEMOLIÇÃO DE IMPERMEABILIZAÇÃO</v>
          </cell>
          <cell r="D67" t="str">
            <v/>
          </cell>
          <cell r="F67" t="str">
            <v>02.09</v>
          </cell>
        </row>
        <row r="68">
          <cell r="A68" t="str">
            <v>ED-48465</v>
          </cell>
          <cell r="B68" t="str">
            <v>DEM-IMP-005</v>
          </cell>
          <cell r="C68" t="str">
            <v>REMOÇÃO DE IMPERMEABILIZAÇÃO E PROTEÇÃO MECÂNICA</v>
          </cell>
          <cell r="D68" t="str">
            <v>M2</v>
          </cell>
          <cell r="E68">
            <v>36.81</v>
          </cell>
          <cell r="F68" t="str">
            <v>ED-48465</v>
          </cell>
        </row>
        <row r="69">
          <cell r="A69" t="str">
            <v>02.10</v>
          </cell>
          <cell r="B69">
            <v>8712</v>
          </cell>
          <cell r="C69" t="str">
            <v>DEMOLIÇÃO DE LOUÇA E ACESSÓRIOS</v>
          </cell>
          <cell r="D69" t="str">
            <v/>
          </cell>
          <cell r="F69" t="str">
            <v>02.10</v>
          </cell>
        </row>
        <row r="70">
          <cell r="A70" t="str">
            <v>ED-48467</v>
          </cell>
          <cell r="B70" t="str">
            <v>DEM-LOU-005</v>
          </cell>
          <cell r="C70" t="str">
            <v>REMOÇÃO DE LOUÇAS (LAVATÓRIO, BANHEIRA, PIA, VASO SANITÁRIO, TANQUE)</v>
          </cell>
          <cell r="D70" t="str">
            <v>U</v>
          </cell>
          <cell r="E70">
            <v>59.69</v>
          </cell>
          <cell r="F70" t="str">
            <v>ED-48467</v>
          </cell>
        </row>
        <row r="71">
          <cell r="A71" t="str">
            <v>ED-48470</v>
          </cell>
          <cell r="B71" t="str">
            <v>DEM-MET-005</v>
          </cell>
          <cell r="C71" t="str">
            <v>REMOÇÃO DE METAIS COMUNS (CONDUÍTE, SIFÃO, REGISTRO, TORNEIRAS)</v>
          </cell>
          <cell r="D71" t="str">
            <v>U</v>
          </cell>
          <cell r="E71">
            <v>13.9</v>
          </cell>
          <cell r="F71" t="str">
            <v>ED-48470</v>
          </cell>
        </row>
        <row r="72">
          <cell r="A72" t="str">
            <v>ED-48471</v>
          </cell>
          <cell r="B72" t="str">
            <v>DEM-MET-010</v>
          </cell>
          <cell r="C72" t="str">
            <v>REMOÇÃO DE METAIS ESPECIAIS (VÁLVULA DE DESCARGA, CAIXA SILENCIOSA)</v>
          </cell>
          <cell r="D72" t="str">
            <v>U</v>
          </cell>
          <cell r="E72">
            <v>14.58</v>
          </cell>
          <cell r="F72" t="str">
            <v>ED-48471</v>
          </cell>
        </row>
        <row r="73">
          <cell r="A73" t="str">
            <v>02.11</v>
          </cell>
          <cell r="B73">
            <v>8713</v>
          </cell>
          <cell r="C73" t="str">
            <v>DEMOLIÇÃO DE DIVISÓRIA E BANCADA</v>
          </cell>
          <cell r="D73" t="str">
            <v/>
          </cell>
          <cell r="F73" t="str">
            <v>02.11</v>
          </cell>
        </row>
        <row r="74">
          <cell r="A74" t="str">
            <v>ED-48452</v>
          </cell>
          <cell r="B74" t="str">
            <v>DEM-DIV-015</v>
          </cell>
          <cell r="C74" t="str">
            <v>DEMOLIÇÃO DE DIVISÓRIA DE ELEMENTOS VAZADOS (COBOGÓ, ETC ), INCLUSIVE AFASTAMENTO</v>
          </cell>
          <cell r="D74" t="str">
            <v>M2</v>
          </cell>
          <cell r="E74">
            <v>14.32</v>
          </cell>
          <cell r="F74" t="str">
            <v>ED-48452</v>
          </cell>
        </row>
        <row r="75">
          <cell r="A75" t="str">
            <v>ED-48453</v>
          </cell>
          <cell r="B75" t="str">
            <v>DEM-DIV-020</v>
          </cell>
          <cell r="C75" t="str">
            <v>DEMOLIÇÃO DE DIVISÓRIA DE LAMINADO, INCLUSIVE AFASTAMENTO</v>
          </cell>
          <cell r="D75" t="str">
            <v>M2</v>
          </cell>
          <cell r="E75">
            <v>17.91</v>
          </cell>
          <cell r="F75" t="str">
            <v>ED-48453</v>
          </cell>
        </row>
        <row r="76">
          <cell r="A76" t="str">
            <v>ED-8024</v>
          </cell>
          <cell r="B76" t="str">
            <v>DEM-DIV-010</v>
          </cell>
          <cell r="C76" t="str">
            <v>DEMOLIÇÃO DE DIVISÓRIA DE MADEIRA, INCLUSIVE AFASTAMENTO</v>
          </cell>
          <cell r="D76" t="str">
            <v>M2</v>
          </cell>
          <cell r="E76">
            <v>17.91</v>
          </cell>
          <cell r="F76" t="str">
            <v>ED-8024</v>
          </cell>
        </row>
        <row r="77">
          <cell r="A77" t="str">
            <v>ED-48450</v>
          </cell>
          <cell r="B77" t="str">
            <v>DEM-DIV-005</v>
          </cell>
          <cell r="C77" t="str">
            <v>DEMOLIÇÃO DE DIVISÓRIA DE PEDRAS (MÁRMORE, GRANITO, ARDÓSIA, MARMORITE), INCLUSIVE AFASTAMENTO</v>
          </cell>
          <cell r="D77" t="str">
            <v>M2</v>
          </cell>
          <cell r="E77">
            <v>41.57</v>
          </cell>
          <cell r="F77" t="str">
            <v>ED-48450</v>
          </cell>
        </row>
        <row r="78">
          <cell r="A78" t="str">
            <v>ED-48437</v>
          </cell>
          <cell r="B78" t="str">
            <v>DEM-BAN-005</v>
          </cell>
          <cell r="C78" t="str">
            <v>REMOÇÃO DE BANCADA DE PEDRA (MÁRMORE, GRANITO, ARDÓSIA, MARMORITE, ETC.)</v>
          </cell>
          <cell r="D78" t="str">
            <v>M2</v>
          </cell>
          <cell r="E78">
            <v>41.57</v>
          </cell>
          <cell r="F78" t="str">
            <v>ED-48437</v>
          </cell>
        </row>
        <row r="79">
          <cell r="A79" t="str">
            <v>02.12</v>
          </cell>
          <cell r="B79">
            <v>8714</v>
          </cell>
          <cell r="C79" t="str">
            <v>DEMOLIÇÃO DE ALVENARIA</v>
          </cell>
          <cell r="D79" t="str">
            <v/>
          </cell>
          <cell r="F79" t="str">
            <v>02.12</v>
          </cell>
        </row>
        <row r="80">
          <cell r="A80" t="str">
            <v>ED-48436</v>
          </cell>
          <cell r="B80" t="str">
            <v>DEM-ALV-010</v>
          </cell>
          <cell r="C80" t="str">
            <v>DEMOLIÇÃO DE ALVENARIA DE TIJOLO CERÂMICO SEM APROVEITAMENTO DO MATERIAL, INCLUSIVE AFASTAMENTO</v>
          </cell>
          <cell r="D80" t="str">
            <v>M3</v>
          </cell>
          <cell r="E80">
            <v>107.51</v>
          </cell>
          <cell r="F80" t="str">
            <v>ED-48436</v>
          </cell>
        </row>
        <row r="81">
          <cell r="A81" t="str">
            <v>ED-48435</v>
          </cell>
          <cell r="B81" t="str">
            <v>DEM-ALV-005</v>
          </cell>
          <cell r="C81" t="str">
            <v>DEMOLIÇÃO DE ALVENARIA DE TIJOLO E BLOCO SEM APROVEITAMENTO DO MATERIAL, INCLUSIVE AFASTAMENTO</v>
          </cell>
          <cell r="D81" t="str">
            <v>M3</v>
          </cell>
          <cell r="E81">
            <v>98.54</v>
          </cell>
          <cell r="F81" t="str">
            <v>ED-48435</v>
          </cell>
        </row>
        <row r="82">
          <cell r="A82" t="str">
            <v>ED-48447</v>
          </cell>
          <cell r="B82" t="str">
            <v>DEM-CON-040</v>
          </cell>
          <cell r="C82" t="str">
            <v>DEMOLIÇÃO DE CONSTRUÇÃO EM ALVENARIAS</v>
          </cell>
          <cell r="D82" t="str">
            <v>M2</v>
          </cell>
          <cell r="E82">
            <v>121.78</v>
          </cell>
          <cell r="F82" t="str">
            <v>ED-48447</v>
          </cell>
        </row>
        <row r="83">
          <cell r="A83" t="str">
            <v>02.13</v>
          </cell>
          <cell r="B83">
            <v>8715</v>
          </cell>
          <cell r="C83" t="str">
            <v>DEMOLIÇÃO DE CONCRETO</v>
          </cell>
          <cell r="D83" t="str">
            <v/>
          </cell>
          <cell r="F83" t="str">
            <v>02.13</v>
          </cell>
        </row>
        <row r="84">
          <cell r="A84" t="str">
            <v>ED-48443</v>
          </cell>
          <cell r="B84" t="str">
            <v>DEM-CON-020</v>
          </cell>
          <cell r="C84" t="str">
            <v>DEMOLIÇÃO DE CONCRETO ARMADO - COM EQUIPAMENTO ELÉTRICO, INCLUSIVE AFASTAMENTO</v>
          </cell>
          <cell r="D84" t="str">
            <v>M3</v>
          </cell>
          <cell r="E84">
            <v>62.61</v>
          </cell>
          <cell r="F84" t="str">
            <v>ED-48443</v>
          </cell>
        </row>
        <row r="85">
          <cell r="A85" t="str">
            <v>ED-48445</v>
          </cell>
          <cell r="B85" t="str">
            <v>DEM-CON-030</v>
          </cell>
          <cell r="C85" t="str">
            <v>DEMOLIÇÃO DE CONCRETO ARMADO - COM EQUIPAMENTO PNEUMÁTICO, INCLUSIVE AFASTAMENTO</v>
          </cell>
          <cell r="D85" t="str">
            <v>M3</v>
          </cell>
          <cell r="E85">
            <v>139.77000000000001</v>
          </cell>
          <cell r="F85" t="str">
            <v>ED-48445</v>
          </cell>
        </row>
        <row r="86">
          <cell r="A86" t="str">
            <v>ED-48441</v>
          </cell>
          <cell r="B86" t="str">
            <v>DEM-CON-010</v>
          </cell>
          <cell r="C86" t="str">
            <v>DEMOLIÇÃO DE CONCRETO ARMADO-MANUAL, INCLUSIVE AFASTAMENTO</v>
          </cell>
          <cell r="D86" t="str">
            <v>M3</v>
          </cell>
          <cell r="E86">
            <v>286.7</v>
          </cell>
          <cell r="F86" t="str">
            <v>ED-48441</v>
          </cell>
        </row>
        <row r="87">
          <cell r="A87" t="str">
            <v>ED-48442</v>
          </cell>
          <cell r="B87" t="str">
            <v>DEM-CON-015</v>
          </cell>
          <cell r="C87" t="str">
            <v>DEMOLIÇÃO DE CONCRETO SIMPLES - COM EQUIPAMENTO ELÉTRICO, INCLUSIVE AFASTAMENTO</v>
          </cell>
          <cell r="D87" t="str">
            <v>M3</v>
          </cell>
          <cell r="E87">
            <v>37.72</v>
          </cell>
          <cell r="F87" t="str">
            <v>ED-48442</v>
          </cell>
        </row>
        <row r="88">
          <cell r="A88" t="str">
            <v>ED-48444</v>
          </cell>
          <cell r="B88" t="str">
            <v>DEM-CON-025</v>
          </cell>
          <cell r="C88" t="str">
            <v>DEMOLIÇÃO DE CONCRETO SIMPLES - COM EQUIPAMENTO PNEUMÁTICO, INCLUSIVE AFASTAMENTO</v>
          </cell>
          <cell r="D88" t="str">
            <v>M3</v>
          </cell>
          <cell r="E88">
            <v>79.2</v>
          </cell>
          <cell r="F88" t="str">
            <v>ED-48444</v>
          </cell>
        </row>
        <row r="89">
          <cell r="A89" t="str">
            <v>ED-48440</v>
          </cell>
          <cell r="B89" t="str">
            <v>DEM-CON-005</v>
          </cell>
          <cell r="C89" t="str">
            <v>DEMOLIÇÃO DE CONCRETO SIMPLES-MANUAL, INCLUSIVE AFASTAMENTO</v>
          </cell>
          <cell r="D89" t="str">
            <v>M3</v>
          </cell>
          <cell r="E89">
            <v>232.94</v>
          </cell>
          <cell r="F89" t="str">
            <v>ED-48440</v>
          </cell>
        </row>
        <row r="90">
          <cell r="A90" t="str">
            <v>02.14</v>
          </cell>
          <cell r="B90">
            <v>8716</v>
          </cell>
          <cell r="C90" t="str">
            <v>DEMOLIÇÃO DE PADRÃO CONCESSIONÁRIA</v>
          </cell>
          <cell r="D90" t="str">
            <v/>
          </cell>
          <cell r="F90" t="str">
            <v>02.14</v>
          </cell>
        </row>
        <row r="91">
          <cell r="A91" t="str">
            <v>ED-48474</v>
          </cell>
          <cell r="B91" t="str">
            <v>DEM-PAD-005</v>
          </cell>
          <cell r="C91" t="str">
            <v>REMOÇÃO DE PADRÃO DA CEMIG</v>
          </cell>
          <cell r="D91" t="str">
            <v>U</v>
          </cell>
          <cell r="E91">
            <v>95.02</v>
          </cell>
          <cell r="F91" t="str">
            <v>ED-48474</v>
          </cell>
        </row>
        <row r="92">
          <cell r="A92" t="str">
            <v>ED-48475</v>
          </cell>
          <cell r="B92" t="str">
            <v>DEM-PAD-010</v>
          </cell>
          <cell r="C92" t="str">
            <v>REMOÇÃO DE PADRÃO DA COPASA</v>
          </cell>
          <cell r="D92" t="str">
            <v>U</v>
          </cell>
          <cell r="E92">
            <v>74.62</v>
          </cell>
          <cell r="F92" t="str">
            <v>ED-48475</v>
          </cell>
        </row>
        <row r="93">
          <cell r="A93" t="str">
            <v>02.15</v>
          </cell>
          <cell r="B93">
            <v>8717</v>
          </cell>
          <cell r="C93" t="str">
            <v>DEMOLIÇÃO DE PAVIMENTAÇÃO</v>
          </cell>
          <cell r="D93" t="str">
            <v/>
          </cell>
          <cell r="F93" t="str">
            <v>02.15</v>
          </cell>
        </row>
        <row r="94">
          <cell r="A94" t="str">
            <v>ED-48488</v>
          </cell>
          <cell r="B94" t="str">
            <v>DEM-PIS-050</v>
          </cell>
          <cell r="C94" t="str">
            <v>DEMOLIÇÃO DE CALÇADA PORTUGUESA, INCLUSIVE AFASTAMENTO</v>
          </cell>
          <cell r="D94" t="str">
            <v>M2</v>
          </cell>
          <cell r="E94">
            <v>16.11</v>
          </cell>
          <cell r="F94" t="str">
            <v>ED-48488</v>
          </cell>
        </row>
        <row r="95">
          <cell r="A95" t="str">
            <v>ED-48489</v>
          </cell>
          <cell r="B95" t="str">
            <v>DEM-PIS-055</v>
          </cell>
          <cell r="C95" t="str">
            <v>DEMOLIÇÃO DE PASSEIO OU LAJE DE CONCRETO COM EQUIPAMENTO, INCLUSIVE AFASTAMENTO</v>
          </cell>
          <cell r="D95" t="str">
            <v>M2</v>
          </cell>
          <cell r="E95">
            <v>13.66</v>
          </cell>
          <cell r="F95" t="str">
            <v>ED-48489</v>
          </cell>
        </row>
        <row r="96">
          <cell r="A96" t="str">
            <v>ED-48486</v>
          </cell>
          <cell r="B96" t="str">
            <v>DEM-PIS-040</v>
          </cell>
          <cell r="C96" t="str">
            <v>DEMOLIÇÃO DE PASSEIO OU LAJE DE CONCRETO COM EQUIPAMENTO PNEUMÁTICO, INCLUSIVE AFASTAMENTO</v>
          </cell>
          <cell r="D96" t="str">
            <v>M2</v>
          </cell>
          <cell r="E96">
            <v>7.75</v>
          </cell>
          <cell r="F96" t="str">
            <v>ED-48486</v>
          </cell>
        </row>
        <row r="97">
          <cell r="A97" t="str">
            <v>ED-48487</v>
          </cell>
          <cell r="B97" t="str">
            <v>DEM-PIS-045</v>
          </cell>
          <cell r="C97" t="str">
            <v>DEMOLIÇÃO DE PASSEIO OU LAJE DE CONCRETO MANUALMENTE, INCLUSIVE AFASTAMENTO</v>
          </cell>
          <cell r="D97" t="str">
            <v>M2</v>
          </cell>
          <cell r="E97">
            <v>25.08</v>
          </cell>
          <cell r="F97" t="str">
            <v>ED-48487</v>
          </cell>
        </row>
        <row r="98">
          <cell r="A98" t="str">
            <v>ED-48476</v>
          </cell>
          <cell r="B98" t="str">
            <v>DEM-PAV-005</v>
          </cell>
          <cell r="C98" t="str">
            <v>DEMOLIÇÃO DE PAVIMENTAÇÃO COM PRÉ-MOLDADO DE CONCRETO</v>
          </cell>
          <cell r="D98" t="str">
            <v>M2</v>
          </cell>
          <cell r="E98">
            <v>12.53</v>
          </cell>
          <cell r="F98" t="str">
            <v>ED-48476</v>
          </cell>
        </row>
        <row r="99">
          <cell r="A99" t="str">
            <v>ED-48491</v>
          </cell>
          <cell r="B99" t="str">
            <v>DEM-PIS-065</v>
          </cell>
          <cell r="C99" t="str">
            <v>DEMOLIÇÃO DE PAVIMENTO PARALELEPÍPEDO REJUNTADOS COM AREIA INCLUSIVE AFASTAMENTO E EMPILHAMENTO</v>
          </cell>
          <cell r="D99" t="str">
            <v>M2</v>
          </cell>
          <cell r="E99">
            <v>12.53</v>
          </cell>
          <cell r="F99" t="str">
            <v>ED-48491</v>
          </cell>
        </row>
        <row r="100">
          <cell r="A100" t="str">
            <v>ED-48492</v>
          </cell>
          <cell r="B100" t="str">
            <v>DEM-PIS-070</v>
          </cell>
          <cell r="C100" t="str">
            <v>DEMOLIÇÃO DE REVESTIMENTO ASFÁLTICO COM EQUIPAMENTO PNEUMÁTICO, INCLUSIVE AFASTAMENTO</v>
          </cell>
          <cell r="D100" t="str">
            <v>M2</v>
          </cell>
          <cell r="E100">
            <v>8.2100000000000009</v>
          </cell>
          <cell r="F100" t="str">
            <v>ED-48492</v>
          </cell>
        </row>
        <row r="101">
          <cell r="A101" t="str">
            <v>ED-48507</v>
          </cell>
          <cell r="B101" t="str">
            <v>DEM-SAR-005</v>
          </cell>
          <cell r="C101" t="str">
            <v>DEMOLIÇÃO DE SARJETA OU SARJETÃO DE CONCRETO</v>
          </cell>
          <cell r="D101" t="str">
            <v>M2</v>
          </cell>
          <cell r="E101">
            <v>14.32</v>
          </cell>
          <cell r="F101" t="str">
            <v>ED-48507</v>
          </cell>
        </row>
        <row r="102">
          <cell r="A102" t="str">
            <v>ED-48490</v>
          </cell>
          <cell r="B102" t="str">
            <v>DEM-PIS-060</v>
          </cell>
          <cell r="C102" t="str">
            <v>DEMOLIÇÃO MANUAL DE ALVENARIA POLIÉDRICA, INCLUSIVE AFASTAMENTO</v>
          </cell>
          <cell r="D102" t="str">
            <v>M2</v>
          </cell>
          <cell r="E102">
            <v>12.53</v>
          </cell>
          <cell r="F102" t="str">
            <v>ED-48490</v>
          </cell>
        </row>
        <row r="103">
          <cell r="A103" t="str">
            <v>ED-48473</v>
          </cell>
          <cell r="B103" t="str">
            <v>DEM-MFC-010</v>
          </cell>
          <cell r="C103" t="str">
            <v>REMOÇÃO DE MEIO-FIO DE PEDRA(GNAISSE, BASALTO, ETC.) INCLUSIVE CARGA</v>
          </cell>
          <cell r="D103" t="str">
            <v>M</v>
          </cell>
          <cell r="E103">
            <v>22.39</v>
          </cell>
          <cell r="F103" t="str">
            <v>ED-48473</v>
          </cell>
        </row>
        <row r="104">
          <cell r="A104" t="str">
            <v>ED-48472</v>
          </cell>
          <cell r="B104" t="str">
            <v>DEM-MFC-005</v>
          </cell>
          <cell r="C104" t="str">
            <v>REMOÇÃO DE MEIO-FIO PRÉ-MOLDADO DE CONCRETO INCLUSIVE CARGA</v>
          </cell>
          <cell r="D104" t="str">
            <v>M</v>
          </cell>
          <cell r="E104">
            <v>8.9499999999999993</v>
          </cell>
          <cell r="F104" t="str">
            <v>ED-48472</v>
          </cell>
        </row>
        <row r="105">
          <cell r="A105" t="str">
            <v>02.16</v>
          </cell>
          <cell r="B105">
            <v>8718</v>
          </cell>
          <cell r="C105" t="str">
            <v>DEMOLIÇÃO DE REVESTIMENTO</v>
          </cell>
          <cell r="D105" t="str">
            <v/>
          </cell>
          <cell r="F105" t="str">
            <v>02.16</v>
          </cell>
        </row>
        <row r="106">
          <cell r="A106" t="str">
            <v>ED-48504</v>
          </cell>
          <cell r="B106" t="str">
            <v>DEM-REV-020</v>
          </cell>
          <cell r="C106" t="str">
            <v>DEMOLIÇÃO DE FÓRMICA, INCLUSIVE AFASTAMENTO</v>
          </cell>
          <cell r="D106" t="str">
            <v>M2</v>
          </cell>
          <cell r="E106">
            <v>10.74</v>
          </cell>
          <cell r="F106" t="str">
            <v>ED-48504</v>
          </cell>
        </row>
        <row r="107">
          <cell r="A107" t="str">
            <v>ED-48501</v>
          </cell>
          <cell r="B107" t="str">
            <v>DEM-REV-005</v>
          </cell>
          <cell r="C107" t="str">
            <v>DEMOLIÇÃO DE REBOCO, COM ESPESSURA DE ATÉ 55MM, INCLUSIVE AFASTAMENTO</v>
          </cell>
          <cell r="D107" t="str">
            <v>M2</v>
          </cell>
          <cell r="E107">
            <v>12.53</v>
          </cell>
          <cell r="F107" t="str">
            <v>ED-48501</v>
          </cell>
        </row>
        <row r="108">
          <cell r="A108" t="str">
            <v>ED-48502</v>
          </cell>
          <cell r="B108" t="str">
            <v>DEM-REV-010</v>
          </cell>
          <cell r="C108" t="str">
            <v>DEMOLIÇÃO DE REVESTIMENTO CERÂMICO, AZULEJO OU LADRILHO HIDRÁULICO INCLUSIVE AFASTAMENTO</v>
          </cell>
          <cell r="D108" t="str">
            <v>M2</v>
          </cell>
          <cell r="E108">
            <v>14.32</v>
          </cell>
          <cell r="F108" t="str">
            <v>ED-48502</v>
          </cell>
        </row>
        <row r="109">
          <cell r="A109" t="str">
            <v>ED-48503</v>
          </cell>
          <cell r="B109" t="str">
            <v>DEM-REV-015</v>
          </cell>
          <cell r="C109" t="str">
            <v>DEMOLIÇÃO DE REVESTIMENTO DE PEDRA (MÁRMORE, GRANITO, ARDÓSIA, SÃO TOMÉ, ETC.), INCLUSIVE AFASTAMENTO</v>
          </cell>
          <cell r="D109" t="str">
            <v>M2</v>
          </cell>
          <cell r="E109">
            <v>21.5</v>
          </cell>
          <cell r="F109" t="str">
            <v>ED-48503</v>
          </cell>
        </row>
        <row r="110">
          <cell r="A110" t="str">
            <v>ED-48478</v>
          </cell>
          <cell r="B110" t="str">
            <v>DEM-PEI-005</v>
          </cell>
          <cell r="C110" t="str">
            <v>RETIRADA DE PEITORIL DE MÁRMORE OU GRANITO</v>
          </cell>
          <cell r="D110" t="str">
            <v>M</v>
          </cell>
          <cell r="E110">
            <v>6.28</v>
          </cell>
          <cell r="F110" t="str">
            <v>ED-48478</v>
          </cell>
        </row>
        <row r="111">
          <cell r="A111" t="str">
            <v>02.17</v>
          </cell>
          <cell r="B111">
            <v>8719</v>
          </cell>
          <cell r="C111" t="str">
            <v>DEMOLIÇÃO DE PISO</v>
          </cell>
          <cell r="D111" t="str">
            <v/>
          </cell>
          <cell r="F111" t="str">
            <v>02.17</v>
          </cell>
        </row>
        <row r="112">
          <cell r="A112" t="str">
            <v>ED-48480</v>
          </cell>
          <cell r="B112" t="str">
            <v>DEM-PIS-010</v>
          </cell>
          <cell r="C112" t="str">
            <v>DEMOLIÇÃO DE PISO CERÂMICO OU LADRILHO HIDRÁULICO, INCLUSIVE AFASTAMENTO</v>
          </cell>
          <cell r="D112" t="str">
            <v>M2</v>
          </cell>
          <cell r="E112">
            <v>12.71</v>
          </cell>
          <cell r="F112" t="str">
            <v>ED-48480</v>
          </cell>
        </row>
        <row r="113">
          <cell r="A113" t="str">
            <v>ED-48479</v>
          </cell>
          <cell r="B113" t="str">
            <v>DEM-PIS-005</v>
          </cell>
          <cell r="C113" t="str">
            <v>DEMOLIÇÃO DE PISO CIMENTADO OU CONTRAPISO DE ARGAMASSA ESPESSURA MÁXIMA DE 10CM, INCLUSIVE AFASTAMENTO</v>
          </cell>
          <cell r="D113" t="str">
            <v>M2</v>
          </cell>
          <cell r="E113">
            <v>14.32</v>
          </cell>
          <cell r="F113" t="str">
            <v>ED-48479</v>
          </cell>
        </row>
        <row r="114">
          <cell r="A114" t="str">
            <v>ED-48483</v>
          </cell>
          <cell r="B114" t="str">
            <v>DEM-PIS-025</v>
          </cell>
          <cell r="C114" t="str">
            <v>DEMOLIÇÃO DE PISO DE GRANILITE/MARMORITE, INCLUSIVE AFASTAMENTO</v>
          </cell>
          <cell r="D114" t="str">
            <v>M2</v>
          </cell>
          <cell r="E114">
            <v>18.39</v>
          </cell>
          <cell r="F114" t="str">
            <v>ED-48483</v>
          </cell>
        </row>
        <row r="115">
          <cell r="A115" t="str">
            <v>ED-48481</v>
          </cell>
          <cell r="B115" t="str">
            <v>DEM-PIS-015</v>
          </cell>
          <cell r="C115" t="str">
            <v>DEMOLIÇÃO DE PISO DE PEDRAS (MÁRMORE, GRANITO, ARDÓSIA, LAGOA SANTA, SÃO TOMÉ), INCLUSIVE AFASTAMENTO</v>
          </cell>
          <cell r="D115" t="str">
            <v>M2</v>
          </cell>
          <cell r="E115">
            <v>21.5</v>
          </cell>
          <cell r="F115" t="str">
            <v>ED-48481</v>
          </cell>
        </row>
        <row r="116">
          <cell r="A116" t="str">
            <v>ED-48485</v>
          </cell>
          <cell r="B116" t="str">
            <v>DEM-PIS-035</v>
          </cell>
          <cell r="C116" t="str">
            <v>DEMOLIÇÃO DE PISO DE TABUAS, INCLUSIVE AFASTAMENTO</v>
          </cell>
          <cell r="D116" t="str">
            <v>M2</v>
          </cell>
          <cell r="E116">
            <v>16.11</v>
          </cell>
          <cell r="F116" t="str">
            <v>ED-48485</v>
          </cell>
        </row>
        <row r="117">
          <cell r="A117" t="str">
            <v>ED-48484</v>
          </cell>
          <cell r="B117" t="str">
            <v>DEM-PIS-030</v>
          </cell>
          <cell r="C117" t="str">
            <v>DEMOLIÇÃO DE PISO DE TACO DE MADEIRA, INCLUSIVE AFASTAMENTO</v>
          </cell>
          <cell r="D117" t="str">
            <v>M2</v>
          </cell>
          <cell r="E117">
            <v>17.91</v>
          </cell>
          <cell r="F117" t="str">
            <v>ED-48484</v>
          </cell>
        </row>
        <row r="118">
          <cell r="A118" t="str">
            <v>ED-48482</v>
          </cell>
          <cell r="B118" t="str">
            <v>DEM-PIS-020</v>
          </cell>
          <cell r="C118" t="str">
            <v>DEMOLIÇÃO DE PISO VINÍLICO, INCLUSIVE AFASTAMENTO</v>
          </cell>
          <cell r="D118" t="str">
            <v>M2</v>
          </cell>
          <cell r="E118">
            <v>7.16</v>
          </cell>
          <cell r="F118" t="str">
            <v>ED-48482</v>
          </cell>
        </row>
        <row r="119">
          <cell r="A119" t="str">
            <v>ED-48505</v>
          </cell>
          <cell r="B119" t="str">
            <v>DEM-ROD-005</v>
          </cell>
          <cell r="C119" t="str">
            <v>DEMOLIÇÃO DE RODAPÉ EM GERAL, INCLUSIVE ARGAMASSA DE ASSENTAMENTO</v>
          </cell>
          <cell r="D119" t="str">
            <v>M</v>
          </cell>
          <cell r="E119">
            <v>2.14</v>
          </cell>
          <cell r="F119" t="str">
            <v>ED-48505</v>
          </cell>
        </row>
        <row r="120">
          <cell r="A120" t="str">
            <v>ED-48508</v>
          </cell>
          <cell r="B120" t="str">
            <v>DEM-SOL-005</v>
          </cell>
          <cell r="C120" t="str">
            <v>RETIRADA DE SOLEIRA DE MÁRMORE OU GRANITO</v>
          </cell>
          <cell r="D120" t="str">
            <v>M</v>
          </cell>
          <cell r="E120">
            <v>6.75</v>
          </cell>
          <cell r="F120" t="str">
            <v>ED-48508</v>
          </cell>
        </row>
        <row r="121">
          <cell r="A121" t="str">
            <v>02.18</v>
          </cell>
          <cell r="B121">
            <v>8720</v>
          </cell>
          <cell r="C121" t="str">
            <v>REMOÇÃO DE CERCA E ALAMBRADO</v>
          </cell>
          <cell r="D121" t="str">
            <v/>
          </cell>
          <cell r="F121" t="str">
            <v>02.18</v>
          </cell>
        </row>
        <row r="122">
          <cell r="A122" t="str">
            <v>ED-48434</v>
          </cell>
          <cell r="B122" t="str">
            <v>DEM-ALA-005</v>
          </cell>
          <cell r="C122" t="str">
            <v>REMOÇÃO DE ALAMBRADO METÁLICO, COM REAPROVEITAMENTO, INCLUSIVE AFASTAMENTO</v>
          </cell>
          <cell r="D122" t="str">
            <v>M2</v>
          </cell>
          <cell r="E122">
            <v>10.74</v>
          </cell>
          <cell r="F122" t="str">
            <v>ED-48434</v>
          </cell>
        </row>
        <row r="123">
          <cell r="A123" t="str">
            <v>ED-48439</v>
          </cell>
          <cell r="B123" t="str">
            <v>DEM-CER-005</v>
          </cell>
          <cell r="C123" t="str">
            <v>REMOÇÃO DE CERCA</v>
          </cell>
          <cell r="D123" t="str">
            <v>M2</v>
          </cell>
          <cell r="E123">
            <v>14.32</v>
          </cell>
          <cell r="F123" t="str">
            <v>ED-48439</v>
          </cell>
        </row>
        <row r="124">
          <cell r="A124" t="str">
            <v>ED-48449</v>
          </cell>
          <cell r="B124" t="str">
            <v>DEM-CON-050</v>
          </cell>
          <cell r="C124" t="str">
            <v>REMOÇÃO DE CONCERTINA D = 450 MM, 610 MM OU 730 MM - COM REAPROVEITAMENTO</v>
          </cell>
          <cell r="D124" t="str">
            <v>M</v>
          </cell>
          <cell r="E124">
            <v>2.19</v>
          </cell>
          <cell r="F124" t="str">
            <v>ED-48449</v>
          </cell>
        </row>
        <row r="125">
          <cell r="A125" t="str">
            <v>ED-48448</v>
          </cell>
          <cell r="B125" t="str">
            <v>DEM-CON-045</v>
          </cell>
          <cell r="C125" t="str">
            <v>REMOÇÃO DE CONCERTNA D = 450 MM, 610 MM OU 730 MM - COM POSSÍVEL REAPROVEITAMENTO</v>
          </cell>
          <cell r="D125" t="str">
            <v>M</v>
          </cell>
          <cell r="E125">
            <v>2.19</v>
          </cell>
          <cell r="F125" t="str">
            <v>ED-48448</v>
          </cell>
        </row>
        <row r="126">
          <cell r="A126" t="str">
            <v>02.19</v>
          </cell>
          <cell r="B126">
            <v>8721</v>
          </cell>
          <cell r="C126" t="str">
            <v>REMOÇÃO DE VIDRO</v>
          </cell>
          <cell r="D126" t="str">
            <v/>
          </cell>
          <cell r="F126" t="str">
            <v>02.19</v>
          </cell>
        </row>
        <row r="127">
          <cell r="A127" t="str">
            <v>ED-48516</v>
          </cell>
          <cell r="B127" t="str">
            <v>DEM-VID-005</v>
          </cell>
          <cell r="C127" t="str">
            <v>RETIRADA DE VIDRO DE ESQUADRIAS, INCLUSIVE LIMPEZA DO ENCAIXE</v>
          </cell>
          <cell r="D127" t="str">
            <v>M2</v>
          </cell>
          <cell r="E127">
            <v>2.35</v>
          </cell>
          <cell r="F127" t="str">
            <v>ED-48516</v>
          </cell>
        </row>
        <row r="128">
          <cell r="A128" t="str">
            <v>02.20</v>
          </cell>
          <cell r="B128">
            <v>8722</v>
          </cell>
          <cell r="C128" t="str">
            <v>REMOÇÃO DE ITEM ESCOLAR</v>
          </cell>
          <cell r="D128" t="str">
            <v/>
          </cell>
          <cell r="F128" t="str">
            <v>02.20</v>
          </cell>
        </row>
        <row r="129">
          <cell r="A129" t="str">
            <v>ED-48498</v>
          </cell>
          <cell r="B129" t="str">
            <v>DEM-QUA-005</v>
          </cell>
          <cell r="C129" t="str">
            <v>REMOÇÃO DE QUADRO NEGRO , INCLUSIVE AFASTAMENTO</v>
          </cell>
          <cell r="D129" t="str">
            <v>M2</v>
          </cell>
          <cell r="E129">
            <v>22.92</v>
          </cell>
          <cell r="F129" t="str">
            <v>ED-48498</v>
          </cell>
        </row>
        <row r="130">
          <cell r="A130" t="str">
            <v>03.</v>
          </cell>
          <cell r="B130">
            <v>8664</v>
          </cell>
          <cell r="C130" t="str">
            <v>INSTALAÇÕES PROVISÓRIAS</v>
          </cell>
          <cell r="D130" t="str">
            <v/>
          </cell>
          <cell r="F130" t="str">
            <v>03.</v>
          </cell>
        </row>
        <row r="131">
          <cell r="A131" t="str">
            <v>03.01</v>
          </cell>
          <cell r="B131">
            <v>8723</v>
          </cell>
          <cell r="C131" t="str">
            <v>PLACA DE OBRA</v>
          </cell>
          <cell r="D131" t="str">
            <v/>
          </cell>
          <cell r="F131" t="str">
            <v>03.01</v>
          </cell>
        </row>
        <row r="132">
          <cell r="A132" t="str">
            <v>ED-16660</v>
          </cell>
          <cell r="B132" t="str">
            <v>-</v>
          </cell>
          <cell r="C132"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132" t="str">
            <v>M2</v>
          </cell>
          <cell r="E132">
            <v>187.49</v>
          </cell>
          <cell r="F132" t="str">
            <v>ED-16660</v>
          </cell>
        </row>
        <row r="133">
          <cell r="A133" t="str">
            <v>ED-50152</v>
          </cell>
          <cell r="B133" t="str">
            <v>IIO-PLA-005</v>
          </cell>
          <cell r="C133" t="str">
            <v>FORNECIMENTO E COLOCAÇÃO DE PLACA DE OBRA EM CHAPA GALVANIZADA (3,00 X 1,5 0 M) - EM CHAPA GALVANIZADA 0,26 AFIXADAS COM REBITES 540 E PARAFUSOS 3/8, EM ESTRUTURA METÁLICA VIGA U 2" ENRIJECIDA COM METALON 20 X 20, SUPORTE EM EUCALIPTO AUTOCLAVADO PINTADAS</v>
          </cell>
          <cell r="D133" t="str">
            <v>U</v>
          </cell>
          <cell r="E133">
            <v>1121.47</v>
          </cell>
          <cell r="F133" t="str">
            <v>ED-50152</v>
          </cell>
        </row>
        <row r="134">
          <cell r="A134" t="str">
            <v>ED-50153</v>
          </cell>
          <cell r="B134" t="str">
            <v>IIO-PLA-010</v>
          </cell>
          <cell r="C134" t="str">
            <v>FORNECIMENTO E COLOCAÇÃO DE PLACA DE OBRA EM CHAPA GALVANIZADA (6,00 X 3,00 M) - EM CHAPA GALVANIZADA 0,26 AFIXADAS COM REBITES 540 E PARAFUSOS 3/8, EM ESTRUTURA METÁLICA VIGA U 2" ENRIJECIDA COM METALON 20 X 20, SUPORTE EM EUCALIPTO AUTOCLAVADO PINTADAS</v>
          </cell>
          <cell r="D134" t="str">
            <v>U</v>
          </cell>
          <cell r="E134">
            <v>2741.47</v>
          </cell>
          <cell r="F134" t="str">
            <v>ED-50153</v>
          </cell>
        </row>
        <row r="135">
          <cell r="A135" t="str">
            <v>ED-50154</v>
          </cell>
          <cell r="B135" t="str">
            <v>IIO-PLA-015</v>
          </cell>
          <cell r="C135" t="str">
            <v>FORNECIMENTO E COLOCAÇÃO DE PLACAS DE OBRAS EM CHAPA GALVANIZADA (4,00 X 2,00 M ) SÃO CONFECCIONADAS EM CHAPA GALVANIZADA 26. AS CHAPAS SERÃO AFIXADAS COM REBITES 410 E PARAFUSOS 3/8, EM UMA ESTRUTURA METÁLICA COM VIGA U 2" ENRIJECIDA E METALON 20MMX20MM,334</v>
          </cell>
          <cell r="D135" t="str">
            <v>U</v>
          </cell>
          <cell r="E135">
            <v>1649.47</v>
          </cell>
          <cell r="F135" t="str">
            <v>ED-50154</v>
          </cell>
        </row>
        <row r="136">
          <cell r="A136" t="str">
            <v>03.02</v>
          </cell>
          <cell r="B136">
            <v>8724</v>
          </cell>
          <cell r="C136" t="str">
            <v>INSTALAÇÃO PROVISÓRIA ÁGUA E ENERGIA</v>
          </cell>
          <cell r="D136" t="str">
            <v/>
          </cell>
          <cell r="F136" t="str">
            <v>03.02</v>
          </cell>
        </row>
        <row r="137">
          <cell r="A137" t="str">
            <v>ED-50150</v>
          </cell>
          <cell r="B137" t="str">
            <v>IIO-LIG-005</v>
          </cell>
          <cell r="C137" t="str">
            <v xml:space="preserve">LIGAÇÃO DE ÁGUA PROVISÓRIA PARA CANTEIRO,  INCLUSIVE HIDRÔMETRO E CAVALETE PARA MEDIÇÃO DE ÁGUA - ENTRADA PRINCIPAL, EM AÇO GALVANIZADO DN 20MM (1/2") - PADRÃO CONCESSIONÁRIA
</v>
          </cell>
          <cell r="D137" t="str">
            <v>UN</v>
          </cell>
          <cell r="E137">
            <v>333.45</v>
          </cell>
          <cell r="F137" t="str">
            <v>ED-50150</v>
          </cell>
        </row>
        <row r="138">
          <cell r="A138" t="str">
            <v>ED-50151</v>
          </cell>
          <cell r="B138" t="str">
            <v>IIO-LIG-010</v>
          </cell>
          <cell r="C138" t="str">
            <v>LIGAÇÃO PROVISÓRIA DE LUZ E FORÇA-PADRÃO PROVISÓRIO 30KVA</v>
          </cell>
          <cell r="D138" t="str">
            <v>U</v>
          </cell>
          <cell r="E138">
            <v>539.26</v>
          </cell>
          <cell r="F138" t="str">
            <v>ED-50151</v>
          </cell>
        </row>
        <row r="139">
          <cell r="A139" t="str">
            <v>03.03</v>
          </cell>
          <cell r="B139">
            <v>8725</v>
          </cell>
          <cell r="C139" t="str">
            <v>ESCRITÓRIO DE OBRA</v>
          </cell>
          <cell r="D139" t="str">
            <v/>
          </cell>
          <cell r="F139" t="str">
            <v>03.03</v>
          </cell>
        </row>
        <row r="140">
          <cell r="A140" t="str">
            <v>ED-50125</v>
          </cell>
          <cell r="B140" t="str">
            <v>IIO-ARE-070</v>
          </cell>
          <cell r="C140" t="str">
            <v>ÁREA COBERTA EM TELHA FIBROCIMENTO PARA BANCAS - PADRÃO DER-MG</v>
          </cell>
          <cell r="D140" t="str">
            <v>M2</v>
          </cell>
          <cell r="E140">
            <v>98.89</v>
          </cell>
          <cell r="F140" t="str">
            <v>ED-50125</v>
          </cell>
        </row>
        <row r="141">
          <cell r="A141" t="str">
            <v>ED-50155</v>
          </cell>
          <cell r="B141" t="str">
            <v>IIO-SAN-005</v>
          </cell>
          <cell r="C141" t="str">
            <v>BANHEIRO QUÍMICO 110 X 120 X 230 CM COM MANUTENÇÃO</v>
          </cell>
          <cell r="D141" t="str">
            <v>MÊS</v>
          </cell>
          <cell r="E141">
            <v>515</v>
          </cell>
          <cell r="F141" t="str">
            <v>ED-50155</v>
          </cell>
        </row>
        <row r="142">
          <cell r="A142" t="str">
            <v>ED-50135</v>
          </cell>
          <cell r="B142" t="str">
            <v>IIO-BAR-046</v>
          </cell>
          <cell r="C142" t="str">
            <v>BARRACÃO DE OBRA, EM CHAPA DE COMPENSADO RESINADO, INCLUSIVE  INSTALAÇÕES SANITÁRIAS E MOBILIÁRIO - PADRÃO DER-MG</v>
          </cell>
          <cell r="D142" t="str">
            <v>M2</v>
          </cell>
          <cell r="E142">
            <v>445.97</v>
          </cell>
          <cell r="F142" t="str">
            <v>ED-50135</v>
          </cell>
        </row>
        <row r="143">
          <cell r="A143" t="str">
            <v>ED-50128</v>
          </cell>
          <cell r="B143" t="str">
            <v>IIO-BAR-015</v>
          </cell>
          <cell r="C143" t="str">
            <v>BARRACÃO DE OBRA PARA DEPÓSITO E FERRAMENTARIA TIPO-I, ÁREA INTERNA 14,52M2, EM CHAPA DE COMPENSADO RESINADO, INCLUSIVE MOBILIÁRIO (OBRA DE PEQUENO PORTE, EFETIVO ATÉ 30 HOMENS), PADRÃO DER-MG</v>
          </cell>
          <cell r="D143" t="str">
            <v>UN</v>
          </cell>
          <cell r="E143">
            <v>6073.26</v>
          </cell>
          <cell r="F143" t="str">
            <v>ED-50128</v>
          </cell>
        </row>
        <row r="144">
          <cell r="A144" t="str">
            <v>ED-50129</v>
          </cell>
          <cell r="B144" t="str">
            <v>IIO-BAR-020</v>
          </cell>
          <cell r="C144" t="str">
            <v>BARRACÃO DE OBRA PARA DEPÓSITO E FERRAMENTARIA TIPO-II, ÁREA INTERNA 25,41M2, EM CHAPA DE COMPENSADO RESINADO, INCLUSIVE MOBILIÁRIO (OBRA DE MÉDIO PORTE, EFETIVO DE 30 A 60 HOMENS), PADRÃO DER-MG</v>
          </cell>
          <cell r="D144" t="str">
            <v>UN</v>
          </cell>
          <cell r="E144">
            <v>10116.57</v>
          </cell>
          <cell r="F144" t="str">
            <v>ED-50129</v>
          </cell>
        </row>
        <row r="145">
          <cell r="A145" t="str">
            <v>ED-50148</v>
          </cell>
          <cell r="B145" t="str">
            <v>IIO-ESC-015</v>
          </cell>
          <cell r="C145" t="str">
            <v>BARRACÃO DE OBRA PARA ESCRITÓRIO DA EMPREITEIRA TIPO-I, ÁREA INTERNA 18,15M2, EM CHAPA DE COMPENSADO RESINADO, INCLUSIVE MOBILIÁRIO (OBRA DE PEQUENO A MÉDIO PORTE, EFETIVO ATÉ 60 HOMENS) - PADRÃO DER-MG</v>
          </cell>
          <cell r="D145" t="str">
            <v>UN</v>
          </cell>
          <cell r="E145">
            <v>7912.67</v>
          </cell>
          <cell r="F145" t="str">
            <v>ED-50148</v>
          </cell>
        </row>
        <row r="146">
          <cell r="A146" t="str">
            <v>ED-50149</v>
          </cell>
          <cell r="B146" t="str">
            <v>IIO-ESC-020</v>
          </cell>
          <cell r="C146" t="str">
            <v>BARRACÃO DE OBRA PARA ESCRITÓRIO DA EMPREITEIRA TIPO-II, ÁREA INTERNA 21,78M2, EM CHAPA DE COMPENSADO RESINADO, INCLUSIVE MOBILIÁRIO (OBRA DE GRANDE PORTE, EFETIVO ACIMA 60 HOMENS) - PADRÃO DER-MG</v>
          </cell>
          <cell r="D146" t="str">
            <v>UN</v>
          </cell>
          <cell r="E146">
            <v>9203.2900000000009</v>
          </cell>
          <cell r="F146" t="str">
            <v>ED-50149</v>
          </cell>
        </row>
        <row r="147">
          <cell r="A147" t="str">
            <v>ED-50146</v>
          </cell>
          <cell r="B147" t="str">
            <v>IIO-ESC-005</v>
          </cell>
          <cell r="C147" t="str">
            <v>BARRACÃO DE OBRA PARA ESCRITÓRIO DA FISCALIZAÇÃO TIPO-I, ÁREA INTERNA 18,15M2, EM CHAPA DE COMPENSADO RESINADO, INCLUSIVE MOBILIÁRIO (OBRA DE PEQUENO A MÉDIO PORTE, EFETIVO ATÉ 60 HOMENS) - PADRÃO DER-MG</v>
          </cell>
          <cell r="D147" t="str">
            <v>UN</v>
          </cell>
          <cell r="E147">
            <v>7858.18</v>
          </cell>
          <cell r="F147" t="str">
            <v>ED-50146</v>
          </cell>
        </row>
        <row r="148">
          <cell r="A148" t="str">
            <v>ED-50147</v>
          </cell>
          <cell r="B148" t="str">
            <v>IIO-ESC-010</v>
          </cell>
          <cell r="C148" t="str">
            <v>BARRACÃO DE OBRA PARA ESCRITÓRIO DA FISCALIZAÇÃO TIPO-II, ÁREA INTERNA 21,78M2, EM CHAPA DE COMPENSADO RESINADO, INCLUSIVE MOBILIÁRIO (OBRA DE GRANDE PORTE, EFETIVO ACIMA 60 HOMENS) - PADRÃO DER-MG</v>
          </cell>
          <cell r="D148" t="str">
            <v>UN</v>
          </cell>
          <cell r="E148">
            <v>9148.7999999999993</v>
          </cell>
          <cell r="F148" t="str">
            <v>ED-50147</v>
          </cell>
        </row>
        <row r="149">
          <cell r="A149" t="str">
            <v>ED-50130</v>
          </cell>
          <cell r="B149" t="str">
            <v>IIO-BAR-025</v>
          </cell>
          <cell r="C149" t="str">
            <v>BARRACÃO DE OBRA PARA INSTALAÇÃO SANITÁRIA TIPO-I, ÁREA INTERNA 14,52M2, EM CHAPA DE COMPENSADO RESINADO (OBRA DE PEQUENO PORTE, EFETIVO ATÉ 30 HOMENS), PADRÃO DER-MG</v>
          </cell>
          <cell r="D149" t="str">
            <v>UN</v>
          </cell>
          <cell r="E149">
            <v>6723.8</v>
          </cell>
          <cell r="F149" t="str">
            <v>ED-50130</v>
          </cell>
        </row>
        <row r="150">
          <cell r="A150" t="str">
            <v>ED-50131</v>
          </cell>
          <cell r="B150" t="str">
            <v>IIO-BAR-030</v>
          </cell>
          <cell r="C150" t="str">
            <v>BARRACÃO DE OBRA PARA INSTALAÇÃO SANITÁRIA TIPO-II, ÁREA INTERNA 18,15M2, EM CHAPA DE COMPENSADO RESINADO (OBRA DE MÉDIO PORTE, EFETIVO DE 30 A 60 HOMENS), PADRÃO DER-MG</v>
          </cell>
          <cell r="D150" t="str">
            <v>UN</v>
          </cell>
          <cell r="E150">
            <v>8554.51</v>
          </cell>
          <cell r="F150" t="str">
            <v>ED-50131</v>
          </cell>
        </row>
        <row r="151">
          <cell r="A151" t="str">
            <v>ED-50132</v>
          </cell>
          <cell r="B151" t="str">
            <v>IIO-BAR-035</v>
          </cell>
          <cell r="C151" t="str">
            <v>BARRACÃO DE OBRA PARA INSTALAÇÃO SANITÁRIA TIPO-III, ÁREA INTERNA 25,41M2, EM CHAPA DE COMPENSADO RESINADO (OBRA DE GRANDE PORTE, EFETIVO ACIMA DE 60 HOMENS), PADRÃO DER-MG</v>
          </cell>
          <cell r="D151" t="str">
            <v>UN</v>
          </cell>
          <cell r="E151">
            <v>12097.78</v>
          </cell>
          <cell r="F151" t="str">
            <v>ED-50132</v>
          </cell>
        </row>
        <row r="152">
          <cell r="A152" t="str">
            <v>ED-50133</v>
          </cell>
          <cell r="B152" t="str">
            <v>IIO-BAR-040</v>
          </cell>
          <cell r="C152" t="str">
            <v>BARRACÃO DE OBRA PARA REFEITÓRIO TIPO-I, ÁREA INTERNA 18,15M2, EM CHAPA DE COMPENSADO RESINADO (OBRA DE MÉDIO PORTE, EFETIVO DE 30 A 60 HOMENS), PADRÃO DER-MG</v>
          </cell>
          <cell r="D152" t="str">
            <v>UN</v>
          </cell>
          <cell r="E152">
            <v>7639.72</v>
          </cell>
          <cell r="F152" t="str">
            <v>ED-50133</v>
          </cell>
        </row>
        <row r="153">
          <cell r="A153" t="str">
            <v>ED-50134</v>
          </cell>
          <cell r="B153" t="str">
            <v>IIO-BAR-045</v>
          </cell>
          <cell r="C153" t="str">
            <v>BARRACÃO DE OBRA PARA REFEITÓRIO TIPO-II, ÁREA INTERNA 25,41M2, EM CHAPA DE COMPENSADO RESINADO (OBRA DE GRANDE PORTE, EFETIVO ACIMA DE 60 HOMENS), PADRÃO DER-MG</v>
          </cell>
          <cell r="D153" t="str">
            <v>UN</v>
          </cell>
          <cell r="E153">
            <v>10374.43</v>
          </cell>
          <cell r="F153" t="str">
            <v>ED-50134</v>
          </cell>
        </row>
        <row r="154">
          <cell r="A154" t="str">
            <v>ED-50126</v>
          </cell>
          <cell r="B154" t="str">
            <v>IIO-BAR-005</v>
          </cell>
          <cell r="C154" t="str">
            <v>BARRACÃO DE OBRA PARA VESTIÁRIO TIPO-I, ÁREA INTERNA 25,41M2, EM CHAPA DE COMPENSADO RESINADO, INCLUSIVE MOBILIÁRIO (OBRA DE PEQUENO PORTE, EFETIVO ATÉ 30 HOMENS), PADRÃO DER-MG</v>
          </cell>
          <cell r="D154" t="str">
            <v>UN</v>
          </cell>
          <cell r="E154">
            <v>10590.61</v>
          </cell>
          <cell r="F154" t="str">
            <v>ED-50126</v>
          </cell>
        </row>
        <row r="155">
          <cell r="A155" t="str">
            <v>ED-50127</v>
          </cell>
          <cell r="B155" t="str">
            <v>IIO-BAR-010</v>
          </cell>
          <cell r="C155" t="str">
            <v>BARRACÃO DE OBRA PARA VESTIÁRIO TIPO-II, ÁREA INTERNA 67,76M2, EM CHAPA DE COMPENSADO RESINADO, INCLUSIVE MOBILIÁRIO (OBRA DE MÉDIO PORTE, EFETIVO DE 30 A 60 HOMENS), PADRÃO DER-MG</v>
          </cell>
          <cell r="D155" t="str">
            <v>UN</v>
          </cell>
          <cell r="E155">
            <v>20293.71</v>
          </cell>
          <cell r="F155" t="str">
            <v>ED-50127</v>
          </cell>
        </row>
        <row r="156">
          <cell r="A156" t="str">
            <v>ED-16344</v>
          </cell>
          <cell r="B156" t="str">
            <v>-</v>
          </cell>
          <cell r="C156" t="str">
            <v xml:space="preserve">INSTALAÇÃO PROVISÓRIA DE CHUVEIRO ELÉTRICO, TENSÃO 127V/220V, EM CONTAINER (VESTIÁRIO DE OBRA)
</v>
          </cell>
          <cell r="D156" t="str">
            <v>UN</v>
          </cell>
          <cell r="E156">
            <v>82.63</v>
          </cell>
          <cell r="F156" t="str">
            <v>ED-16344</v>
          </cell>
        </row>
        <row r="157">
          <cell r="A157" t="str">
            <v>ED-16341</v>
          </cell>
          <cell r="B157" t="str">
            <v>-</v>
          </cell>
          <cell r="C157" t="str">
            <v xml:space="preserve">LIGAÇÃO PROVISÓRIA DE ÁGUA E ESGOTO PARA CONTAINER (ESCRITÓRIO DE OBRA)
</v>
          </cell>
          <cell r="D157" t="str">
            <v>UN</v>
          </cell>
          <cell r="E157">
            <v>245.34</v>
          </cell>
          <cell r="F157" t="str">
            <v>ED-16341</v>
          </cell>
        </row>
        <row r="158">
          <cell r="A158" t="str">
            <v>ED-16343</v>
          </cell>
          <cell r="B158" t="str">
            <v>-</v>
          </cell>
          <cell r="C158" t="str">
            <v xml:space="preserve">LIGAÇÃO PROVISÓRIA DE ÁGUA E ESGOTO PARA CONTAINER (VESTIÁRIO DE OBRA), EXCLUSIVE CHUVEIRO ELÉTRICO
</v>
          </cell>
          <cell r="D158" t="str">
            <v>UN</v>
          </cell>
          <cell r="E158">
            <v>287.39</v>
          </cell>
          <cell r="F158" t="str">
            <v>ED-16343</v>
          </cell>
        </row>
        <row r="159">
          <cell r="A159" t="str">
            <v>ED-16342</v>
          </cell>
          <cell r="B159" t="str">
            <v>-</v>
          </cell>
          <cell r="C159" t="str">
            <v xml:space="preserve">LIGAÇÃO PROVISÓRIA DE ENERGIA ELÉTRICA PARA CONTAINER
</v>
          </cell>
          <cell r="D159" t="str">
            <v>UN</v>
          </cell>
          <cell r="E159">
            <v>296.01</v>
          </cell>
          <cell r="F159" t="str">
            <v>ED-16342</v>
          </cell>
        </row>
        <row r="160">
          <cell r="A160" t="str">
            <v>ED-16356</v>
          </cell>
          <cell r="B160" t="str">
            <v>-</v>
          </cell>
          <cell r="C160" t="str">
            <v xml:space="preserve">LIGAÇÕES PROVISÓRIAS PARA CONTAINER TIPO 1 (CORRESPONDENTE AO CÓDIGO ED-16348)
</v>
          </cell>
          <cell r="D160" t="str">
            <v>UN</v>
          </cell>
          <cell r="E160">
            <v>296.01</v>
          </cell>
          <cell r="F160" t="str">
            <v>ED-16356</v>
          </cell>
        </row>
        <row r="161">
          <cell r="A161" t="str">
            <v>ED-16357</v>
          </cell>
          <cell r="B161" t="str">
            <v>-</v>
          </cell>
          <cell r="C161" t="str">
            <v>LIGAÇÕES PROVISÓRIAS PARA CONTAINER TIPO 2 (CORRESPONDENTE AO CÓDIGO ED-16349)</v>
          </cell>
          <cell r="D161" t="str">
            <v>UN</v>
          </cell>
          <cell r="E161">
            <v>541.35</v>
          </cell>
          <cell r="F161" t="str">
            <v>ED-16357</v>
          </cell>
        </row>
        <row r="162">
          <cell r="A162" t="str">
            <v>ED-16358</v>
          </cell>
          <cell r="B162" t="str">
            <v>-</v>
          </cell>
          <cell r="C162" t="str">
            <v>LIGAÇÕES PROVISÓRIAS PARA CONTAINER TIPO 3 (CORRESPONDENTE AO CÓDIGO ED-16350)</v>
          </cell>
          <cell r="D162" t="str">
            <v>UN</v>
          </cell>
          <cell r="E162">
            <v>296.01</v>
          </cell>
          <cell r="F162" t="str">
            <v>ED-16358</v>
          </cell>
        </row>
        <row r="163">
          <cell r="A163" t="str">
            <v>ED-16359</v>
          </cell>
          <cell r="B163" t="str">
            <v>-</v>
          </cell>
          <cell r="C163" t="str">
            <v>LIGAÇÕES PROVISÓRIAS PARA CONTAINER TIPO 4 (CORRESPONDENTE AO CÓDIGO ED-16351)</v>
          </cell>
          <cell r="D163" t="str">
            <v>UN</v>
          </cell>
          <cell r="E163">
            <v>296.01</v>
          </cell>
          <cell r="F163" t="str">
            <v>ED-16359</v>
          </cell>
        </row>
        <row r="164">
          <cell r="A164" t="str">
            <v>ED-16360</v>
          </cell>
          <cell r="B164" t="str">
            <v>-</v>
          </cell>
          <cell r="C164" t="str">
            <v>LIGAÇÕES PROVISÓRIAS PARA CONTAINER TIPO 5 (CORRESPONDENTE AO CÓDIGO ED-16352)</v>
          </cell>
          <cell r="D164" t="str">
            <v>UN</v>
          </cell>
          <cell r="E164">
            <v>1161.81</v>
          </cell>
          <cell r="F164" t="str">
            <v>ED-16360</v>
          </cell>
        </row>
        <row r="165">
          <cell r="A165" t="str">
            <v>ED-16361</v>
          </cell>
          <cell r="B165" t="str">
            <v>-</v>
          </cell>
          <cell r="C165" t="str">
            <v>LIGAÇÕES PROVISÓRIAS PARA CONTAINER TIPO 6 (CORRESPONDENTE AO CÓDIGO ED-16353)</v>
          </cell>
          <cell r="D165" t="str">
            <v>UN</v>
          </cell>
          <cell r="E165">
            <v>583.4</v>
          </cell>
          <cell r="F165" t="str">
            <v>ED-16361</v>
          </cell>
        </row>
        <row r="166">
          <cell r="A166" t="str">
            <v>ED-16362</v>
          </cell>
          <cell r="B166" t="str">
            <v>-</v>
          </cell>
          <cell r="C166" t="str">
            <v>LIGAÇÕES PROVISÓRIAS PARA CONTAINER TIPO 7 (CORRESPONDENTE AO CÓDIGO ED-16354)</v>
          </cell>
          <cell r="D166" t="str">
            <v>UN</v>
          </cell>
          <cell r="E166">
            <v>913.92</v>
          </cell>
          <cell r="F166" t="str">
            <v>ED-16362</v>
          </cell>
        </row>
        <row r="167">
          <cell r="A167" t="str">
            <v>ED-16363</v>
          </cell>
          <cell r="B167" t="str">
            <v>-</v>
          </cell>
          <cell r="C167" t="str">
            <v>LIGAÇÕES PROVISÓRIAS PARA CONTAINER TIPO 8 (CORRESPONDENTE AO CÓDIGO ED-16355)</v>
          </cell>
          <cell r="D167" t="str">
            <v>UN</v>
          </cell>
          <cell r="E167">
            <v>296.01</v>
          </cell>
          <cell r="F167" t="str">
            <v>ED-16363</v>
          </cell>
        </row>
        <row r="168">
          <cell r="A168" t="str">
            <v>ED-16348</v>
          </cell>
          <cell r="B168" t="str">
            <v>-</v>
          </cell>
          <cell r="C168"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168" t="str">
            <v>MÊS</v>
          </cell>
          <cell r="E168">
            <v>622.57000000000005</v>
          </cell>
          <cell r="F168" t="str">
            <v>ED-16348</v>
          </cell>
        </row>
        <row r="169">
          <cell r="A169" t="str">
            <v>ED-16349</v>
          </cell>
          <cell r="B169" t="str">
            <v>-</v>
          </cell>
          <cell r="C169"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169" t="str">
            <v>MÊS</v>
          </cell>
          <cell r="E169">
            <v>758.21</v>
          </cell>
          <cell r="F169" t="str">
            <v>ED-16349</v>
          </cell>
        </row>
        <row r="170">
          <cell r="A170" t="str">
            <v>ED-16350</v>
          </cell>
          <cell r="B170" t="str">
            <v>-</v>
          </cell>
          <cell r="C170"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170" t="str">
            <v>MÊS</v>
          </cell>
          <cell r="E170">
            <v>614.27</v>
          </cell>
          <cell r="F170" t="str">
            <v>ED-16350</v>
          </cell>
        </row>
        <row r="171">
          <cell r="A171" t="str">
            <v>ED-16351</v>
          </cell>
          <cell r="B171" t="str">
            <v>-</v>
          </cell>
          <cell r="C171"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171" t="str">
            <v>MÊS</v>
          </cell>
          <cell r="E171">
            <v>556.08000000000004</v>
          </cell>
          <cell r="F171" t="str">
            <v>ED-16351</v>
          </cell>
        </row>
        <row r="172">
          <cell r="A172" t="str">
            <v>ED-16352</v>
          </cell>
          <cell r="B172" t="str">
            <v>-</v>
          </cell>
          <cell r="C172"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172" t="str">
            <v>MÊS</v>
          </cell>
          <cell r="E172">
            <v>725.39</v>
          </cell>
          <cell r="F172" t="str">
            <v>ED-16352</v>
          </cell>
        </row>
        <row r="173">
          <cell r="A173" t="str">
            <v>ED-16353</v>
          </cell>
          <cell r="B173" t="str">
            <v>-</v>
          </cell>
          <cell r="C173"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3" t="str">
            <v>MÊS</v>
          </cell>
          <cell r="E173">
            <v>725.39</v>
          </cell>
          <cell r="F173" t="str">
            <v>ED-16353</v>
          </cell>
        </row>
        <row r="174">
          <cell r="A174" t="str">
            <v>ED-16354</v>
          </cell>
          <cell r="B174" t="str">
            <v>-</v>
          </cell>
          <cell r="C174"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4" t="str">
            <v>MÊS</v>
          </cell>
          <cell r="E174">
            <v>725.39</v>
          </cell>
          <cell r="F174" t="str">
            <v>ED-16354</v>
          </cell>
        </row>
        <row r="175">
          <cell r="A175" t="str">
            <v>ED-16355</v>
          </cell>
          <cell r="B175" t="str">
            <v>-</v>
          </cell>
          <cell r="C175"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175" t="str">
            <v>MÊS</v>
          </cell>
          <cell r="E175">
            <v>553.77</v>
          </cell>
          <cell r="F175" t="str">
            <v>ED-16355</v>
          </cell>
        </row>
        <row r="176">
          <cell r="A176" t="str">
            <v>ED-50137</v>
          </cell>
          <cell r="B176" t="str">
            <v>IIO-CON-005</v>
          </cell>
          <cell r="C176" t="str">
            <v>MOBILIZAÇÃO E DESMOBILIZAÇÃO DE CONTAINER, INCLUSIVE INSTALAÇÃO E TRANSPORTE COM CAMINHÃO GUINDAUTO (MUNCK)</v>
          </cell>
          <cell r="D176" t="str">
            <v>UN</v>
          </cell>
          <cell r="E176">
            <v>680</v>
          </cell>
          <cell r="F176" t="str">
            <v>ED-50137</v>
          </cell>
        </row>
        <row r="177">
          <cell r="A177" t="str">
            <v>03.04</v>
          </cell>
          <cell r="B177">
            <v>8726</v>
          </cell>
          <cell r="C177" t="str">
            <v>LOCAÇÃO DA OBRA</v>
          </cell>
          <cell r="D177" t="str">
            <v/>
          </cell>
          <cell r="F177" t="str">
            <v>03.04</v>
          </cell>
        </row>
        <row r="178">
          <cell r="A178" t="str">
            <v>ED-50273</v>
          </cell>
          <cell r="B178" t="str">
            <v>LOC-OBR-005</v>
          </cell>
          <cell r="C178" t="str">
            <v>LOCAÇÃO DA OBRA (GABARITO)</v>
          </cell>
          <cell r="D178" t="str">
            <v>M2</v>
          </cell>
          <cell r="E178">
            <v>7.61</v>
          </cell>
          <cell r="F178" t="str">
            <v>ED-50273</v>
          </cell>
        </row>
        <row r="179">
          <cell r="A179" t="str">
            <v>ED-50276</v>
          </cell>
          <cell r="B179" t="str">
            <v>LOC-TOP-015</v>
          </cell>
          <cell r="C179" t="str">
            <v>LOCAÇÃO TOPOGRÁFICA ACIMA DE 50 PONTOS</v>
          </cell>
          <cell r="D179" t="str">
            <v>U</v>
          </cell>
          <cell r="E179">
            <v>74</v>
          </cell>
          <cell r="F179" t="str">
            <v>ED-50276</v>
          </cell>
        </row>
        <row r="180">
          <cell r="A180" t="str">
            <v>ED-50274</v>
          </cell>
          <cell r="B180" t="str">
            <v>LOC-TOP-005</v>
          </cell>
          <cell r="C180" t="str">
            <v>LOCAÇÃO TOPOGRÁFICA ATE 20 PONTOS</v>
          </cell>
          <cell r="D180" t="str">
            <v>U</v>
          </cell>
          <cell r="E180">
            <v>82</v>
          </cell>
          <cell r="F180" t="str">
            <v>ED-50274</v>
          </cell>
        </row>
        <row r="181">
          <cell r="A181" t="str">
            <v>ED-50275</v>
          </cell>
          <cell r="B181" t="str">
            <v>LOC-TOP-010</v>
          </cell>
          <cell r="C181" t="str">
            <v>LOCAÇÃO TOPOGRÁFICA DE 20 A 50 PONTOS</v>
          </cell>
          <cell r="D181" t="str">
            <v>U</v>
          </cell>
          <cell r="E181">
            <v>75</v>
          </cell>
          <cell r="F181" t="str">
            <v>ED-50275</v>
          </cell>
        </row>
        <row r="182">
          <cell r="A182" t="str">
            <v>03.05</v>
          </cell>
          <cell r="B182">
            <v>8727</v>
          </cell>
          <cell r="C182" t="str">
            <v>TAPUME E CERCA</v>
          </cell>
          <cell r="D182" t="str">
            <v/>
          </cell>
          <cell r="F182" t="str">
            <v>03.05</v>
          </cell>
        </row>
        <row r="183">
          <cell r="A183" t="str">
            <v>ED-50136</v>
          </cell>
          <cell r="B183" t="str">
            <v>IIO-CER-025</v>
          </cell>
          <cell r="C183" t="str">
            <v>CERCA DE 5 FIOS DE ARAME FARPA DO E MOURÕES DE EUCALIPTO</v>
          </cell>
          <cell r="D183" t="str">
            <v>M</v>
          </cell>
          <cell r="E183">
            <v>30.58</v>
          </cell>
          <cell r="F183" t="str">
            <v>ED-50136</v>
          </cell>
        </row>
        <row r="184">
          <cell r="A184" t="str">
            <v>ED-50166</v>
          </cell>
          <cell r="B184" t="str">
            <v>IIO-TAP-040</v>
          </cell>
          <cell r="C184" t="str">
            <v>REMANEJAMENTO DE TAPUME</v>
          </cell>
          <cell r="D184" t="str">
            <v>M2</v>
          </cell>
          <cell r="E184">
            <v>7.92</v>
          </cell>
          <cell r="F184" t="str">
            <v>ED-50166</v>
          </cell>
        </row>
        <row r="185">
          <cell r="A185" t="str">
            <v>ED-50163</v>
          </cell>
          <cell r="B185" t="str">
            <v>IIO-TAP-026</v>
          </cell>
          <cell r="C185" t="str">
            <v>TAPUME COM TELA DE POLIETILENO</v>
          </cell>
          <cell r="D185" t="str">
            <v>M</v>
          </cell>
          <cell r="E185">
            <v>12.08</v>
          </cell>
          <cell r="F185" t="str">
            <v>ED-50163</v>
          </cell>
        </row>
        <row r="186">
          <cell r="A186" t="str">
            <v>ED-50162</v>
          </cell>
          <cell r="B186" t="str">
            <v>IIO-TAP-020</v>
          </cell>
          <cell r="C186" t="str">
            <v>TAPUME DE CHAPA DE MADEIRA 6 MM 2,20 X 1,22 M, H = 2,20 M, ABERTURA E PORTÃO</v>
          </cell>
          <cell r="D186" t="str">
            <v>M2</v>
          </cell>
          <cell r="E186">
            <v>109.05</v>
          </cell>
          <cell r="F186" t="str">
            <v>ED-50162</v>
          </cell>
        </row>
        <row r="187">
          <cell r="A187" t="str">
            <v>ED-50165</v>
          </cell>
          <cell r="B187" t="str">
            <v>IIO-TAP-035</v>
          </cell>
          <cell r="C187" t="str">
            <v>TAPUME DE TELA GALVANIZAADA # 2, FIO 14 COM BASE DE CONCRETO</v>
          </cell>
          <cell r="D187" t="str">
            <v>M2</v>
          </cell>
          <cell r="E187">
            <v>65.56</v>
          </cell>
          <cell r="F187" t="str">
            <v>ED-50165</v>
          </cell>
        </row>
        <row r="188">
          <cell r="A188" t="str">
            <v>ED-50164</v>
          </cell>
          <cell r="B188" t="str">
            <v>IIO-TAP-030</v>
          </cell>
          <cell r="C188" t="str">
            <v>TAPUME DE TELA GALVANIZAADA # 2, FIO 14 COM FIXAÇÃO ENTERRADA</v>
          </cell>
          <cell r="D188" t="str">
            <v>M2</v>
          </cell>
          <cell r="E188">
            <v>67.239999999999995</v>
          </cell>
          <cell r="F188" t="str">
            <v>ED-50164</v>
          </cell>
        </row>
        <row r="189">
          <cell r="A189" t="str">
            <v>ED-50159</v>
          </cell>
          <cell r="B189" t="str">
            <v>IIO-TAP-005</v>
          </cell>
          <cell r="C189" t="str">
            <v>TAPUME EM CHAPA COMPENSADO DE 12 MM E PONTALETES H = 2,20 M</v>
          </cell>
          <cell r="D189" t="str">
            <v>M</v>
          </cell>
          <cell r="E189">
            <v>163.87</v>
          </cell>
          <cell r="F189" t="str">
            <v>ED-50159</v>
          </cell>
        </row>
        <row r="190">
          <cell r="A190" t="str">
            <v>ED-50160</v>
          </cell>
          <cell r="B190" t="str">
            <v>IIO-TAP-010</v>
          </cell>
          <cell r="C190" t="str">
            <v>TAPUME REMOVÍVEL DE COMPENSADO TIPO A, H = 2,20 M (PADRÃO DER-MG - COM REMOÇÃO)</v>
          </cell>
          <cell r="D190" t="str">
            <v>M</v>
          </cell>
          <cell r="E190">
            <v>194.22</v>
          </cell>
          <cell r="F190" t="str">
            <v>ED-50160</v>
          </cell>
        </row>
        <row r="191">
          <cell r="A191" t="str">
            <v>ED-50161</v>
          </cell>
          <cell r="B191" t="str">
            <v>IIO-TAP-015</v>
          </cell>
          <cell r="C191" t="str">
            <v>TAPUME REMOVÍVEL DE COMPENSADO TIPO B, H = 2,20 M (PADRÃO DER-MG - COM REMOÇÃO)</v>
          </cell>
          <cell r="D191" t="str">
            <v>M</v>
          </cell>
          <cell r="E191">
            <v>185.78</v>
          </cell>
          <cell r="F191" t="str">
            <v>ED-50161</v>
          </cell>
        </row>
        <row r="192">
          <cell r="A192" t="str">
            <v>03.06</v>
          </cell>
          <cell r="B192">
            <v>8728</v>
          </cell>
          <cell r="C192" t="str">
            <v>PROTEÇÃO DE TRANSEUNTE</v>
          </cell>
          <cell r="D192" t="str">
            <v/>
          </cell>
          <cell r="F192" t="str">
            <v>03.06</v>
          </cell>
        </row>
        <row r="193">
          <cell r="A193" t="str">
            <v>ED-50158</v>
          </cell>
          <cell r="B193" t="str">
            <v>IIO-SIN-015</v>
          </cell>
          <cell r="C193" t="str">
            <v>CONE EM PVC H = 75 CM</v>
          </cell>
          <cell r="D193" t="str">
            <v>M</v>
          </cell>
          <cell r="E193">
            <v>36.57</v>
          </cell>
          <cell r="F193" t="str">
            <v>ED-50158</v>
          </cell>
        </row>
        <row r="194">
          <cell r="A194" t="str">
            <v>ED-50157</v>
          </cell>
          <cell r="B194" t="str">
            <v>IIO-SIN-010</v>
          </cell>
          <cell r="C194" t="str">
            <v>FITA ZEBRADA AMARELA PARA SINALIZAÇÃO L = 7 M</v>
          </cell>
          <cell r="D194" t="str">
            <v>M</v>
          </cell>
          <cell r="E194">
            <v>3.08</v>
          </cell>
          <cell r="F194" t="str">
            <v>ED-50157</v>
          </cell>
        </row>
        <row r="195">
          <cell r="A195" t="str">
            <v>ED-50156</v>
          </cell>
          <cell r="B195" t="str">
            <v>IIO-SIN-005</v>
          </cell>
          <cell r="C195" t="str">
            <v>PROTEÇÃO COM FITA ZEBRADA AMARELA L = 7 M E PEÇA 7 X 7 CM</v>
          </cell>
          <cell r="D195" t="str">
            <v>M</v>
          </cell>
          <cell r="E195">
            <v>6.83</v>
          </cell>
          <cell r="F195" t="str">
            <v>ED-50156</v>
          </cell>
        </row>
        <row r="196">
          <cell r="A196" t="str">
            <v>03.07</v>
          </cell>
          <cell r="B196">
            <v>8729</v>
          </cell>
          <cell r="C196" t="str">
            <v>ANDAIME</v>
          </cell>
          <cell r="D196" t="str">
            <v/>
          </cell>
          <cell r="F196" t="str">
            <v>03.07</v>
          </cell>
        </row>
        <row r="197">
          <cell r="A197" t="str">
            <v>ED-48247</v>
          </cell>
          <cell r="B197" t="str">
            <v>AND-FOR-005</v>
          </cell>
          <cell r="C197" t="str">
            <v>CONSTRUÇÃO/MONTAGEM E DESMONTAGEM DE ANDAIME PARA REVESTIMENTO INTERNO DE FORROS</v>
          </cell>
          <cell r="D197" t="str">
            <v>M2</v>
          </cell>
          <cell r="E197">
            <v>8.84</v>
          </cell>
          <cell r="F197" t="str">
            <v>ED-48247</v>
          </cell>
        </row>
        <row r="198">
          <cell r="A198" t="str">
            <v>ED-48243</v>
          </cell>
          <cell r="B198" t="str">
            <v>AND-DUT-006</v>
          </cell>
          <cell r="C198" t="str">
            <v>DUTO DE ENTULHO (ALUGUEL MENSAL), INCLUSIVE MONTAGEM/DESMONTAGEM</v>
          </cell>
          <cell r="D198" t="str">
            <v>MXMÊS</v>
          </cell>
          <cell r="E198">
            <v>41.71</v>
          </cell>
          <cell r="F198" t="str">
            <v>ED-48243</v>
          </cell>
        </row>
        <row r="199">
          <cell r="A199" t="str">
            <v>ED-14397</v>
          </cell>
          <cell r="B199" t="str">
            <v>-</v>
          </cell>
          <cell r="C199" t="str">
            <v xml:space="preserve">FORNECIMENTO DE ANDAIME EM CAVALETE METÁLICO PARA ALVENARIA, COM REAPROVEITAMENTO, INCLUSIVE  MONTAGEM/DESMONTAGEM </v>
          </cell>
          <cell r="D199" t="str">
            <v>M2</v>
          </cell>
          <cell r="E199">
            <v>1.06</v>
          </cell>
          <cell r="F199" t="str">
            <v>ED-14397</v>
          </cell>
        </row>
        <row r="200">
          <cell r="A200" t="str">
            <v>ED-48237</v>
          </cell>
          <cell r="B200" t="str">
            <v>AND-ALV-005</v>
          </cell>
          <cell r="C200" t="str">
            <v xml:space="preserve">FORNECIMENTO DE ANDAIME EM MADEIRA PARA ALVENARIA, REAPROVEITAMENTO (6X), INCLUSIVE  MONTAGEM/DESMONTAGEM </v>
          </cell>
          <cell r="D200" t="str">
            <v>M2</v>
          </cell>
          <cell r="E200">
            <v>6.9</v>
          </cell>
          <cell r="F200" t="str">
            <v>ED-48237</v>
          </cell>
        </row>
        <row r="201">
          <cell r="A201" t="str">
            <v>ED-9075</v>
          </cell>
          <cell r="B201" t="str">
            <v>-</v>
          </cell>
          <cell r="C201" t="str">
            <v>FORNECIMENTO DE ANDAIME METÁLICO PARA FACHADA (LOCAÇÃO), INCLUSIVE PISO METÁLICO E SAPATAS, EXCLUSIVE MONTAGEM E DESMONTAGEM</v>
          </cell>
          <cell r="D201" t="str">
            <v>M2XMÊS</v>
          </cell>
          <cell r="E201">
            <v>3.75</v>
          </cell>
          <cell r="F201" t="str">
            <v>ED-9075</v>
          </cell>
        </row>
        <row r="202">
          <cell r="A202" t="str">
            <v>ED-9076</v>
          </cell>
          <cell r="B202" t="str">
            <v>-</v>
          </cell>
          <cell r="C202" t="str">
            <v>FORNECIMENTO DE ANDAIME METÁLICO TUBULAR TIPO TORRE (LOCAÇÃO), INCLUSIVE RODÍZIOS, EXCLUSIVE MONTAGEM E DESMONTAGEM</v>
          </cell>
          <cell r="D202" t="str">
            <v>MXMÊS</v>
          </cell>
          <cell r="E202">
            <v>12</v>
          </cell>
          <cell r="F202" t="str">
            <v>ED-9076</v>
          </cell>
        </row>
        <row r="203">
          <cell r="A203" t="str">
            <v>ED-48246</v>
          </cell>
          <cell r="B203" t="str">
            <v>AND-FAC-011</v>
          </cell>
          <cell r="C203" t="str">
            <v>MONTAGEM E DESMONTAGEM DE ANDAIME METÁLICO PARA FACHADA COM PISO METÁLICO, EXCLUSIVE FORNECIMENTO DO ANDAIME E RODAPÉ/GUARDA-CORPO EM MADEIRA</v>
          </cell>
          <cell r="D203" t="str">
            <v>M2</v>
          </cell>
          <cell r="E203">
            <v>7.41</v>
          </cell>
          <cell r="F203" t="str">
            <v>ED-48246</v>
          </cell>
        </row>
        <row r="204">
          <cell r="A204" t="str">
            <v>ED-48245</v>
          </cell>
          <cell r="B204" t="str">
            <v>AND-FAC-010</v>
          </cell>
          <cell r="C204" t="str">
            <v>MONTAGEM E DESMONTAGEM DE ANDAIME METÁLICO PARA FACHADA COM PISO METÁLICO, INCLUSIVE RODAPÉ/GUARDA-CORPO EM MADEIRA, EXCLUSIVE FORNECIMENTO DO ANDAIME</v>
          </cell>
          <cell r="D204" t="str">
            <v>M2</v>
          </cell>
          <cell r="E204">
            <v>12.25</v>
          </cell>
          <cell r="F204" t="str">
            <v>ED-48245</v>
          </cell>
        </row>
        <row r="205">
          <cell r="A205" t="str">
            <v>ED-9077</v>
          </cell>
          <cell r="B205" t="str">
            <v>-</v>
          </cell>
          <cell r="C205" t="str">
            <v>MONTAGEM E DESMONTAGEM DE ANDAIME METÁLICO TUBULAR TIPO TORRE, EXCLUSIVE FORNECIMENTO DO ANDAIME</v>
          </cell>
          <cell r="D205" t="str">
            <v>M</v>
          </cell>
          <cell r="E205">
            <v>8.26</v>
          </cell>
          <cell r="F205" t="str">
            <v>ED-9077</v>
          </cell>
        </row>
        <row r="206">
          <cell r="A206" t="str">
            <v>ED-48249</v>
          </cell>
          <cell r="B206" t="str">
            <v>AND-TEL-006</v>
          </cell>
          <cell r="C206" t="str">
            <v>TELA DE PROTEÇÃO DE FACHADA INSTALADA EM ANDAIME FACHADEIRO</v>
          </cell>
          <cell r="D206" t="str">
            <v>M2</v>
          </cell>
          <cell r="E206">
            <v>4.96</v>
          </cell>
          <cell r="F206" t="str">
            <v>ED-48249</v>
          </cell>
        </row>
        <row r="207">
          <cell r="A207" t="str">
            <v>ED-48248</v>
          </cell>
          <cell r="B207" t="str">
            <v>AND-TEL-005</v>
          </cell>
          <cell r="C207" t="str">
            <v>TELA PARA PROTEÇÃO DE FACHADA EM POLIETILENO</v>
          </cell>
          <cell r="D207" t="str">
            <v>M2</v>
          </cell>
          <cell r="E207">
            <v>6.92</v>
          </cell>
          <cell r="F207" t="str">
            <v>ED-48248</v>
          </cell>
        </row>
        <row r="208">
          <cell r="A208" t="str">
            <v>03.08</v>
          </cell>
          <cell r="B208">
            <v>8730</v>
          </cell>
          <cell r="C208" t="str">
            <v>BANDEJA SALVA-VIDA</v>
          </cell>
          <cell r="D208" t="str">
            <v/>
          </cell>
          <cell r="F208" t="str">
            <v>03.08</v>
          </cell>
        </row>
        <row r="209">
          <cell r="A209" t="str">
            <v>ED-48239</v>
          </cell>
          <cell r="B209" t="str">
            <v>AND-BAN-010</v>
          </cell>
          <cell r="C209" t="str">
            <v>BANDEJA SALVA-VIDAS PRIMÁRIA, DE MADEIRA - COM FORRO EM CHAPA COMPENSADA - LARGURA 2,50 M</v>
          </cell>
          <cell r="D209" t="str">
            <v>M</v>
          </cell>
          <cell r="E209">
            <v>286.8</v>
          </cell>
          <cell r="F209" t="str">
            <v>ED-48239</v>
          </cell>
        </row>
        <row r="210">
          <cell r="A210" t="str">
            <v>ED-48238</v>
          </cell>
          <cell r="B210" t="str">
            <v>AND-BAN-005</v>
          </cell>
          <cell r="C210" t="str">
            <v>BANDEJA SALVA-VIDAS PRIMÁRIA, DE MADEIRA - COM FORRO EM TÁBUA - LARGURA 2,50 M</v>
          </cell>
          <cell r="D210" t="str">
            <v>M</v>
          </cell>
          <cell r="E210">
            <v>296.99</v>
          </cell>
          <cell r="F210" t="str">
            <v>ED-48238</v>
          </cell>
        </row>
        <row r="211">
          <cell r="A211" t="str">
            <v>ED-48241</v>
          </cell>
          <cell r="B211" t="str">
            <v>AND-BAN-020</v>
          </cell>
          <cell r="C211" t="str">
            <v>BANDEJA SALVA-VIDAS SECUNDÁRIA, DE MADEIRA - COM FORRO EM CHAPA COMPENSADA - LARGURA 1,40 M</v>
          </cell>
          <cell r="D211" t="str">
            <v>M</v>
          </cell>
          <cell r="E211">
            <v>214.66</v>
          </cell>
          <cell r="F211" t="str">
            <v>ED-48241</v>
          </cell>
        </row>
        <row r="212">
          <cell r="A212" t="str">
            <v>ED-48240</v>
          </cell>
          <cell r="B212" t="str">
            <v>AND-BAN-015</v>
          </cell>
          <cell r="C212" t="str">
            <v>BANDEJA SALVA-VIDAS SECUNDÁRIA, DE MADEIRA - COM FORRO EM TÁBUA - LARGURA 1,40 M</v>
          </cell>
          <cell r="D212" t="str">
            <v>M</v>
          </cell>
          <cell r="E212">
            <v>199.67</v>
          </cell>
          <cell r="F212" t="str">
            <v>ED-48240</v>
          </cell>
        </row>
        <row r="213">
          <cell r="A213" t="str">
            <v>04.</v>
          </cell>
          <cell r="B213">
            <v>8665</v>
          </cell>
          <cell r="C213" t="str">
            <v>TERRAPLENAGEM/TRABALHOS EM TERRA</v>
          </cell>
          <cell r="D213" t="str">
            <v/>
          </cell>
          <cell r="F213" t="str">
            <v>04.</v>
          </cell>
        </row>
        <row r="214">
          <cell r="A214" t="str">
            <v>04.01</v>
          </cell>
          <cell r="B214">
            <v>8731</v>
          </cell>
          <cell r="C214" t="str">
            <v>REGULARIZAÇÃO E COMPACTAÇÃO DE SOLO</v>
          </cell>
          <cell r="D214" t="str">
            <v/>
          </cell>
          <cell r="F214" t="str">
            <v>04.01</v>
          </cell>
        </row>
        <row r="215">
          <cell r="A215" t="str">
            <v>ED-51100</v>
          </cell>
          <cell r="B215" t="str">
            <v>TER-COR-005</v>
          </cell>
          <cell r="C215" t="str">
            <v>CORTE E DESATERRO PARA REGULARIZAÇÃO E ARRASTAMENTO NIVELADO A CURTA DISTÂNCIA COM LÂMINA</v>
          </cell>
          <cell r="D215" t="str">
            <v>M3</v>
          </cell>
          <cell r="E215">
            <v>2.38</v>
          </cell>
          <cell r="F215" t="str">
            <v>ED-51100</v>
          </cell>
        </row>
        <row r="216">
          <cell r="A216" t="str">
            <v>ED-51123</v>
          </cell>
          <cell r="B216" t="str">
            <v>TER-REG-010</v>
          </cell>
          <cell r="C216" t="str">
            <v>REGULARIZAÇÃO E COMPACTAÇÃO DE TERRENO COM PLACA VIBRATÓRIA</v>
          </cell>
          <cell r="D216" t="str">
            <v>M2</v>
          </cell>
          <cell r="E216">
            <v>2.72</v>
          </cell>
          <cell r="F216" t="str">
            <v>ED-51123</v>
          </cell>
        </row>
        <row r="217">
          <cell r="A217" t="str">
            <v>ED-51124</v>
          </cell>
          <cell r="B217" t="str">
            <v>TER-REG-015</v>
          </cell>
          <cell r="C217" t="str">
            <v>REGULARIZAÇÃO E COMPACTAÇÃO DE TERRENO COM ROLO VIBRATÓRIO</v>
          </cell>
          <cell r="D217" t="str">
            <v>M2</v>
          </cell>
          <cell r="E217">
            <v>1.23</v>
          </cell>
          <cell r="F217" t="str">
            <v>ED-51124</v>
          </cell>
        </row>
        <row r="218">
          <cell r="A218" t="str">
            <v>ED-51122</v>
          </cell>
          <cell r="B218" t="str">
            <v>TER-REG-005</v>
          </cell>
          <cell r="C218" t="str">
            <v>REGULARIZAÇÃO E COMPACTAÇÃO DE TERRENO MANUAL, COM SOQUETE</v>
          </cell>
          <cell r="D218" t="str">
            <v>M2</v>
          </cell>
          <cell r="E218">
            <v>7.6</v>
          </cell>
          <cell r="F218" t="str">
            <v>ED-51122</v>
          </cell>
        </row>
        <row r="219">
          <cell r="A219" t="str">
            <v>04.02</v>
          </cell>
          <cell r="B219">
            <v>8732</v>
          </cell>
          <cell r="C219" t="str">
            <v>ESCAVAÇÃO MECÂNICA</v>
          </cell>
          <cell r="D219" t="str">
            <v/>
          </cell>
          <cell r="F219" t="str">
            <v>04.02</v>
          </cell>
        </row>
        <row r="220">
          <cell r="A220" t="str">
            <v>ED-51105</v>
          </cell>
          <cell r="B220" t="str">
            <v>TER-ESC-015</v>
          </cell>
          <cell r="C220" t="str">
            <v>ESCAVAÇÃO E CARGA MECANIZADA EM MATERIAL DE 1ª CATEGORIA</v>
          </cell>
          <cell r="D220" t="str">
            <v>M3</v>
          </cell>
          <cell r="E220">
            <v>3.3</v>
          </cell>
          <cell r="F220" t="str">
            <v>ED-51105</v>
          </cell>
        </row>
        <row r="221">
          <cell r="A221" t="str">
            <v>ED-51106</v>
          </cell>
          <cell r="B221" t="str">
            <v>TER-ESC-020</v>
          </cell>
          <cell r="C221" t="str">
            <v>ESCAVAÇÃO E CARGA MECANIZADA EM MATERIAL DE 2ª CATEGORIA</v>
          </cell>
          <cell r="D221" t="str">
            <v>M3</v>
          </cell>
          <cell r="E221">
            <v>4.4000000000000004</v>
          </cell>
          <cell r="F221" t="str">
            <v>ED-51106</v>
          </cell>
        </row>
        <row r="222">
          <cell r="A222" t="str">
            <v>ED-51103</v>
          </cell>
          <cell r="B222" t="str">
            <v>TER-ESC-005</v>
          </cell>
          <cell r="C222" t="str">
            <v>ESCAVAÇÃO MECÂNICA COM TRATOR, INCLUSIVE TRANSPORTE ATÉ 50 M EM MATERIAL DE 1ª CATEGORIA</v>
          </cell>
          <cell r="D222" t="str">
            <v>M3</v>
          </cell>
          <cell r="E222">
            <v>2.56</v>
          </cell>
          <cell r="F222" t="str">
            <v>ED-51103</v>
          </cell>
        </row>
        <row r="223">
          <cell r="A223" t="str">
            <v>ED-51104</v>
          </cell>
          <cell r="B223" t="str">
            <v>TER-ESC-010</v>
          </cell>
          <cell r="C223" t="str">
            <v>ESCAVAÇÃO MECÂNICA COM TRATOR, INCLUSIVE TRANSPORTE ATÉ 50 M EM MATERIAL DE 2ª CATEGORIA</v>
          </cell>
          <cell r="D223" t="str">
            <v>M3</v>
          </cell>
          <cell r="E223">
            <v>3.63</v>
          </cell>
          <cell r="F223" t="str">
            <v>ED-51104</v>
          </cell>
        </row>
        <row r="224">
          <cell r="A224" t="str">
            <v>ED-51111</v>
          </cell>
          <cell r="B224" t="str">
            <v>TER-ESC-055</v>
          </cell>
          <cell r="C224" t="str">
            <v>ESCAVAÇÃO MECÂNICA DE VALAS COM DESCARGA LATERAL H &lt;= 1,50 M</v>
          </cell>
          <cell r="D224" t="str">
            <v>M3</v>
          </cell>
          <cell r="E224">
            <v>4.55</v>
          </cell>
          <cell r="F224" t="str">
            <v>ED-51111</v>
          </cell>
        </row>
        <row r="225">
          <cell r="A225" t="str">
            <v>ED-51114</v>
          </cell>
          <cell r="B225" t="str">
            <v>TER-ESC-070</v>
          </cell>
          <cell r="C225" t="str">
            <v>ESCAVAÇÃO MECÂNICA DE VALAS COM DESCARGA LATERAL H &gt; 5,00 M</v>
          </cell>
          <cell r="D225" t="str">
            <v>M3</v>
          </cell>
          <cell r="E225">
            <v>8.19</v>
          </cell>
          <cell r="F225" t="str">
            <v>ED-51114</v>
          </cell>
        </row>
        <row r="226">
          <cell r="A226" t="str">
            <v>ED-51112</v>
          </cell>
          <cell r="B226" t="str">
            <v>TER-ESC-060</v>
          </cell>
          <cell r="C226" t="str">
            <v>ESCAVAÇÃO MECÂNICA DE VALAS COM DESCARGA LATERAL 1,50 M &lt; H &lt;= 3,00 M</v>
          </cell>
          <cell r="D226" t="str">
            <v>M3</v>
          </cell>
          <cell r="E226">
            <v>5.46</v>
          </cell>
          <cell r="F226" t="str">
            <v>ED-51112</v>
          </cell>
        </row>
        <row r="227">
          <cell r="A227" t="str">
            <v>ED-51113</v>
          </cell>
          <cell r="B227" t="str">
            <v>TER-ESC-065</v>
          </cell>
          <cell r="C227" t="str">
            <v>ESCAVAÇÃO MECÂNICA DE VALAS COM DESCARGA LATERAL 3,00 M &lt; H &lt;= 5,00 M</v>
          </cell>
          <cell r="D227" t="str">
            <v>M3</v>
          </cell>
          <cell r="E227">
            <v>6.83</v>
          </cell>
          <cell r="F227" t="str">
            <v>ED-51113</v>
          </cell>
        </row>
        <row r="228">
          <cell r="A228" t="str">
            <v>ED-51115</v>
          </cell>
          <cell r="B228" t="str">
            <v>TER-ESC-075</v>
          </cell>
          <cell r="C228" t="str">
            <v>ESCAVAÇÃO MECÂNICA DE VALAS COM DESCARGA SOBRE CAMINHÃO H &lt;= 1,50 M</v>
          </cell>
          <cell r="D228" t="str">
            <v>M3</v>
          </cell>
          <cell r="E228">
            <v>3.68</v>
          </cell>
          <cell r="F228" t="str">
            <v>ED-51115</v>
          </cell>
        </row>
        <row r="229">
          <cell r="A229" t="str">
            <v>ED-51118</v>
          </cell>
          <cell r="B229" t="str">
            <v>TER-ESC-090</v>
          </cell>
          <cell r="C229" t="str">
            <v>ESCAVAÇÃO MECÂNICA DE VALAS COM DESCARGA SOBRE CAMINHÃO H &gt; 5,00 M</v>
          </cell>
          <cell r="D229" t="str">
            <v>M3</v>
          </cell>
          <cell r="E229">
            <v>6.55</v>
          </cell>
          <cell r="F229" t="str">
            <v>ED-51118</v>
          </cell>
        </row>
        <row r="230">
          <cell r="A230" t="str">
            <v>ED-51116</v>
          </cell>
          <cell r="B230" t="str">
            <v>TER-ESC-080</v>
          </cell>
          <cell r="C230" t="str">
            <v>ESCAVAÇÃO MECÂNICA DE VALAS COM DESCARGA SOBRE CAMINHÃO 1,50 M &lt; H &lt;= 3,00 M</v>
          </cell>
          <cell r="D230" t="str">
            <v>M3</v>
          </cell>
          <cell r="E230">
            <v>4.3600000000000003</v>
          </cell>
          <cell r="F230" t="str">
            <v>ED-51116</v>
          </cell>
        </row>
        <row r="231">
          <cell r="A231" t="str">
            <v>ED-51117</v>
          </cell>
          <cell r="B231" t="str">
            <v>TER-ESC-085</v>
          </cell>
          <cell r="C231" t="str">
            <v>ESCAVAÇÃO MECÂNICA DE VALAS COM DESCARGA SOBRE CAMINHÃO 3,00 M &lt; H &lt;= 5,00 M</v>
          </cell>
          <cell r="D231" t="str">
            <v>M3</v>
          </cell>
          <cell r="E231">
            <v>5.46</v>
          </cell>
          <cell r="F231" t="str">
            <v>ED-51117</v>
          </cell>
        </row>
        <row r="232">
          <cell r="A232" t="str">
            <v>ED-51119</v>
          </cell>
          <cell r="B232" t="str">
            <v>TER-ESC-095</v>
          </cell>
          <cell r="C232" t="str">
            <v>ESCAVAÇÃO MECÂNICA EM SOLO MOLE COM DESCARGA DIRETA SOBRE CAMINHÃO</v>
          </cell>
          <cell r="D232" t="str">
            <v>M3</v>
          </cell>
          <cell r="E232">
            <v>6.83</v>
          </cell>
          <cell r="F232" t="str">
            <v>ED-51119</v>
          </cell>
        </row>
        <row r="233">
          <cell r="A233" t="str">
            <v>04.03</v>
          </cell>
          <cell r="B233">
            <v>8733</v>
          </cell>
          <cell r="C233" t="str">
            <v>ESCAVAÇÃO MANUAL</v>
          </cell>
          <cell r="D233" t="str">
            <v/>
          </cell>
          <cell r="F233" t="str">
            <v>04.03</v>
          </cell>
        </row>
        <row r="234">
          <cell r="A234" t="str">
            <v>ED-51110</v>
          </cell>
          <cell r="B234" t="str">
            <v>TER-ESC-050</v>
          </cell>
          <cell r="C234" t="str">
            <v>ESCAVAÇÃO MANUAL DE TERRA (DESATERRO MANUAL)</v>
          </cell>
          <cell r="D234" t="str">
            <v>M3</v>
          </cell>
          <cell r="E234">
            <v>31.42</v>
          </cell>
          <cell r="F234" t="str">
            <v>ED-51110</v>
          </cell>
        </row>
        <row r="235">
          <cell r="A235" t="str">
            <v>ED-51107</v>
          </cell>
          <cell r="B235" t="str">
            <v>TER-ESC-035</v>
          </cell>
          <cell r="C235" t="str">
            <v>ESCAVAÇÃO MANUAL DE VALAS H &lt;= 1,50 M</v>
          </cell>
          <cell r="D235" t="str">
            <v>M3</v>
          </cell>
          <cell r="E235">
            <v>53.41</v>
          </cell>
          <cell r="F235" t="str">
            <v>ED-51107</v>
          </cell>
        </row>
        <row r="236">
          <cell r="A236" t="str">
            <v>ED-51108</v>
          </cell>
          <cell r="B236" t="str">
            <v>TER-ESC-040</v>
          </cell>
          <cell r="C236" t="str">
            <v>ESCAVAÇÃO MANUAL DE VALAS 1,50 M &lt; H &lt;= 3,00 M</v>
          </cell>
          <cell r="D236" t="str">
            <v>M3</v>
          </cell>
          <cell r="E236">
            <v>70.69</v>
          </cell>
          <cell r="F236" t="str">
            <v>ED-51108</v>
          </cell>
        </row>
        <row r="237">
          <cell r="A237" t="str">
            <v>ED-51109</v>
          </cell>
          <cell r="B237" t="str">
            <v>TER-ESC-045</v>
          </cell>
          <cell r="C237" t="str">
            <v>ESCAVAÇÃO MANUAL DE VALAS 3,00 M &lt; H &lt;= 5,00 M</v>
          </cell>
          <cell r="D237" t="str">
            <v>M3</v>
          </cell>
          <cell r="E237">
            <v>94.26</v>
          </cell>
          <cell r="F237" t="str">
            <v>ED-51109</v>
          </cell>
        </row>
        <row r="238">
          <cell r="A238" t="str">
            <v>04.04</v>
          </cell>
          <cell r="B238">
            <v>8734</v>
          </cell>
          <cell r="C238" t="str">
            <v>COMPACTAÇÃO DE FUNDO DE VALA</v>
          </cell>
          <cell r="D238" t="str">
            <v/>
          </cell>
          <cell r="F238" t="str">
            <v>04.04</v>
          </cell>
        </row>
        <row r="239">
          <cell r="A239" t="str">
            <v>ED-51094</v>
          </cell>
          <cell r="B239" t="str">
            <v>TER-API-010</v>
          </cell>
          <cell r="C239" t="str">
            <v>APILOAMENTO DO FUNDO DE VALAS COM PLACA</v>
          </cell>
          <cell r="D239" t="str">
            <v>M2</v>
          </cell>
          <cell r="E239">
            <v>9.41</v>
          </cell>
          <cell r="F239" t="str">
            <v>ED-51094</v>
          </cell>
        </row>
        <row r="240">
          <cell r="A240" t="str">
            <v>ED-51093</v>
          </cell>
          <cell r="B240" t="str">
            <v>TER-API-005</v>
          </cell>
          <cell r="C240" t="str">
            <v>APILOAMENTO DO FUNDO DE VALAS COM SOQUETE</v>
          </cell>
          <cell r="D240" t="str">
            <v>M2</v>
          </cell>
          <cell r="E240">
            <v>18.059999999999999</v>
          </cell>
          <cell r="F240" t="str">
            <v>ED-51093</v>
          </cell>
        </row>
        <row r="241">
          <cell r="A241" t="str">
            <v>ED-51099</v>
          </cell>
          <cell r="B241" t="str">
            <v>TER-COM-005</v>
          </cell>
          <cell r="C241" t="str">
            <v>COMPACTAÇÃO DE VALAS OU ÁREAS, MANUALMENTE A 95% DO PN, COM PLACA VIBRATÓRIA</v>
          </cell>
          <cell r="D241" t="str">
            <v>M3</v>
          </cell>
          <cell r="E241">
            <v>40.229999999999997</v>
          </cell>
          <cell r="F241" t="str">
            <v>ED-51099</v>
          </cell>
        </row>
        <row r="242">
          <cell r="A242" t="str">
            <v>04.05</v>
          </cell>
          <cell r="B242">
            <v>8735</v>
          </cell>
          <cell r="C242" t="str">
            <v>ATERRO E REATERRO</v>
          </cell>
          <cell r="D242" t="str">
            <v/>
          </cell>
          <cell r="F242" t="str">
            <v>04.05</v>
          </cell>
        </row>
        <row r="243">
          <cell r="A243" t="str">
            <v>ED-51096</v>
          </cell>
          <cell r="B243" t="str">
            <v>TER-ATE-010</v>
          </cell>
          <cell r="C243" t="str">
            <v>ATERRO COMPACTADO COM PLACA VIBRATÓRIA</v>
          </cell>
          <cell r="D243" t="str">
            <v>M3</v>
          </cell>
          <cell r="E243">
            <v>33.409999999999997</v>
          </cell>
          <cell r="F243" t="str">
            <v>ED-51096</v>
          </cell>
        </row>
        <row r="244">
          <cell r="A244" t="str">
            <v>ED-51098</v>
          </cell>
          <cell r="B244" t="str">
            <v>TER-ATE-020</v>
          </cell>
          <cell r="C244" t="str">
            <v>ATERRO COMPACTADO COM ROLO VIBRATÓRIO A 95% DO P.N.</v>
          </cell>
          <cell r="D244" t="str">
            <v>M3</v>
          </cell>
          <cell r="E244">
            <v>1.21</v>
          </cell>
          <cell r="F244" t="str">
            <v>ED-51098</v>
          </cell>
        </row>
        <row r="245">
          <cell r="A245" t="str">
            <v>ED-51095</v>
          </cell>
          <cell r="B245" t="str">
            <v>TER-ATE-005</v>
          </cell>
          <cell r="C245" t="str">
            <v>ATERRO COMPACTADO COM ROLO VIBRATÓRIO SEM GRAU DE COMPACTAÇÃO</v>
          </cell>
          <cell r="D245" t="str">
            <v>M3</v>
          </cell>
          <cell r="E245">
            <v>1.0900000000000001</v>
          </cell>
          <cell r="F245" t="str">
            <v>ED-51095</v>
          </cell>
        </row>
        <row r="246">
          <cell r="A246" t="str">
            <v>ED-51097</v>
          </cell>
          <cell r="B246" t="str">
            <v>TER-ATE-015</v>
          </cell>
          <cell r="C246" t="str">
            <v>ATERRO COMPACTADO MANUAL, COM SOQUETE</v>
          </cell>
          <cell r="D246" t="str">
            <v>M3</v>
          </cell>
          <cell r="E246">
            <v>53.41</v>
          </cell>
          <cell r="F246" t="str">
            <v>ED-51097</v>
          </cell>
        </row>
        <row r="247">
          <cell r="A247" t="str">
            <v>ED-51121</v>
          </cell>
          <cell r="B247" t="str">
            <v>TER-REA-010</v>
          </cell>
          <cell r="C247" t="str">
            <v>REATERRO COMPACTADO DE VALA COM EQUIPAMENTO PLACA VIBRATÓRIA</v>
          </cell>
          <cell r="D247" t="str">
            <v>M3</v>
          </cell>
          <cell r="E247">
            <v>33.409999999999997</v>
          </cell>
          <cell r="F247" t="str">
            <v>ED-51121</v>
          </cell>
        </row>
        <row r="248">
          <cell r="A248" t="str">
            <v>ED-51120</v>
          </cell>
          <cell r="B248" t="str">
            <v>TER-REA-005</v>
          </cell>
          <cell r="C248" t="str">
            <v>REATERRO MANUAL DE VALA</v>
          </cell>
          <cell r="D248" t="str">
            <v>M3</v>
          </cell>
          <cell r="E248">
            <v>53.41</v>
          </cell>
          <cell r="F248" t="str">
            <v>ED-51120</v>
          </cell>
        </row>
        <row r="249">
          <cell r="A249" t="str">
            <v>04.06</v>
          </cell>
          <cell r="B249">
            <v>8736</v>
          </cell>
          <cell r="C249" t="str">
            <v>ESCORAMENTO DE VALA</v>
          </cell>
          <cell r="D249" t="str">
            <v/>
          </cell>
          <cell r="F249" t="str">
            <v>04.06</v>
          </cell>
        </row>
        <row r="250">
          <cell r="A250" t="str">
            <v>ED-51101</v>
          </cell>
          <cell r="B250" t="str">
            <v>TER-ECR-005</v>
          </cell>
          <cell r="C250" t="str">
            <v>ESCORAMENTO DE VALA TIPO CONTÍNUO EMPREGANDO PRANCHAS E LONGARINAS DE PEROBA</v>
          </cell>
          <cell r="D250" t="str">
            <v>M2</v>
          </cell>
          <cell r="E250">
            <v>80.78</v>
          </cell>
          <cell r="F250" t="str">
            <v>ED-51101</v>
          </cell>
        </row>
        <row r="251">
          <cell r="A251" t="str">
            <v>ED-51102</v>
          </cell>
          <cell r="B251" t="str">
            <v>TER-ECR-010</v>
          </cell>
          <cell r="C251" t="str">
            <v>ESCORAMENTO DE VALA TIPO DESCONTÍNUO EMPREGANDO PRANCHAS E LONGARINAS DE PEROBA</v>
          </cell>
          <cell r="D251" t="str">
            <v>M2</v>
          </cell>
          <cell r="E251">
            <v>48.76</v>
          </cell>
          <cell r="F251" t="str">
            <v>ED-51102</v>
          </cell>
        </row>
        <row r="252">
          <cell r="A252" t="str">
            <v>05.</v>
          </cell>
          <cell r="B252">
            <v>8666</v>
          </cell>
          <cell r="C252" t="str">
            <v>FUNDAÇÕES</v>
          </cell>
          <cell r="D252" t="str">
            <v/>
          </cell>
          <cell r="F252" t="str">
            <v>05.</v>
          </cell>
        </row>
        <row r="253">
          <cell r="A253" t="str">
            <v>05.01</v>
          </cell>
          <cell r="B253">
            <v>8737</v>
          </cell>
          <cell r="C253" t="str">
            <v>FUNDAÇÃO SUPERFICIAL E RASA</v>
          </cell>
          <cell r="D253" t="str">
            <v/>
          </cell>
          <cell r="F253" t="str">
            <v>05.01</v>
          </cell>
        </row>
        <row r="254">
          <cell r="A254" t="str">
            <v>ED-49746</v>
          </cell>
          <cell r="B254" t="str">
            <v>FUN-TRA-005</v>
          </cell>
          <cell r="C254" t="str">
            <v>PERFURAÇÃO DE ESTACA BROCA A TRADO MANUAL D = 150 MM</v>
          </cell>
          <cell r="D254" t="str">
            <v>M</v>
          </cell>
          <cell r="E254">
            <v>18.059999999999999</v>
          </cell>
          <cell r="F254" t="str">
            <v>ED-49746</v>
          </cell>
        </row>
        <row r="255">
          <cell r="A255" t="str">
            <v>ED-49747</v>
          </cell>
          <cell r="B255" t="str">
            <v>FUN-TRA-010</v>
          </cell>
          <cell r="C255" t="str">
            <v>PERFURAÇÃO DE ESTACA BROCA A TRADO MANUAL D = 200 MM</v>
          </cell>
          <cell r="D255" t="str">
            <v>M</v>
          </cell>
          <cell r="E255">
            <v>23.56</v>
          </cell>
          <cell r="F255" t="str">
            <v>ED-49747</v>
          </cell>
        </row>
        <row r="256">
          <cell r="A256" t="str">
            <v>ED-49748</v>
          </cell>
          <cell r="B256" t="str">
            <v>FUN-TRA-015</v>
          </cell>
          <cell r="C256" t="str">
            <v>PERFURAÇÃO DE ESTACA BROCA A TRADO MANUAL D = 250 MM</v>
          </cell>
          <cell r="D256" t="str">
            <v>M</v>
          </cell>
          <cell r="E256">
            <v>31.42</v>
          </cell>
          <cell r="F256" t="str">
            <v>ED-49748</v>
          </cell>
        </row>
        <row r="257">
          <cell r="A257" t="str">
            <v>ED-49749</v>
          </cell>
          <cell r="B257" t="str">
            <v>FUN-TRA-020</v>
          </cell>
          <cell r="C257" t="str">
            <v>PERFURAÇÃO DE ESTACA BROCA A TRADO MANUAL D = 300 MM</v>
          </cell>
          <cell r="D257" t="str">
            <v>M</v>
          </cell>
          <cell r="E257">
            <v>47.13</v>
          </cell>
          <cell r="F257" t="str">
            <v>ED-49749</v>
          </cell>
        </row>
        <row r="258">
          <cell r="A258" t="str">
            <v>05.02</v>
          </cell>
          <cell r="B258">
            <v>8738</v>
          </cell>
          <cell r="C258" t="str">
            <v>FUNDAÇÃO PROFUNDA</v>
          </cell>
          <cell r="D258" t="str">
            <v/>
          </cell>
          <cell r="F258" t="str">
            <v>05.02</v>
          </cell>
        </row>
        <row r="259">
          <cell r="A259" t="str">
            <v>ED-49773</v>
          </cell>
          <cell r="B259" t="str">
            <v>FUN-TRI-060</v>
          </cell>
          <cell r="C259" t="str">
            <v>CORTE DE ESTACA TIPO TRILHO TR 25/32 DUPLO</v>
          </cell>
          <cell r="D259" t="str">
            <v>U</v>
          </cell>
          <cell r="E259">
            <v>140</v>
          </cell>
          <cell r="F259" t="str">
            <v>ED-49773</v>
          </cell>
        </row>
        <row r="260">
          <cell r="A260" t="str">
            <v>ED-49771</v>
          </cell>
          <cell r="B260" t="str">
            <v>FUN-TRI-050</v>
          </cell>
          <cell r="C260" t="str">
            <v>CORTE DE ESTACA TIPO TRILHO TR 25/32 SIMPLES</v>
          </cell>
          <cell r="D260" t="str">
            <v>U</v>
          </cell>
          <cell r="E260">
            <v>95</v>
          </cell>
          <cell r="F260" t="str">
            <v>ED-49771</v>
          </cell>
        </row>
        <row r="261">
          <cell r="A261" t="str">
            <v>ED-49774</v>
          </cell>
          <cell r="B261" t="str">
            <v>FUN-TRI-065</v>
          </cell>
          <cell r="C261" t="str">
            <v>CORTE DE ESTACA TIPO TRILHO TR 37/45/57 DUPLO</v>
          </cell>
          <cell r="D261" t="str">
            <v>U</v>
          </cell>
          <cell r="E261">
            <v>140</v>
          </cell>
          <cell r="F261" t="str">
            <v>ED-49774</v>
          </cell>
        </row>
        <row r="262">
          <cell r="A262" t="str">
            <v>ED-49772</v>
          </cell>
          <cell r="B262" t="str">
            <v>FUN-TRI-055</v>
          </cell>
          <cell r="C262" t="str">
            <v>CORTE DE ESTACA TIPO TRILHO TR 37/45/57 SIMPLES</v>
          </cell>
          <cell r="D262" t="str">
            <v>U</v>
          </cell>
          <cell r="E262">
            <v>95</v>
          </cell>
          <cell r="F262" t="str">
            <v>ED-49772</v>
          </cell>
        </row>
        <row r="263">
          <cell r="A263" t="str">
            <v>ED-49738</v>
          </cell>
          <cell r="B263" t="str">
            <v>FUN-PRE-075</v>
          </cell>
          <cell r="C263" t="str">
            <v>CORTE E PREPARO DE CABEÇA DE ESTACAS</v>
          </cell>
          <cell r="D263" t="str">
            <v>U</v>
          </cell>
          <cell r="E263">
            <v>44.79</v>
          </cell>
          <cell r="F263" t="str">
            <v>ED-49738</v>
          </cell>
        </row>
        <row r="264">
          <cell r="A264" t="str">
            <v>ED-49711</v>
          </cell>
          <cell r="B264" t="str">
            <v>FUN-FRA-025</v>
          </cell>
          <cell r="C264" t="str">
            <v>CRAVAÇÃO E CONCRETAGEM ESTACA TIPO FRANKI MOLDADA "IN LOCO" 130 TON D = 520 MM</v>
          </cell>
          <cell r="D264" t="str">
            <v>M</v>
          </cell>
          <cell r="E264">
            <v>263.41000000000003</v>
          </cell>
          <cell r="F264" t="str">
            <v>ED-49711</v>
          </cell>
        </row>
        <row r="265">
          <cell r="A265" t="str">
            <v>ED-49712</v>
          </cell>
          <cell r="B265" t="str">
            <v>FUN-FRA-035</v>
          </cell>
          <cell r="C265" t="str">
            <v>CRAVAÇÃO E CONCRETAGEM ESTACA TIPO FRANKI MOLDADA "IN LOCO" 170 TON D = 600 MM</v>
          </cell>
          <cell r="D265" t="str">
            <v>M</v>
          </cell>
          <cell r="E265">
            <v>342.17</v>
          </cell>
          <cell r="F265" t="str">
            <v>ED-49712</v>
          </cell>
        </row>
        <row r="266">
          <cell r="A266" t="str">
            <v>ED-49708</v>
          </cell>
          <cell r="B266" t="str">
            <v>FUN-FRA-010</v>
          </cell>
          <cell r="C266" t="str">
            <v>CRAVAÇÃO E CONCRETAGEM ESTACA TIPO FRANKI MOLDADA "IN LOCO" 55 TON D = 350 MM</v>
          </cell>
          <cell r="D266" t="str">
            <v>M</v>
          </cell>
          <cell r="E266">
            <v>160.33000000000001</v>
          </cell>
          <cell r="F266" t="str">
            <v>ED-49708</v>
          </cell>
        </row>
        <row r="267">
          <cell r="A267" t="str">
            <v>ED-49709</v>
          </cell>
          <cell r="B267" t="str">
            <v>FUN-FRA-015</v>
          </cell>
          <cell r="C267" t="str">
            <v>CRAVAÇÃO E CONCRETAGEM ESTACA TIPO FRANKI MOLDADA "IN LOCO" 70 TON D = 400 MM</v>
          </cell>
          <cell r="D267" t="str">
            <v>M</v>
          </cell>
          <cell r="E267">
            <v>186.02</v>
          </cell>
          <cell r="F267" t="str">
            <v>ED-49709</v>
          </cell>
        </row>
        <row r="268">
          <cell r="A268" t="str">
            <v>ED-49710</v>
          </cell>
          <cell r="B268" t="str">
            <v>FUN-FRA-020</v>
          </cell>
          <cell r="C268" t="str">
            <v>CRAVAÇÃO E CONCRETAGEM ESTACA TIPO FRANKI MOLDADA "IN LOCO" 95 TON D = 450 MM</v>
          </cell>
          <cell r="D268" t="str">
            <v>M</v>
          </cell>
          <cell r="E268">
            <v>229.9</v>
          </cell>
          <cell r="F268" t="str">
            <v>ED-49710</v>
          </cell>
        </row>
        <row r="269">
          <cell r="A269" t="str">
            <v>ED-49737</v>
          </cell>
          <cell r="B269" t="str">
            <v>FUN-PRE-070</v>
          </cell>
          <cell r="C269" t="str">
            <v>EMENDA DE ESTACA PRÉ MOLDADA ACIMA DE 95T</v>
          </cell>
          <cell r="D269" t="str">
            <v>U</v>
          </cell>
          <cell r="E269">
            <v>84.83</v>
          </cell>
          <cell r="F269" t="str">
            <v>ED-49737</v>
          </cell>
        </row>
        <row r="270">
          <cell r="A270" t="str">
            <v>ED-49735</v>
          </cell>
          <cell r="B270" t="str">
            <v>FUN-PRE-060</v>
          </cell>
          <cell r="C270" t="str">
            <v>EMENDA DE ESTACA PRÉ-MOLDADA ATÉ 65T</v>
          </cell>
          <cell r="D270" t="str">
            <v>U</v>
          </cell>
          <cell r="E270">
            <v>65</v>
          </cell>
          <cell r="F270" t="str">
            <v>ED-49735</v>
          </cell>
        </row>
        <row r="271">
          <cell r="A271" t="str">
            <v>ED-49736</v>
          </cell>
          <cell r="B271" t="str">
            <v>FUN-PRE-065</v>
          </cell>
          <cell r="C271" t="str">
            <v>EMENDA DE ESTACA PRÉ-MOLDADA DE 65T A 95T</v>
          </cell>
          <cell r="D271" t="str">
            <v>U</v>
          </cell>
          <cell r="E271">
            <v>74.5</v>
          </cell>
          <cell r="F271" t="str">
            <v>ED-49736</v>
          </cell>
        </row>
        <row r="272">
          <cell r="A272" t="str">
            <v>ED-15801</v>
          </cell>
          <cell r="B272" t="str">
            <v>-</v>
          </cell>
          <cell r="C272" t="str">
            <v>ENCAMISAMENTO DE TUBULÃO COM TUBO DE CONCRETO (MANILHA), DIÂMETRO 90CM, INCLUSIVE TRANSPORTE E FORNECIMENTO</v>
          </cell>
          <cell r="D272" t="str">
            <v>M</v>
          </cell>
          <cell r="E272">
            <v>151.9</v>
          </cell>
          <cell r="F272" t="str">
            <v>ED-15801</v>
          </cell>
        </row>
        <row r="273">
          <cell r="A273" t="str">
            <v>ED-49741</v>
          </cell>
          <cell r="B273" t="str">
            <v>FUN-STR-010</v>
          </cell>
          <cell r="C273" t="str">
            <v>ESCAVAÇÃO E CONCRETAGEM ESTACA TIPO STRAUSS MOLDADA "IN LOCO" D = 250 MM</v>
          </cell>
          <cell r="D273" t="str">
            <v>M</v>
          </cell>
          <cell r="E273">
            <v>86.08</v>
          </cell>
          <cell r="F273" t="str">
            <v>ED-49741</v>
          </cell>
        </row>
        <row r="274">
          <cell r="A274" t="str">
            <v>ED-49742</v>
          </cell>
          <cell r="B274" t="str">
            <v>FUN-STR-015</v>
          </cell>
          <cell r="C274" t="str">
            <v>ESCAVAÇÃO E CONCRETAGEM ESTACA TIPO STRAUSS MOLDADA "IN LOCO" D = 320 MM</v>
          </cell>
          <cell r="D274" t="str">
            <v>M</v>
          </cell>
          <cell r="E274">
            <v>95.23</v>
          </cell>
          <cell r="F274" t="str">
            <v>ED-49742</v>
          </cell>
        </row>
        <row r="275">
          <cell r="A275" t="str">
            <v>ED-49743</v>
          </cell>
          <cell r="B275" t="str">
            <v>FUN-STR-016</v>
          </cell>
          <cell r="C275" t="str">
            <v>ESCAVAÇÃO E CONCRETAGEM ESTACA TIPO STRAUSS MOLDADA "IN LOCO" D = 380 MM</v>
          </cell>
          <cell r="D275" t="str">
            <v>M</v>
          </cell>
          <cell r="E275">
            <v>114.94</v>
          </cell>
          <cell r="F275" t="str">
            <v>ED-49743</v>
          </cell>
        </row>
        <row r="276">
          <cell r="A276" t="str">
            <v>ED-49744</v>
          </cell>
          <cell r="B276" t="str">
            <v>FUN-STR-020</v>
          </cell>
          <cell r="C276" t="str">
            <v>ESCAVAÇÃO E CONCRETAGEM ESTACA TIPO STRAUSS MOLDADA "IN LOCO" D = 420 MM</v>
          </cell>
          <cell r="D276" t="str">
            <v>M</v>
          </cell>
          <cell r="E276">
            <v>122.73</v>
          </cell>
          <cell r="F276" t="str">
            <v>ED-49744</v>
          </cell>
        </row>
        <row r="277">
          <cell r="A277" t="str">
            <v>ED-49745</v>
          </cell>
          <cell r="B277" t="str">
            <v>FUN-STR-025</v>
          </cell>
          <cell r="C277" t="str">
            <v>ESCAVAÇÃO E CONCRETAGEM ESTACA TIPO STRAUSS MOLDADA "IN LOCO" D = 520 MM</v>
          </cell>
          <cell r="D277" t="str">
            <v>M</v>
          </cell>
          <cell r="E277">
            <v>165.21</v>
          </cell>
          <cell r="F277" t="str">
            <v>ED-49745</v>
          </cell>
        </row>
        <row r="278">
          <cell r="A278" t="str">
            <v>ED-49777</v>
          </cell>
          <cell r="B278" t="str">
            <v>FUN-TUB-005</v>
          </cell>
          <cell r="C278" t="str">
            <v>ESCAVAÇÃO MANUAL DE TUBULÃO A CÉU ABERTO</v>
          </cell>
          <cell r="D278" t="str">
            <v>M3</v>
          </cell>
          <cell r="E278">
            <v>279.14</v>
          </cell>
          <cell r="F278" t="str">
            <v>ED-49777</v>
          </cell>
        </row>
        <row r="279">
          <cell r="A279" t="str">
            <v>ED-49721</v>
          </cell>
          <cell r="B279" t="str">
            <v>FUN-PRE-010</v>
          </cell>
          <cell r="C279" t="str">
            <v>ESTACA PRÉ-MOLDADA DE CONCRETO ARMADO CRAVADA D = 180 MM/35T</v>
          </cell>
          <cell r="D279" t="str">
            <v>M</v>
          </cell>
          <cell r="E279">
            <v>98.28</v>
          </cell>
          <cell r="F279" t="str">
            <v>ED-49721</v>
          </cell>
        </row>
        <row r="280">
          <cell r="A280" t="str">
            <v>ED-49722</v>
          </cell>
          <cell r="B280" t="str">
            <v>FUN-PRE-015</v>
          </cell>
          <cell r="C280" t="str">
            <v>ESTACA PRÉ-MOLDADA DE CONCRETO ARMADO CRAVADA D = 230 MM/55T</v>
          </cell>
          <cell r="D280" t="str">
            <v>M</v>
          </cell>
          <cell r="E280">
            <v>120.28</v>
          </cell>
          <cell r="F280" t="str">
            <v>ED-49722</v>
          </cell>
        </row>
        <row r="281">
          <cell r="A281" t="str">
            <v>ED-49723</v>
          </cell>
          <cell r="B281" t="str">
            <v>FUN-PRE-020</v>
          </cell>
          <cell r="C281" t="str">
            <v>ESTACA PRÉ-MOLDADA DE CONCRETO ARMADO CRAVADA D = 260 MM/70T</v>
          </cell>
          <cell r="D281" t="str">
            <v>M</v>
          </cell>
          <cell r="E281">
            <v>137.68</v>
          </cell>
          <cell r="F281" t="str">
            <v>ED-49723</v>
          </cell>
        </row>
        <row r="282">
          <cell r="A282" t="str">
            <v>ED-49724</v>
          </cell>
          <cell r="B282" t="str">
            <v>FUN-PRE-025</v>
          </cell>
          <cell r="C282" t="str">
            <v>ESTACA PRÉ-MOLDADA DE CONCRETO ARMADO CRAVADA D = 330 MM/90T</v>
          </cell>
          <cell r="D282" t="str">
            <v>M</v>
          </cell>
          <cell r="E282">
            <v>154.78</v>
          </cell>
          <cell r="F282" t="str">
            <v>ED-49724</v>
          </cell>
        </row>
        <row r="283">
          <cell r="A283" t="str">
            <v>ED-49725</v>
          </cell>
          <cell r="B283" t="str">
            <v>FUN-PRE-026</v>
          </cell>
          <cell r="C283" t="str">
            <v>ESTACA PRÉ-MOLDADA DE CONCRETO ARMADO CRAVADA D = 380 MM/105T</v>
          </cell>
          <cell r="D283" t="str">
            <v>M</v>
          </cell>
          <cell r="E283">
            <v>163.58000000000001</v>
          </cell>
          <cell r="F283" t="str">
            <v>ED-49725</v>
          </cell>
        </row>
        <row r="284">
          <cell r="A284" t="str">
            <v>ED-49726</v>
          </cell>
          <cell r="B284" t="str">
            <v>FUN-PRE-027</v>
          </cell>
          <cell r="C284" t="str">
            <v>ESTACA PRÉ-MOLDADA DE CONCRETO ARMADO CRAVADA D = 420 MM/130T</v>
          </cell>
          <cell r="D284" t="str">
            <v>M</v>
          </cell>
          <cell r="E284">
            <v>182.28</v>
          </cell>
          <cell r="F284" t="str">
            <v>ED-49726</v>
          </cell>
        </row>
        <row r="285">
          <cell r="A285" t="str">
            <v>ED-49727</v>
          </cell>
          <cell r="B285" t="str">
            <v>FUN-PRE-028</v>
          </cell>
          <cell r="C285" t="str">
            <v>ESTACA PRÉ-MOLDADA DE CONCRETO ARMADO CRAVADA D = 500 MM/150T</v>
          </cell>
          <cell r="D285" t="str">
            <v>M</v>
          </cell>
          <cell r="E285">
            <v>235.28</v>
          </cell>
          <cell r="F285" t="str">
            <v>ED-49727</v>
          </cell>
        </row>
        <row r="286">
          <cell r="A286" t="str">
            <v>ED-49728</v>
          </cell>
          <cell r="B286" t="str">
            <v>FUN-PRE-030</v>
          </cell>
          <cell r="C286" t="str">
            <v>ESTACA PRÉ-MOLDADA DE CONCRETO ARMADO CRAVADA 15 X 15 CM/25T</v>
          </cell>
          <cell r="D286" t="str">
            <v>M</v>
          </cell>
          <cell r="E286">
            <v>90.45</v>
          </cell>
          <cell r="F286" t="str">
            <v>ED-49728</v>
          </cell>
        </row>
        <row r="287">
          <cell r="A287" t="str">
            <v>ED-49729</v>
          </cell>
          <cell r="B287" t="str">
            <v>FUN-PRE-035</v>
          </cell>
          <cell r="C287" t="str">
            <v>ESTACA PRÉ-MOLDADA DE CONCRETO ARMADO CRAVADA 17 X 17 CM/35T</v>
          </cell>
          <cell r="D287" t="str">
            <v>M</v>
          </cell>
          <cell r="E287">
            <v>94.85</v>
          </cell>
          <cell r="F287" t="str">
            <v>ED-49729</v>
          </cell>
        </row>
        <row r="288">
          <cell r="A288" t="str">
            <v>ED-49730</v>
          </cell>
          <cell r="B288" t="str">
            <v>FUN-PRE-040</v>
          </cell>
          <cell r="C288" t="str">
            <v>ESTACA PRÉ-MOLDADA DE CONCRETO ARMADO CRAVADA 20 X 20 CM/50T</v>
          </cell>
          <cell r="D288" t="str">
            <v>M</v>
          </cell>
          <cell r="E288">
            <v>105.85</v>
          </cell>
          <cell r="F288" t="str">
            <v>ED-49730</v>
          </cell>
        </row>
        <row r="289">
          <cell r="A289" t="str">
            <v>ED-49731</v>
          </cell>
          <cell r="B289" t="str">
            <v>FUN-PRE-045</v>
          </cell>
          <cell r="C289" t="str">
            <v>ESTACA PRÉ-MOLDADA DE CONCRETO ARMADO CRAVADA 21,5 X 21,5 CM/60T</v>
          </cell>
          <cell r="D289" t="str">
            <v>M</v>
          </cell>
          <cell r="E289">
            <v>112.45</v>
          </cell>
          <cell r="F289" t="str">
            <v>ED-49731</v>
          </cell>
        </row>
        <row r="290">
          <cell r="A290" t="str">
            <v>ED-49732</v>
          </cell>
          <cell r="B290" t="str">
            <v>FUN-PRE-050</v>
          </cell>
          <cell r="C290" t="str">
            <v>ESTACA PRÉ-MOLDADA DE CONCRETO ARMADO CRAVADA 23 X 23 CM/70T</v>
          </cell>
          <cell r="D290" t="str">
            <v>M</v>
          </cell>
          <cell r="E290">
            <v>125.01</v>
          </cell>
          <cell r="F290" t="str">
            <v>ED-49732</v>
          </cell>
        </row>
        <row r="291">
          <cell r="A291" t="str">
            <v>ED-49733</v>
          </cell>
          <cell r="B291" t="str">
            <v>FUN-PRE-055</v>
          </cell>
          <cell r="C291" t="str">
            <v>ESTACA PRÉ-MOLDADA DE CONCRETO ARMADO CRAVADA 25,5 X 25,5 CM/85T</v>
          </cell>
          <cell r="D291" t="str">
            <v>M</v>
          </cell>
          <cell r="E291">
            <v>141.51</v>
          </cell>
          <cell r="F291" t="str">
            <v>ED-49733</v>
          </cell>
        </row>
        <row r="292">
          <cell r="A292" t="str">
            <v>ED-49734</v>
          </cell>
          <cell r="B292" t="str">
            <v>FUN-PRE-056</v>
          </cell>
          <cell r="C292" t="str">
            <v>ESTACA PRÉ-MOLDADA DE CONCRETO ARMADO CRAVADA 28 X 28 CM/105T</v>
          </cell>
          <cell r="D292" t="str">
            <v>M</v>
          </cell>
          <cell r="E292">
            <v>158.78</v>
          </cell>
          <cell r="F292" t="str">
            <v>ED-49734</v>
          </cell>
        </row>
        <row r="293">
          <cell r="A293" t="str">
            <v>ED-49766</v>
          </cell>
          <cell r="B293" t="str">
            <v>FUN-TRI-030</v>
          </cell>
          <cell r="C293" t="str">
            <v>ESTACA TIPO TRILHO TR-25 DUPLO</v>
          </cell>
          <cell r="D293" t="str">
            <v>M</v>
          </cell>
          <cell r="E293">
            <v>226.24</v>
          </cell>
          <cell r="F293" t="str">
            <v>ED-49766</v>
          </cell>
        </row>
        <row r="294">
          <cell r="A294" t="str">
            <v>ED-49761</v>
          </cell>
          <cell r="B294" t="str">
            <v>FUN-TRI-010</v>
          </cell>
          <cell r="C294" t="str">
            <v>ESTACA TIPO TRILHO TR-25 SIMPLES</v>
          </cell>
          <cell r="D294" t="str">
            <v>M</v>
          </cell>
          <cell r="E294">
            <v>107.99</v>
          </cell>
          <cell r="F294" t="str">
            <v>ED-49761</v>
          </cell>
        </row>
        <row r="295">
          <cell r="A295" t="str">
            <v>ED-49767</v>
          </cell>
          <cell r="B295" t="str">
            <v>FUN-TRI-035</v>
          </cell>
          <cell r="C295" t="str">
            <v>ESTACA TIPO TRILHO TR-32 DUPLO</v>
          </cell>
          <cell r="D295" t="str">
            <v>M</v>
          </cell>
          <cell r="E295">
            <v>255.5</v>
          </cell>
          <cell r="F295" t="str">
            <v>ED-49767</v>
          </cell>
        </row>
        <row r="296">
          <cell r="A296" t="str">
            <v>ED-49762</v>
          </cell>
          <cell r="B296" t="str">
            <v>FUN-TRI-015</v>
          </cell>
          <cell r="C296" t="str">
            <v>ESTACA TIPO TRILHO TR-32 SIMPLES</v>
          </cell>
          <cell r="D296" t="str">
            <v>M</v>
          </cell>
          <cell r="E296">
            <v>122.62</v>
          </cell>
          <cell r="F296" t="str">
            <v>ED-49762</v>
          </cell>
        </row>
        <row r="297">
          <cell r="A297" t="str">
            <v>ED-49768</v>
          </cell>
          <cell r="B297" t="str">
            <v>FUN-TRI-040</v>
          </cell>
          <cell r="C297" t="str">
            <v>ESTACA TIPO TRILHO TR-37 DUPLO</v>
          </cell>
          <cell r="D297" t="str">
            <v>M</v>
          </cell>
          <cell r="E297">
            <v>276.39999999999998</v>
          </cell>
          <cell r="F297" t="str">
            <v>ED-49768</v>
          </cell>
        </row>
        <row r="298">
          <cell r="A298" t="str">
            <v>ED-49763</v>
          </cell>
          <cell r="B298" t="str">
            <v>FUN-TRI-020</v>
          </cell>
          <cell r="C298" t="str">
            <v>ESTACA TIPO TRILHO TR-37 SIMPLES</v>
          </cell>
          <cell r="D298" t="str">
            <v>M</v>
          </cell>
          <cell r="E298">
            <v>133.07</v>
          </cell>
          <cell r="F298" t="str">
            <v>ED-49763</v>
          </cell>
        </row>
        <row r="299">
          <cell r="A299" t="str">
            <v>ED-49769</v>
          </cell>
          <cell r="B299" t="str">
            <v>FUN-TRI-045</v>
          </cell>
          <cell r="C299" t="str">
            <v>ESTACA TIPO TRILHO TR-45 DUPLO</v>
          </cell>
          <cell r="D299" t="str">
            <v>M</v>
          </cell>
          <cell r="E299">
            <v>309.83999999999997</v>
          </cell>
          <cell r="F299" t="str">
            <v>ED-49769</v>
          </cell>
        </row>
        <row r="300">
          <cell r="A300" t="str">
            <v>ED-49764</v>
          </cell>
          <cell r="B300" t="str">
            <v>FUN-TRI-025</v>
          </cell>
          <cell r="C300" t="str">
            <v>ESTACA TIPO TRILHO TR-45 SIMPLES</v>
          </cell>
          <cell r="D300" t="str">
            <v>M</v>
          </cell>
          <cell r="E300">
            <v>149.79</v>
          </cell>
          <cell r="F300" t="str">
            <v>ED-49764</v>
          </cell>
        </row>
        <row r="301">
          <cell r="A301" t="str">
            <v>ED-49770</v>
          </cell>
          <cell r="B301" t="str">
            <v>FUN-TRI-046</v>
          </cell>
          <cell r="C301" t="str">
            <v>ESTACA TIPO TRILHO TR-57 DUPLO</v>
          </cell>
          <cell r="D301" t="str">
            <v>M</v>
          </cell>
          <cell r="E301">
            <v>360</v>
          </cell>
          <cell r="F301" t="str">
            <v>ED-49770</v>
          </cell>
        </row>
        <row r="302">
          <cell r="A302" t="str">
            <v>ED-49765</v>
          </cell>
          <cell r="B302" t="str">
            <v>FUN-TRI-026</v>
          </cell>
          <cell r="C302" t="str">
            <v>ESTACA TIPO TRILHO TR-57 SIMPLES</v>
          </cell>
          <cell r="D302" t="str">
            <v>M</v>
          </cell>
          <cell r="E302">
            <v>174.87</v>
          </cell>
          <cell r="F302" t="str">
            <v>ED-49765</v>
          </cell>
        </row>
        <row r="303">
          <cell r="A303" t="str">
            <v>ED-49715</v>
          </cell>
          <cell r="B303" t="str">
            <v>FUN-HEL-010</v>
          </cell>
          <cell r="C303" t="str">
            <v>EXECUÇÃO DE ESTACA TIPO HÉLICE CONTÍNUA D = 400 MM, EXCETO CONCRETO</v>
          </cell>
          <cell r="D303" t="str">
            <v>M</v>
          </cell>
          <cell r="E303">
            <v>40</v>
          </cell>
          <cell r="F303" t="str">
            <v>ED-49715</v>
          </cell>
        </row>
        <row r="304">
          <cell r="A304" t="str">
            <v>ED-49716</v>
          </cell>
          <cell r="B304" t="str">
            <v>FUN-HEL-015</v>
          </cell>
          <cell r="C304" t="str">
            <v>EXECUÇÃO DE ESTACA TIPO HÉLICE CONTÍNUA D = 500 MM, EXCETO CONCRETO</v>
          </cell>
          <cell r="D304" t="str">
            <v>M</v>
          </cell>
          <cell r="E304">
            <v>50</v>
          </cell>
          <cell r="F304" t="str">
            <v>ED-49716</v>
          </cell>
        </row>
        <row r="305">
          <cell r="A305" t="str">
            <v>ED-49717</v>
          </cell>
          <cell r="B305" t="str">
            <v>FUN-HEL-020</v>
          </cell>
          <cell r="C305" t="str">
            <v>EXECUÇÃO DE ESTACA TIPO HÉLICE CONTÍNUA D = 600 MM, EXCETO CONCRETO</v>
          </cell>
          <cell r="D305" t="str">
            <v>M</v>
          </cell>
          <cell r="E305">
            <v>60</v>
          </cell>
          <cell r="F305" t="str">
            <v>ED-49717</v>
          </cell>
        </row>
        <row r="306">
          <cell r="A306" t="str">
            <v>ED-49718</v>
          </cell>
          <cell r="B306" t="str">
            <v>FUN-HEL-025</v>
          </cell>
          <cell r="C306" t="str">
            <v>EXECUÇÃO DE ESTACA TIPO HÉLICE CONTÍNUA D = 800 MM, EXCETO CONCRETO</v>
          </cell>
          <cell r="D306" t="str">
            <v>M</v>
          </cell>
          <cell r="E306">
            <v>80</v>
          </cell>
          <cell r="F306" t="str">
            <v>ED-49718</v>
          </cell>
        </row>
        <row r="307">
          <cell r="A307" t="str">
            <v>ED-49750</v>
          </cell>
          <cell r="B307" t="str">
            <v>FUN-TRA-025</v>
          </cell>
          <cell r="C307" t="str">
            <v>MOBILIZAÇÃO E DESMOBILIZAÇÃO DE EQUIPAMENTO PARA BROCA TRADO DMT ATÉ 50 KM</v>
          </cell>
          <cell r="D307" t="str">
            <v>VB</v>
          </cell>
          <cell r="E307">
            <v>1000</v>
          </cell>
          <cell r="F307" t="str">
            <v>ED-49750</v>
          </cell>
        </row>
        <row r="308">
          <cell r="A308" t="str">
            <v>ED-49751</v>
          </cell>
          <cell r="B308" t="str">
            <v>FUN-TRA-026</v>
          </cell>
          <cell r="C308" t="str">
            <v>MOBILIZAÇÃO E DESMOBILIZAÇÃO DE EQUIPAMENTO PARA BROCA TRADO DMT DE 50,1 A 100 KM</v>
          </cell>
          <cell r="D308" t="str">
            <v>VB</v>
          </cell>
          <cell r="E308">
            <v>1500</v>
          </cell>
          <cell r="F308" t="str">
            <v>ED-49751</v>
          </cell>
        </row>
        <row r="309">
          <cell r="A309" t="str">
            <v>ED-49719</v>
          </cell>
          <cell r="B309" t="str">
            <v>FUN-PRE-005</v>
          </cell>
          <cell r="C309" t="str">
            <v>MOBILIZAÇÃO E DESMOBILIZAÇÃO DE EQUIPAMENTO PARA ESTACA CRAVADA DMT ATÉ 50 KM</v>
          </cell>
          <cell r="D309" t="str">
            <v>VB</v>
          </cell>
          <cell r="E309">
            <v>6500</v>
          </cell>
          <cell r="F309" t="str">
            <v>ED-49719</v>
          </cell>
        </row>
        <row r="310">
          <cell r="A310" t="str">
            <v>ED-49720</v>
          </cell>
          <cell r="B310" t="str">
            <v>FUN-PRE-006</v>
          </cell>
          <cell r="C310" t="str">
            <v>MOBILIZAÇÃO E DESMOBILIZAÇÃO DE EQUIPAMENTO PARA ESTACA CRAVADA DMT DE 50,1 A 100 KM</v>
          </cell>
          <cell r="D310" t="str">
            <v>VB</v>
          </cell>
          <cell r="E310">
            <v>9000</v>
          </cell>
          <cell r="F310" t="str">
            <v>ED-49720</v>
          </cell>
        </row>
        <row r="311">
          <cell r="A311" t="str">
            <v>ED-49739</v>
          </cell>
          <cell r="B311" t="str">
            <v>FUN-STR-005</v>
          </cell>
          <cell r="C311" t="str">
            <v>MOBILIZAÇÃO E DESMOBILIZAÇÃO DE EQUIPAMENTO PARA ESTACA STRAUSS DMT ATÉ 50 KM</v>
          </cell>
          <cell r="D311" t="str">
            <v>VB</v>
          </cell>
          <cell r="E311">
            <v>5000</v>
          </cell>
          <cell r="F311" t="str">
            <v>ED-49739</v>
          </cell>
        </row>
        <row r="312">
          <cell r="A312" t="str">
            <v>ED-49740</v>
          </cell>
          <cell r="B312" t="str">
            <v>FUN-STR-006</v>
          </cell>
          <cell r="C312" t="str">
            <v>MOBILIZAÇÃO E DESMOBILIZAÇÃO DE EQUIPAMENTO PARA ESTACA STRAUSS DMT DE 50,1 A 100 KM</v>
          </cell>
          <cell r="D312" t="str">
            <v>VB</v>
          </cell>
          <cell r="E312">
            <v>6500</v>
          </cell>
          <cell r="F312" t="str">
            <v>ED-49740</v>
          </cell>
        </row>
        <row r="313">
          <cell r="A313" t="str">
            <v>ED-49706</v>
          </cell>
          <cell r="B313" t="str">
            <v>FUN-FRA-005</v>
          </cell>
          <cell r="C313" t="str">
            <v>MOBILIZAÇÃO E DESMOBILIZAÇÃO DE EQUIPAMENTO PARA ESTACA TIPO FRANKI DMT ATÉ 50 KM</v>
          </cell>
          <cell r="D313" t="str">
            <v>VB</v>
          </cell>
          <cell r="E313">
            <v>10000</v>
          </cell>
          <cell r="F313" t="str">
            <v>ED-49706</v>
          </cell>
        </row>
        <row r="314">
          <cell r="A314" t="str">
            <v>ED-49707</v>
          </cell>
          <cell r="B314" t="str">
            <v>FUN-FRA-006</v>
          </cell>
          <cell r="C314" t="str">
            <v>MOBILIZAÇÃO E DESMOBILIZAÇÃO DE EQUIPAMENTO PARA ESTACA TIPO FRANKI DMT DE 50,1 A 100 KM</v>
          </cell>
          <cell r="D314" t="str">
            <v>VB</v>
          </cell>
          <cell r="E314">
            <v>13500</v>
          </cell>
          <cell r="F314" t="str">
            <v>ED-49707</v>
          </cell>
        </row>
        <row r="315">
          <cell r="A315" t="str">
            <v>ED-49713</v>
          </cell>
          <cell r="B315" t="str">
            <v>FUN-HEL-005</v>
          </cell>
          <cell r="C315" t="str">
            <v>MOBILIZAÇÃO E DESMOBILIZAÇÃO DE EQUIPAMENTO PARA ESTACA TIPO HÉLICE CONTÍNUA DMT ATÉ 50 KM</v>
          </cell>
          <cell r="D315" t="str">
            <v>VB</v>
          </cell>
          <cell r="E315">
            <v>9000</v>
          </cell>
          <cell r="F315" t="str">
            <v>ED-49713</v>
          </cell>
        </row>
        <row r="316">
          <cell r="A316" t="str">
            <v>ED-49714</v>
          </cell>
          <cell r="B316" t="str">
            <v>FUN-HEL-006</v>
          </cell>
          <cell r="C316" t="str">
            <v>MOBILIZAÇÃO E DESMOBILIZAÇÃO DE EQUIPAMENTO PARA ESTACA TIPO HÉLICE CONTÍNUA DMT DE 50,1 A 100 KM</v>
          </cell>
          <cell r="D316" t="str">
            <v>VB</v>
          </cell>
          <cell r="E316">
            <v>12000</v>
          </cell>
          <cell r="F316" t="str">
            <v>ED-49714</v>
          </cell>
        </row>
        <row r="317">
          <cell r="A317" t="str">
            <v>ED-49759</v>
          </cell>
          <cell r="B317" t="str">
            <v>FUN-TRI-005</v>
          </cell>
          <cell r="C317" t="str">
            <v>MOBILIZAÇÃO E DESMOBILIZAÇÃO DE EQUIPAMENTO PARA ESTACA TRILHO DMT ATÉ 50 KM</v>
          </cell>
          <cell r="D317" t="str">
            <v>VB</v>
          </cell>
          <cell r="E317">
            <v>6500</v>
          </cell>
          <cell r="F317" t="str">
            <v>ED-49759</v>
          </cell>
        </row>
        <row r="318">
          <cell r="A318" t="str">
            <v>ED-49760</v>
          </cell>
          <cell r="B318" t="str">
            <v>FUN-TRI-006</v>
          </cell>
          <cell r="C318" t="str">
            <v>MOBILIZAÇÃO E DESMOBILIZAÇÃO DE EQUIPAMENTO PARA ESTACA TRILHO DMT DE 50,1 A 100 KM</v>
          </cell>
          <cell r="D318" t="str">
            <v>VB</v>
          </cell>
          <cell r="E318">
            <v>9000</v>
          </cell>
          <cell r="F318" t="str">
            <v>ED-49760</v>
          </cell>
        </row>
        <row r="319">
          <cell r="A319" t="str">
            <v>ED-49752</v>
          </cell>
          <cell r="B319" t="str">
            <v>FUN-TRA-030</v>
          </cell>
          <cell r="C319" t="str">
            <v>PERFURAÇÃO DE ESTACA BROCA A TRADO MECANIZADO D = 250 MM</v>
          </cell>
          <cell r="D319" t="str">
            <v>M</v>
          </cell>
          <cell r="E319">
            <v>20</v>
          </cell>
          <cell r="F319" t="str">
            <v>ED-49752</v>
          </cell>
        </row>
        <row r="320">
          <cell r="A320" t="str">
            <v>ED-49753</v>
          </cell>
          <cell r="B320" t="str">
            <v>FUN-TRA-035</v>
          </cell>
          <cell r="C320" t="str">
            <v>PERFURAÇÃO DE ESTACA BROCA A TRADO MECANIZADO D = 300 MM</v>
          </cell>
          <cell r="D320" t="str">
            <v>M</v>
          </cell>
          <cell r="E320">
            <v>27.5</v>
          </cell>
          <cell r="F320" t="str">
            <v>ED-49753</v>
          </cell>
        </row>
        <row r="321">
          <cell r="A321" t="str">
            <v>ED-49754</v>
          </cell>
          <cell r="B321" t="str">
            <v>FUN-TRA-040</v>
          </cell>
          <cell r="C321" t="str">
            <v>PERFURAÇÃO DE ESTACA BROCA A TRADO MECANIZADO D = 350 MM</v>
          </cell>
          <cell r="D321" t="str">
            <v>M</v>
          </cell>
          <cell r="E321">
            <v>31.5</v>
          </cell>
          <cell r="F321" t="str">
            <v>ED-49754</v>
          </cell>
        </row>
        <row r="322">
          <cell r="A322" t="str">
            <v>ED-49755</v>
          </cell>
          <cell r="B322" t="str">
            <v>FUN-TRA-045</v>
          </cell>
          <cell r="C322" t="str">
            <v>PERFURAÇÃO DE ESTACA BROCA A TRADO MECANIZADO D = 400 MM</v>
          </cell>
          <cell r="D322" t="str">
            <v>M</v>
          </cell>
          <cell r="E322">
            <v>37.5</v>
          </cell>
          <cell r="F322" t="str">
            <v>ED-49755</v>
          </cell>
        </row>
        <row r="323">
          <cell r="A323" t="str">
            <v>ED-49756</v>
          </cell>
          <cell r="B323" t="str">
            <v>FUN-TRA-050</v>
          </cell>
          <cell r="C323" t="str">
            <v>PERFURAÇÃO DE ESTACA BROCA A TRADO MECANIZADO D = 450 MM</v>
          </cell>
          <cell r="D323" t="str">
            <v>M</v>
          </cell>
          <cell r="E323">
            <v>40</v>
          </cell>
          <cell r="F323" t="str">
            <v>ED-49756</v>
          </cell>
        </row>
        <row r="324">
          <cell r="A324" t="str">
            <v>ED-49757</v>
          </cell>
          <cell r="B324" t="str">
            <v>FUN-TRA-055</v>
          </cell>
          <cell r="C324" t="str">
            <v>PERFURAÇÃO DE ESTACA BROCA A TRADO MECANIZADO D = 500 MM</v>
          </cell>
          <cell r="D324" t="str">
            <v>M</v>
          </cell>
          <cell r="E324">
            <v>47.5</v>
          </cell>
          <cell r="F324" t="str">
            <v>ED-49757</v>
          </cell>
        </row>
        <row r="325">
          <cell r="A325" t="str">
            <v>05.03</v>
          </cell>
          <cell r="B325">
            <v>8739</v>
          </cell>
          <cell r="C325" t="str">
            <v>FORMA E DESFORMA</v>
          </cell>
          <cell r="D325" t="str">
            <v/>
          </cell>
          <cell r="F325" t="str">
            <v>05.03</v>
          </cell>
        </row>
        <row r="326">
          <cell r="A326" t="str">
            <v>ED-8571</v>
          </cell>
          <cell r="B326" t="str">
            <v>-</v>
          </cell>
          <cell r="C326" t="str">
            <v>FORMA E DESFORMA DE COMPENSADO PLASTIFICADO, ESP. 12MM, REAPROVEITAMENTO (3X) (FUNDAÇÃO)</v>
          </cell>
          <cell r="D326" t="str">
            <v>M2</v>
          </cell>
          <cell r="E326">
            <v>48.73</v>
          </cell>
          <cell r="F326" t="str">
            <v>ED-8571</v>
          </cell>
        </row>
        <row r="327">
          <cell r="A327" t="str">
            <v>ED-49811</v>
          </cell>
          <cell r="B327" t="str">
            <v>FUN-FOR-010</v>
          </cell>
          <cell r="C327" t="str">
            <v>FORMA E DESFORMA DE COMPENSADO RESINADO, ESP. 12MM, REAPROVEITAMENTO (3X) (FUNDAÇÃO)</v>
          </cell>
          <cell r="D327" t="str">
            <v>M2</v>
          </cell>
          <cell r="E327">
            <v>45.67</v>
          </cell>
          <cell r="F327" t="str">
            <v>ED-49811</v>
          </cell>
        </row>
        <row r="328">
          <cell r="A328" t="str">
            <v>ED-49810</v>
          </cell>
          <cell r="B328" t="str">
            <v>FUN-FOR-005</v>
          </cell>
          <cell r="C328" t="str">
            <v>FORMA E DESFORMA DE TÁBUA E SARRAFO, REAPROVEITAMENTO (3X) (FUNDAÇÃO)</v>
          </cell>
          <cell r="D328" t="str">
            <v>M2</v>
          </cell>
          <cell r="E328">
            <v>47.03</v>
          </cell>
          <cell r="F328" t="str">
            <v>ED-49810</v>
          </cell>
        </row>
        <row r="329">
          <cell r="A329" t="str">
            <v>05.04</v>
          </cell>
          <cell r="B329">
            <v>8740</v>
          </cell>
          <cell r="C329" t="str">
            <v>CONCRETO USINADO</v>
          </cell>
          <cell r="D329" t="str">
            <v/>
          </cell>
          <cell r="F329" t="str">
            <v>05.04</v>
          </cell>
        </row>
        <row r="330">
          <cell r="A330" t="str">
            <v>ED-49804</v>
          </cell>
          <cell r="B330" t="str">
            <v>FUN-CON-130</v>
          </cell>
          <cell r="C330" t="str">
            <v>FORNECIMENTO DE CONCRETO ESTRUTURAL, USINADO BOMBEADO, COM FCK 20 MPA, INCLUSIVE LANÇAMENTO, ADENSAMENTO E ACABAMENTO (FUNDAÇÃO)</v>
          </cell>
          <cell r="D330" t="str">
            <v>M3</v>
          </cell>
          <cell r="E330">
            <v>367.95</v>
          </cell>
          <cell r="F330" t="str">
            <v>ED-49804</v>
          </cell>
        </row>
        <row r="331">
          <cell r="A331" t="str">
            <v>ED-49809</v>
          </cell>
          <cell r="B331" t="str">
            <v>FUN-CON-155</v>
          </cell>
          <cell r="C331" t="str">
            <v>FORNECIMENTO DE CONCRETO ESTRUTURAL, USINADO BOMBEADO, COM FCK 20 MPA, SLUMP 20 +/- 2 (SLUMPFLOW 48 A 53 CM, COM AGREGADOS PEDRISCO E AREIA, CONSUMO MÍNIMO DE CIMENTO DE 400 KG/M3), INCLUSIVE LANÇAMENTO, ADENSAMENTO E ACABAMENTO (FUNDAÇÃO)</v>
          </cell>
          <cell r="D331" t="str">
            <v>M3</v>
          </cell>
          <cell r="E331">
            <v>408.26</v>
          </cell>
          <cell r="F331" t="str">
            <v>ED-49809</v>
          </cell>
        </row>
        <row r="332">
          <cell r="A332" t="str">
            <v>ED-49805</v>
          </cell>
          <cell r="B332" t="str">
            <v>FUN-CON-135</v>
          </cell>
          <cell r="C332" t="str">
            <v>FORNECIMENTO DE CONCRETO ESTRUTURAL, USINADO BOMBEADO, COM FCK 25 MPA, INCLUSIVE LANÇAMENTO, ADENSAMENTO E ACABAMENTO (FUNDAÇÃO)</v>
          </cell>
          <cell r="D332" t="str">
            <v>M3</v>
          </cell>
          <cell r="E332">
            <v>380.84</v>
          </cell>
          <cell r="F332" t="str">
            <v>ED-49805</v>
          </cell>
        </row>
        <row r="333">
          <cell r="A333" t="str">
            <v>ED-49806</v>
          </cell>
          <cell r="B333" t="str">
            <v>FUN-CON-140</v>
          </cell>
          <cell r="C333" t="str">
            <v>FORNECIMENTO DE CONCRETO ESTRUTURAL, USINADO BOMBEADO, COM FCK 30 MPA, INCLUSIVE LANÇAMENTO, ADENSAMENTO E ACABAMENTO (FUNDAÇÃO)</v>
          </cell>
          <cell r="D333" t="str">
            <v>M3</v>
          </cell>
          <cell r="E333">
            <v>400.97</v>
          </cell>
          <cell r="F333" t="str">
            <v>ED-49806</v>
          </cell>
        </row>
        <row r="334">
          <cell r="A334" t="str">
            <v>ED-49807</v>
          </cell>
          <cell r="B334" t="str">
            <v>FUN-CON-141</v>
          </cell>
          <cell r="C334" t="str">
            <v>FORNECIMENTO DE CONCRETO ESTRUTURAL, USINADO BOMBEADO, COM FCK 35 MPA, INCLUSIVE LANÇAMENTO, ADENSAMENTO E ACABAMENTO (FUNDAÇÃO)</v>
          </cell>
          <cell r="D334" t="str">
            <v>M3</v>
          </cell>
          <cell r="E334">
            <v>403.8</v>
          </cell>
          <cell r="F334" t="str">
            <v>ED-49807</v>
          </cell>
        </row>
        <row r="335">
          <cell r="A335" t="str">
            <v>ED-49808</v>
          </cell>
          <cell r="B335" t="str">
            <v>FUN-CON-150</v>
          </cell>
          <cell r="C335" t="str">
            <v>FORNECIMENTO DE CONCRETO ESTRUTURAL, USINADO BOMBEADO, COM FCK 40 MPA, INCLUSIVE LANÇAMENTO, ADENSAMENTO E ACABAMENTO (FUNDAÇÃO)</v>
          </cell>
          <cell r="D335" t="str">
            <v>M3</v>
          </cell>
          <cell r="E335">
            <v>419.64</v>
          </cell>
          <cell r="F335" t="str">
            <v>ED-49808</v>
          </cell>
        </row>
        <row r="336">
          <cell r="A336" t="str">
            <v>ED-49797</v>
          </cell>
          <cell r="B336" t="str">
            <v>FUN-CON-095</v>
          </cell>
          <cell r="C336" t="str">
            <v>FORNECIMENTO DE CONCRETO ESTRUTURAL, USINADO, COM FCK 20 MPA, INCLUSIVE LANÇAMENTO, ADENSAMENTO E ACABAMENTO (FUNDAÇÃO)</v>
          </cell>
          <cell r="D336" t="str">
            <v>M3</v>
          </cell>
          <cell r="E336">
            <v>403.86</v>
          </cell>
          <cell r="F336" t="str">
            <v>ED-49797</v>
          </cell>
        </row>
        <row r="337">
          <cell r="A337" t="str">
            <v>ED-49798</v>
          </cell>
          <cell r="B337" t="str">
            <v>FUN-CON-100</v>
          </cell>
          <cell r="C337" t="str">
            <v>FORNECIMENTO DE CONCRETO ESTRUTURAL, USINADO, COM FCK 25 MPA, INCLUSIVE LANÇAMENTO, ADENSAMENTO E ACABAMENTO (FUNDAÇÃO)</v>
          </cell>
          <cell r="D337" t="str">
            <v>M3</v>
          </cell>
          <cell r="E337">
            <v>419.23</v>
          </cell>
          <cell r="F337" t="str">
            <v>ED-49798</v>
          </cell>
        </row>
        <row r="338">
          <cell r="A338" t="str">
            <v>ED-49799</v>
          </cell>
          <cell r="B338" t="str">
            <v>FUN-CON-105</v>
          </cell>
          <cell r="C338" t="str">
            <v>FORNECIMENTO DE CONCRETO ESTRUTURAL, USINADO, COM FCK 30 MPA, INCLUSIVE LANÇAMENTO, ADENSAMENTO E ACABAMENTO (FUNDAÇÃO)</v>
          </cell>
          <cell r="D338" t="str">
            <v>M3</v>
          </cell>
          <cell r="E338">
            <v>444.75</v>
          </cell>
          <cell r="F338" t="str">
            <v>ED-49799</v>
          </cell>
        </row>
        <row r="339">
          <cell r="A339" t="str">
            <v>ED-49800</v>
          </cell>
          <cell r="B339" t="str">
            <v>FUN-CON-106</v>
          </cell>
          <cell r="C339" t="str">
            <v>FORNECIMENTO DE CONCRETO ESTRUTURAL, USINADO, COM FCK 35 MPA, INCLUSIVE LANÇAMENTO, ADENSAMENTO E ACABAMENTO (FUNDAÇÃO)</v>
          </cell>
          <cell r="D339" t="str">
            <v>M3</v>
          </cell>
          <cell r="E339">
            <v>446.72</v>
          </cell>
          <cell r="F339" t="str">
            <v>ED-49800</v>
          </cell>
        </row>
        <row r="340">
          <cell r="A340" t="str">
            <v>ED-49801</v>
          </cell>
          <cell r="B340" t="str">
            <v>FUN-CON-110</v>
          </cell>
          <cell r="C340" t="str">
            <v>FORNECIMENTO DE CONCRETO ESTRUTURAL, USINADO, COM FCK 40 MPA, INCLUSIVE LANÇAMENTO, ADENSAMENTO E ACABAMENTO (FUNDAÇÃO)</v>
          </cell>
          <cell r="D340" t="str">
            <v>M3</v>
          </cell>
          <cell r="E340">
            <v>476.53</v>
          </cell>
          <cell r="F340" t="str">
            <v>ED-49801</v>
          </cell>
        </row>
        <row r="341">
          <cell r="A341" t="str">
            <v>ED-49793</v>
          </cell>
          <cell r="B341" t="str">
            <v>FUN-CON-075</v>
          </cell>
          <cell r="C341" t="str">
            <v>FORNECIMENTO DE CONCRETO NÃO ESTRUTURAL, USINADO, COM FCK 10 MPA, INCLUSIVE LANÇAMENTO, ADENSAMENTO E ACABAMENTO (FUNDAÇÃO)</v>
          </cell>
          <cell r="D341" t="str">
            <v>M3</v>
          </cell>
          <cell r="E341">
            <v>371.33</v>
          </cell>
          <cell r="F341" t="str">
            <v>ED-49793</v>
          </cell>
        </row>
        <row r="342">
          <cell r="A342" t="str">
            <v>ED-49795</v>
          </cell>
          <cell r="B342" t="str">
            <v>FUN-CON-085</v>
          </cell>
          <cell r="C342" t="str">
            <v>FORNECIMENTO DE CONCRETO NÃO ESTRUTURAL, USINADO, COM FCK 15 MPA, INCLUSIVE LANÇAMENTO, ADENSAMENTO E ACABAMENTO (FUNDAÇÃO)</v>
          </cell>
          <cell r="D342" t="str">
            <v>M3</v>
          </cell>
          <cell r="E342">
            <v>387.97</v>
          </cell>
          <cell r="F342" t="str">
            <v>ED-49795</v>
          </cell>
        </row>
        <row r="343">
          <cell r="A343" t="str">
            <v>05.05</v>
          </cell>
          <cell r="B343">
            <v>8741</v>
          </cell>
          <cell r="C343" t="str">
            <v>CONCRETO PREPARADO EM OBRA</v>
          </cell>
          <cell r="D343" t="str">
            <v/>
          </cell>
          <cell r="F343" t="str">
            <v>05.05</v>
          </cell>
        </row>
        <row r="344">
          <cell r="A344" t="str">
            <v>ED-49786</v>
          </cell>
          <cell r="B344" t="str">
            <v>FUN-CON-045</v>
          </cell>
          <cell r="C344" t="str">
            <v>FORNECIMENTO DE CONCRETO ESTRUTURAL, PREPARADO EM OBRA COM BETONEIRA, COM FCK 20 MPA, INCLUSIVE LANÇAMENTO, ADENSAMENTO E ACABAMENTO (FUNDAÇÃO)</v>
          </cell>
          <cell r="D344" t="str">
            <v>M3</v>
          </cell>
          <cell r="E344">
            <v>500.37</v>
          </cell>
          <cell r="F344" t="str">
            <v>ED-49786</v>
          </cell>
        </row>
        <row r="345">
          <cell r="A345" t="str">
            <v>ED-49787</v>
          </cell>
          <cell r="B345" t="str">
            <v>FUN-CON-050</v>
          </cell>
          <cell r="C345" t="str">
            <v>FORNECIMENTO DE CONCRETO ESTRUTURAL, PREPARADO EM OBRA COM BETONEIRA, COM FCK 25 MPA, INCLUSIVE LANÇAMENTO, ADENSAMENTO E ACABAMENTO (FUNDAÇÃO)</v>
          </cell>
          <cell r="D345" t="str">
            <v>M3</v>
          </cell>
          <cell r="E345">
            <v>515.13</v>
          </cell>
          <cell r="F345" t="str">
            <v>ED-49787</v>
          </cell>
        </row>
        <row r="346">
          <cell r="A346" t="str">
            <v>ED-49788</v>
          </cell>
          <cell r="B346" t="str">
            <v>FUN-CON-055</v>
          </cell>
          <cell r="C346" t="str">
            <v>FORNECIMENTO DE CONCRETO ESTRUTURAL, PREPARADO EM OBRA COM BETONEIRA, COM FCK 30 MPA, INCLUSIVE LANÇAMENTO, ADENSAMENTO E ACABAMENTO (FUNDAÇÃO)</v>
          </cell>
          <cell r="D346" t="str">
            <v>M3</v>
          </cell>
          <cell r="E346">
            <v>546.41999999999996</v>
          </cell>
          <cell r="F346" t="str">
            <v>ED-49788</v>
          </cell>
        </row>
        <row r="347">
          <cell r="A347" t="str">
            <v>ED-49789</v>
          </cell>
          <cell r="B347" t="str">
            <v>FUN-CON-056</v>
          </cell>
          <cell r="C347" t="str">
            <v>FORNECIMENTO DE CONCRETO ESTRUTURAL, PREPARADO EM OBRA COM BETONEIRA, COM FCK 35 MPA, INCLUSIVE LANÇAMENTO, ADENSAMENTO E ACABAMENTO (FUNDAÇÃO)</v>
          </cell>
          <cell r="D347" t="str">
            <v>M3</v>
          </cell>
          <cell r="E347">
            <v>563.89</v>
          </cell>
          <cell r="F347" t="str">
            <v>ED-49789</v>
          </cell>
        </row>
        <row r="348">
          <cell r="A348" t="str">
            <v>ED-49790</v>
          </cell>
          <cell r="B348" t="str">
            <v>FUN-CON-060</v>
          </cell>
          <cell r="C348" t="str">
            <v>FORNECIMENTO DE CONCRETO ESTRUTURAL, PREPARADO EM OBRA COM BETONEIRA, COM FCK 40 MPA, INCLUSIVE LANÇAMENTO, ADENSAMENTO E ACABAMENTO (FUNDAÇÃO)</v>
          </cell>
          <cell r="D348" t="str">
            <v>M3</v>
          </cell>
          <cell r="E348">
            <v>593.28</v>
          </cell>
          <cell r="F348" t="str">
            <v>ED-49790</v>
          </cell>
        </row>
        <row r="349">
          <cell r="A349" t="str">
            <v>ED-49782</v>
          </cell>
          <cell r="B349" t="str">
            <v>FUN-CON-025</v>
          </cell>
          <cell r="C349" t="str">
            <v xml:space="preserve">FORNECIMENTO DE CONCRETO NÃO ESTRUTURAL, PREPARADO EM OBRA COM BETONEIRA, COM FCK 10 MPA, INCLUSIVE LANÇAMENTO, ADENSAMENTO E ACABAMENTO (FUNDAÇÃO)
</v>
          </cell>
          <cell r="D349" t="str">
            <v>M3</v>
          </cell>
          <cell r="E349">
            <v>458.97</v>
          </cell>
          <cell r="F349" t="str">
            <v>ED-49782</v>
          </cell>
        </row>
        <row r="350">
          <cell r="A350" t="str">
            <v>ED-49783</v>
          </cell>
          <cell r="B350" t="str">
            <v>FUN-CON-030</v>
          </cell>
          <cell r="C350" t="str">
            <v>FORNECIMENTO DE CONCRETO NÃO ESTRUTURAL, PREPARADO EM OBRA COM BETONEIRA, COM FCK 13,5 MPA, INCLUSIVE LANÇAMENTO, ADENSAMENTO E ACABAMENTO (FUNDAÇÃO)</v>
          </cell>
          <cell r="D350" t="str">
            <v>M3</v>
          </cell>
          <cell r="E350">
            <v>474.28</v>
          </cell>
          <cell r="F350" t="str">
            <v>ED-49783</v>
          </cell>
        </row>
        <row r="351">
          <cell r="A351" t="str">
            <v>ED-49784</v>
          </cell>
          <cell r="B351" t="str">
            <v>FUN-CON-035</v>
          </cell>
          <cell r="C351" t="str">
            <v>FORNECIMENTO DE CONCRETO NÃO ESTRUTURAL, PREPARADO EM OBRA COM BETONEIRA, COM FCK 15 MPA, INCLUSIVE LANÇAMENTO, ADENSAMENTO E ACABAMENTO (FUNDAÇÃO)</v>
          </cell>
          <cell r="D351" t="str">
            <v>M3</v>
          </cell>
          <cell r="E351">
            <v>473.69</v>
          </cell>
          <cell r="F351" t="str">
            <v>ED-49784</v>
          </cell>
        </row>
        <row r="352">
          <cell r="A352" t="str">
            <v>ED-49785</v>
          </cell>
          <cell r="B352" t="str">
            <v>FUN-CON-040</v>
          </cell>
          <cell r="C352" t="str">
            <v>FORNECIMENTO DE CONCRETO NÃO ESTRUTURAL, PREPARADO EM OBRA COM BETONEIRA, COM FCK 18 MPA, INCLUSIVE LANÇAMENTO, ADENSAMENTO E ACABAMENTO (FUNDAÇÃO)</v>
          </cell>
          <cell r="D352" t="str">
            <v>M3</v>
          </cell>
          <cell r="E352">
            <v>492.15</v>
          </cell>
          <cell r="F352" t="str">
            <v>ED-49785</v>
          </cell>
        </row>
        <row r="353">
          <cell r="A353" t="str">
            <v>ED-49781</v>
          </cell>
          <cell r="B353" t="str">
            <v>FUN-CON-020</v>
          </cell>
          <cell r="C353" t="str">
            <v>FORNECIMENTO DE CONCRETO NÃO ESTRUTURAL, PREPARADO EM OBRA COM BETONEIRA, COM FCK 9 MPA, INCLUSIVE LANÇAMENTO, ADENSAMENTO E ACABAMENTO (FUNDAÇÃO)</v>
          </cell>
          <cell r="D353" t="str">
            <v>M3</v>
          </cell>
          <cell r="E353">
            <v>454.7</v>
          </cell>
          <cell r="F353" t="str">
            <v>ED-49781</v>
          </cell>
        </row>
        <row r="354">
          <cell r="A354" t="str">
            <v>06.</v>
          </cell>
          <cell r="B354">
            <v>8667</v>
          </cell>
          <cell r="C354" t="str">
            <v>ESTRUTURAS DE CONTENÇÕES</v>
          </cell>
          <cell r="D354" t="str">
            <v/>
          </cell>
          <cell r="F354" t="str">
            <v>06.</v>
          </cell>
        </row>
        <row r="355">
          <cell r="A355" t="str">
            <v>06.01</v>
          </cell>
          <cell r="B355">
            <v>8742</v>
          </cell>
          <cell r="C355" t="str">
            <v>CONCRETO CICLÓPICO</v>
          </cell>
          <cell r="D355" t="str">
            <v/>
          </cell>
          <cell r="F355" t="str">
            <v>06.01</v>
          </cell>
        </row>
        <row r="356">
          <cell r="A356" t="str">
            <v>ED-49780</v>
          </cell>
          <cell r="B356" t="str">
            <v>FUN-CON-015</v>
          </cell>
          <cell r="C356" t="str">
            <v>CONCRETO CICLÓPICO, FCK 15 MPA,  PREPARADO EM OBRA COM BETONEIRA, COM 30% DE PEDRA DE MÃO, INCLUSIVE LANÇAMENTO, ADENSAMENTO E ACABAMENTO</v>
          </cell>
          <cell r="D356" t="str">
            <v>M3</v>
          </cell>
          <cell r="E356">
            <v>372.53</v>
          </cell>
          <cell r="F356" t="str">
            <v>ED-49780</v>
          </cell>
        </row>
        <row r="357">
          <cell r="A357" t="str">
            <v>ED-49779</v>
          </cell>
          <cell r="B357" t="str">
            <v>FUN-CON-010</v>
          </cell>
          <cell r="C357" t="str">
            <v>CONCRETO CICLÓPICO, TRAÇO 1:3:6,  PREPARADO EM OBRA COM BETONEIRA, COM 30% DE PEDRA DE MÃO, INCLUSIVE LANÇAMENTO, ADENSAMENTO E ACABAMENTO</v>
          </cell>
          <cell r="D357" t="str">
            <v>M3</v>
          </cell>
          <cell r="E357">
            <v>326.01</v>
          </cell>
          <cell r="F357" t="str">
            <v>ED-49779</v>
          </cell>
        </row>
        <row r="358">
          <cell r="A358" t="str">
            <v>ED-49778</v>
          </cell>
          <cell r="B358" t="str">
            <v>FUN-CON-005</v>
          </cell>
          <cell r="C358" t="str">
            <v>CONCRETO CICLÓPICO, TRAÇO 1:4:8,  PREPARADO EM OBRA COM BETONEIRA, COM 30% DE PEDRA DE MÃO, INCLUSIVE LANÇAMENTO, ADENSAMENTO E ACABAMENTO</v>
          </cell>
          <cell r="D358" t="str">
            <v>M3</v>
          </cell>
          <cell r="E358">
            <v>312.94</v>
          </cell>
          <cell r="F358" t="str">
            <v>ED-49778</v>
          </cell>
        </row>
        <row r="359">
          <cell r="A359" t="str">
            <v>06.02</v>
          </cell>
          <cell r="B359">
            <v>8743</v>
          </cell>
          <cell r="C359" t="str">
            <v>DRENO</v>
          </cell>
          <cell r="D359" t="str">
            <v/>
          </cell>
          <cell r="F359" t="str">
            <v>06.02</v>
          </cell>
        </row>
        <row r="360">
          <cell r="A360" t="str">
            <v>ED-48608</v>
          </cell>
          <cell r="B360" t="str">
            <v>DRE-DRE-005</v>
          </cell>
          <cell r="C360" t="str">
            <v>DRENO TIPO A, AREIA GROSSA, BRITA 2, TUBO CONCRETO POROSO D = 15 CM, L = 50 CM, INCLUSIVE ESCAVAÇÃO E BOTA FORA</v>
          </cell>
          <cell r="D360" t="str">
            <v>M</v>
          </cell>
          <cell r="E360">
            <v>96.22</v>
          </cell>
          <cell r="F360" t="str">
            <v>ED-48608</v>
          </cell>
        </row>
        <row r="361">
          <cell r="A361" t="str">
            <v>ED-48609</v>
          </cell>
          <cell r="B361" t="str">
            <v>DRE-DRE-010</v>
          </cell>
          <cell r="C361" t="str">
            <v>DRENO TIPO B, MANTA DRENANTE, BRITA 3, TUBO CONCRETO POROSO D = 15 CM, L = 50 CM, INCLUSIVE ESCAVAÇÃO E BOTA FORA</v>
          </cell>
          <cell r="D361" t="str">
            <v>M</v>
          </cell>
          <cell r="E361">
            <v>118.36</v>
          </cell>
          <cell r="F361" t="str">
            <v>ED-48609</v>
          </cell>
        </row>
        <row r="362">
          <cell r="A362" t="str">
            <v>06.03</v>
          </cell>
          <cell r="B362">
            <v>8744</v>
          </cell>
          <cell r="C362" t="str">
            <v>LASTRO DE AREIA, BRITA E CONCRETO</v>
          </cell>
          <cell r="D362" t="str">
            <v/>
          </cell>
          <cell r="F362" t="str">
            <v>06.03</v>
          </cell>
        </row>
        <row r="363">
          <cell r="A363" t="str">
            <v>ED-49814</v>
          </cell>
          <cell r="B363" t="str">
            <v>FUN-LAS-015</v>
          </cell>
          <cell r="C363" t="str">
            <v>LASTRO DE AREIA</v>
          </cell>
          <cell r="D363" t="str">
            <v>M3</v>
          </cell>
          <cell r="E363">
            <v>114.83</v>
          </cell>
          <cell r="F363" t="str">
            <v>ED-49814</v>
          </cell>
        </row>
        <row r="364">
          <cell r="A364" t="str">
            <v>ED-49813</v>
          </cell>
          <cell r="B364" t="str">
            <v>FUN-LAS-010</v>
          </cell>
          <cell r="C364" t="str">
            <v>LASTRO DE BRITA 2 OU 3 APILOADO MANUALMENTE</v>
          </cell>
          <cell r="D364" t="str">
            <v>M3</v>
          </cell>
          <cell r="E364">
            <v>116.26</v>
          </cell>
          <cell r="F364" t="str">
            <v>ED-49813</v>
          </cell>
        </row>
        <row r="365">
          <cell r="A365" t="str">
            <v>ED-49812</v>
          </cell>
          <cell r="B365" t="str">
            <v>FUN-LAS-005</v>
          </cell>
          <cell r="C365" t="str">
            <v xml:space="preserve">LASTRO DE CONCRETO MAGRO, INCLUSIVE TRANSPORTE, LANÇAMENTO E ADENSAMENTO </v>
          </cell>
          <cell r="D365" t="str">
            <v>M3</v>
          </cell>
          <cell r="E365">
            <v>390.27</v>
          </cell>
          <cell r="F365" t="str">
            <v>ED-49812</v>
          </cell>
        </row>
        <row r="366">
          <cell r="A366" t="str">
            <v>06.04</v>
          </cell>
          <cell r="B366">
            <v>8745</v>
          </cell>
          <cell r="C366" t="str">
            <v>ENROCAMENTO</v>
          </cell>
          <cell r="D366" t="str">
            <v/>
          </cell>
          <cell r="F366" t="str">
            <v>06.04</v>
          </cell>
        </row>
        <row r="367">
          <cell r="A367" t="str">
            <v>ED-49541</v>
          </cell>
          <cell r="B367" t="str">
            <v>ENR-PED-010</v>
          </cell>
          <cell r="C367" t="str">
            <v>ENROCAMENTO COM PEDRA DE MÃO ARRUMADA, INCLUSIVE FORNECIMENTO</v>
          </cell>
          <cell r="D367" t="str">
            <v>M3</v>
          </cell>
          <cell r="E367">
            <v>175.56</v>
          </cell>
          <cell r="F367" t="str">
            <v>ED-49541</v>
          </cell>
        </row>
        <row r="368">
          <cell r="A368" t="str">
            <v>ED-49540</v>
          </cell>
          <cell r="B368" t="str">
            <v>ENR-PED-005</v>
          </cell>
          <cell r="C368" t="str">
            <v>ENROCAMENTO COM PEDRA DE MÃO JOGADA, INCLUSIVE FORNECIMENTO</v>
          </cell>
          <cell r="D368" t="str">
            <v>M3</v>
          </cell>
          <cell r="E368">
            <v>120.34</v>
          </cell>
          <cell r="F368" t="str">
            <v>ED-49540</v>
          </cell>
        </row>
        <row r="369">
          <cell r="A369" t="str">
            <v>ED-49543</v>
          </cell>
          <cell r="B369" t="str">
            <v>ENS-AÇO-010</v>
          </cell>
          <cell r="C369" t="str">
            <v>ENSAIO DE TRAÇÃO, DOBRAMENTO E VERIFICAÇÃO DE BITOLAS EM BARRAS DE AÇO ACIMA DE 1"</v>
          </cell>
          <cell r="D369" t="str">
            <v>U</v>
          </cell>
          <cell r="E369">
            <v>63</v>
          </cell>
          <cell r="F369" t="str">
            <v>ED-49543</v>
          </cell>
        </row>
        <row r="370">
          <cell r="A370" t="str">
            <v>ED-49542</v>
          </cell>
          <cell r="B370" t="str">
            <v>ENS-AÇO-005</v>
          </cell>
          <cell r="C370" t="str">
            <v>ENSAIO DE TRAÇÃO, DOBRAMENTO E VERIFICAÇÃO DE BITOLAS EM BARRAS DE AÇO ATÉ 1"</v>
          </cell>
          <cell r="D370" t="str">
            <v>U</v>
          </cell>
          <cell r="E370">
            <v>55</v>
          </cell>
          <cell r="F370" t="str">
            <v>ED-49542</v>
          </cell>
        </row>
        <row r="371">
          <cell r="A371" t="str">
            <v>07.</v>
          </cell>
          <cell r="B371">
            <v>8668</v>
          </cell>
          <cell r="C371" t="str">
            <v>ESTRUTURA DE CONCRETO</v>
          </cell>
          <cell r="D371" t="str">
            <v/>
          </cell>
          <cell r="F371" t="str">
            <v>07.</v>
          </cell>
        </row>
        <row r="372">
          <cell r="A372" t="str">
            <v>07.01</v>
          </cell>
          <cell r="B372">
            <v>8746</v>
          </cell>
          <cell r="C372" t="str">
            <v>ARMAÇÃO EM AÇO</v>
          </cell>
          <cell r="D372" t="str">
            <v/>
          </cell>
          <cell r="F372" t="str">
            <v>07.01</v>
          </cell>
        </row>
        <row r="373">
          <cell r="A373" t="str">
            <v>ED-48299</v>
          </cell>
          <cell r="B373" t="str">
            <v>ARM-TEL-005</v>
          </cell>
          <cell r="C373" t="str">
            <v>ARMADURA DE TELA DE AÇO CA-60 B SOLDADA TIPO Q-138 (DIÂMETRO DO FIO: 4,20 MM / DIMENSÕES DA TRAMA: 100 X 100 MM / TIPO DA MALHA: QUADRANGULAR )</v>
          </cell>
          <cell r="D373" t="str">
            <v>KG</v>
          </cell>
          <cell r="E373">
            <v>19.14</v>
          </cell>
          <cell r="F373" t="str">
            <v>ED-48299</v>
          </cell>
        </row>
        <row r="374">
          <cell r="A374" t="str">
            <v>ED-48300</v>
          </cell>
          <cell r="B374" t="str">
            <v>ARM-TEL-010</v>
          </cell>
          <cell r="C374" t="str">
            <v>ARMADURA DE TELA DE AÇO CA-60 B SOLDADA TIPO Q-92 (DIÂMETRO DO FIO: 4,20 MM / DIMENSÕES DA TRAMA: 150 X 150 MM / TIPO DA MALHA: QUADRANGULAR)</v>
          </cell>
          <cell r="D374" t="str">
            <v>KG</v>
          </cell>
          <cell r="E374">
            <v>18.2</v>
          </cell>
          <cell r="F374" t="str">
            <v>ED-48300</v>
          </cell>
        </row>
        <row r="375">
          <cell r="A375" t="str">
            <v>ED-48296</v>
          </cell>
          <cell r="B375" t="str">
            <v>ARM-AÇO-010</v>
          </cell>
          <cell r="C375" t="str">
            <v xml:space="preserve">CORTE, DOBRA E MONTAGEM DE AÇO CA-50 DIÂMETRO (16,0MM A 25,0MM) </v>
          </cell>
          <cell r="D375" t="str">
            <v>KG</v>
          </cell>
          <cell r="E375">
            <v>12.81</v>
          </cell>
          <cell r="F375" t="str">
            <v>ED-48296</v>
          </cell>
        </row>
        <row r="376">
          <cell r="A376" t="str">
            <v>ED-48295</v>
          </cell>
          <cell r="B376" t="str">
            <v>ARM-AÇO-005</v>
          </cell>
          <cell r="C376" t="str">
            <v>CORTE, DOBRA E MONTAGEM DE AÇO CA-50 DIÂMETRO (6,3MM A 12,5MM)</v>
          </cell>
          <cell r="D376" t="str">
            <v>KG</v>
          </cell>
          <cell r="E376">
            <v>13.43</v>
          </cell>
          <cell r="F376" t="str">
            <v>ED-48295</v>
          </cell>
        </row>
        <row r="377">
          <cell r="A377" t="str">
            <v>ED-48298</v>
          </cell>
          <cell r="B377" t="str">
            <v>ARM-AÇO-020</v>
          </cell>
          <cell r="C377" t="str">
            <v>CORTE, DOBRA E MONTAGEM DE AÇO CA-50/60</v>
          </cell>
          <cell r="D377" t="str">
            <v>KG</v>
          </cell>
          <cell r="E377">
            <v>13.27</v>
          </cell>
          <cell r="F377" t="str">
            <v>ED-48298</v>
          </cell>
        </row>
        <row r="378">
          <cell r="A378" t="str">
            <v>ED-48297</v>
          </cell>
          <cell r="B378" t="str">
            <v>ARM-AÇO-015</v>
          </cell>
          <cell r="C378" t="str">
            <v>CORTE, DOBRA E MONTAGEM DE AÇO CA-60 DIÂMETRO (4,2MM A 5,0MM)</v>
          </cell>
          <cell r="D378" t="str">
            <v>KG</v>
          </cell>
          <cell r="E378">
            <v>13.35</v>
          </cell>
          <cell r="F378" t="str">
            <v>ED-48297</v>
          </cell>
        </row>
        <row r="379">
          <cell r="A379" t="str">
            <v>07.02</v>
          </cell>
          <cell r="B379">
            <v>8747</v>
          </cell>
          <cell r="C379" t="str">
            <v>FORMA E DESFORMA</v>
          </cell>
          <cell r="D379" t="str">
            <v/>
          </cell>
          <cell r="F379" t="str">
            <v>07.02</v>
          </cell>
        </row>
        <row r="380">
          <cell r="A380" t="str">
            <v>ED-9058</v>
          </cell>
          <cell r="B380" t="str">
            <v>-</v>
          </cell>
          <cell r="C380" t="str">
            <v>APLICAÇÃO DE CONCRETO AUTO-ADENSÁVEL EM ESTRUTURA, INCLUSIVE ESPALHAMENTO, ADENSAMENTO E ACABAMENTO</v>
          </cell>
          <cell r="D380" t="str">
            <v>M3</v>
          </cell>
          <cell r="E380">
            <v>11.87</v>
          </cell>
          <cell r="F380" t="str">
            <v>ED-9058</v>
          </cell>
        </row>
        <row r="381">
          <cell r="A381" t="str">
            <v>ED-8398</v>
          </cell>
          <cell r="B381" t="str">
            <v>-</v>
          </cell>
          <cell r="C381" t="str">
            <v>FORMA E DESFORMA DE COMPENSADO PLASTIFICADO, ESP. 12MM, REAPROVEITAMENTO (3X), EXCLUSIVE ESCORAMENTO</v>
          </cell>
          <cell r="D381" t="str">
            <v>M2</v>
          </cell>
          <cell r="E381">
            <v>49.77</v>
          </cell>
          <cell r="F381" t="str">
            <v>ED-8398</v>
          </cell>
        </row>
        <row r="382">
          <cell r="A382" t="str">
            <v>ED-49647</v>
          </cell>
          <cell r="B382" t="str">
            <v>EST-FOR-025</v>
          </cell>
          <cell r="C382" t="str">
            <v>FORMA E DESFORMA DE COMPENSADO PLASTIFICADO, ESP. 12MM, REAPROVEITAMENTO (5X), EXCLUSIVE ESCORAMENTO</v>
          </cell>
          <cell r="D382" t="str">
            <v>M2</v>
          </cell>
          <cell r="E382">
            <v>36.51</v>
          </cell>
          <cell r="F382" t="str">
            <v>ED-49647</v>
          </cell>
        </row>
        <row r="383">
          <cell r="A383" t="str">
            <v>ED-49648</v>
          </cell>
          <cell r="B383" t="str">
            <v>EST-FOR-030</v>
          </cell>
          <cell r="C383" t="str">
            <v>FORMA E DESFORMA DE COMPENSADO PLASTIFICADO, ESP. 14MM, REAPROVEITAMENTO (5X), EXCLUSIVE ESCORAMENTO</v>
          </cell>
          <cell r="D383" t="str">
            <v>M2</v>
          </cell>
          <cell r="E383">
            <v>41.09</v>
          </cell>
          <cell r="F383" t="str">
            <v>ED-49648</v>
          </cell>
        </row>
        <row r="384">
          <cell r="A384" t="str">
            <v>ED-49644</v>
          </cell>
          <cell r="B384" t="str">
            <v>EST-FOR-010</v>
          </cell>
          <cell r="C384" t="str">
            <v>FORMA E DESFORMA DE COMPENSADO RESINADO, ESP. 10MM, REAPROVEITAMENTO (3X), EXCLUSIVE ESCORAMENTO</v>
          </cell>
          <cell r="D384" t="str">
            <v>M2</v>
          </cell>
          <cell r="E384">
            <v>44.12</v>
          </cell>
          <cell r="F384" t="str">
            <v>ED-49644</v>
          </cell>
        </row>
        <row r="385">
          <cell r="A385" t="str">
            <v>ED-49645</v>
          </cell>
          <cell r="B385" t="str">
            <v>EST-FOR-015</v>
          </cell>
          <cell r="C385" t="str">
            <v>FORMA E DESFORMA DE COMPENSADO RESINADO, ESP. 12MM, REAPROVEITAMENTO (3X), EXCLUSIVE ESCORAMENTO</v>
          </cell>
          <cell r="D385" t="str">
            <v>M2</v>
          </cell>
          <cell r="E385">
            <v>45.97</v>
          </cell>
          <cell r="F385" t="str">
            <v>ED-49645</v>
          </cell>
        </row>
        <row r="386">
          <cell r="A386" t="str">
            <v>ED-49646</v>
          </cell>
          <cell r="B386" t="str">
            <v>EST-FOR-020</v>
          </cell>
          <cell r="C386" t="str">
            <v>FORMA E DESFORMA DE COMPENSADO RESINADO, ESP. 14MM, REAPROVEITAMENTO (3X), EXCLUSIVE ESCORAMENTO</v>
          </cell>
          <cell r="D386" t="str">
            <v>M2</v>
          </cell>
          <cell r="E386">
            <v>46.97</v>
          </cell>
          <cell r="F386" t="str">
            <v>ED-49646</v>
          </cell>
        </row>
        <row r="387">
          <cell r="A387" t="str">
            <v>ED-49649</v>
          </cell>
          <cell r="B387" t="str">
            <v>EST-FOR-031</v>
          </cell>
          <cell r="C387" t="str">
            <v>FORMA E DESFORMA DE MADEIRA PARA ESTRUTURA EM CURVA COM TÁBUA, SARRAFO E COMPENSADO RESINADO NAVAL, ESP. 6MM, REAPROVEITAMENTO (2X), EXCLUSIVE ESCORAMENTO</v>
          </cell>
          <cell r="D387" t="str">
            <v>M2</v>
          </cell>
          <cell r="E387">
            <v>103.89</v>
          </cell>
          <cell r="F387" t="str">
            <v>ED-49649</v>
          </cell>
        </row>
        <row r="388">
          <cell r="A388" t="str">
            <v>ED-8457</v>
          </cell>
          <cell r="B388" t="str">
            <v>-</v>
          </cell>
          <cell r="C388" t="str">
            <v>FORMA E DESFORMA DE MADEIRA PARA ESTRUTURA EM CURVA COM TÁBUA, SARRAFO E COMPENSADO RESINADO NAVAL, ESP. 6MM, REAPROVEITAMENTO (3X), EXCLUSIVE ESCORAMENTO</v>
          </cell>
          <cell r="D388" t="str">
            <v>M2</v>
          </cell>
          <cell r="E388">
            <v>86.03</v>
          </cell>
          <cell r="F388" t="str">
            <v>ED-8457</v>
          </cell>
        </row>
        <row r="389">
          <cell r="A389" t="str">
            <v>ED-8458</v>
          </cell>
          <cell r="B389" t="str">
            <v>-</v>
          </cell>
          <cell r="C389" t="str">
            <v>FORMA E DESFORMA DE MADEIRA PARA ESTRUTURA EM CURVA COM TÁBUA, SARRAFO E COMPENSADO RESINADO NAVAL, ESP. 6MM, REAPROVEITAMENTO (5X), EXCLUSIVE ESCORAMENTO</v>
          </cell>
          <cell r="D389" t="str">
            <v>M2</v>
          </cell>
          <cell r="E389">
            <v>71.760000000000005</v>
          </cell>
          <cell r="F389" t="str">
            <v>ED-8458</v>
          </cell>
        </row>
        <row r="390">
          <cell r="A390" t="str">
            <v>ED-49643</v>
          </cell>
          <cell r="B390" t="str">
            <v>EST-FOR-005</v>
          </cell>
          <cell r="C390" t="str">
            <v>FORMA E DESFORMA DE TÁBUA E SARRAFO, REAPROVEITAMENTO (3X), EXCLUSIVE ESCORAMENTO</v>
          </cell>
          <cell r="D390" t="str">
            <v>M2</v>
          </cell>
          <cell r="E390">
            <v>48.41</v>
          </cell>
          <cell r="F390" t="str">
            <v>ED-49643</v>
          </cell>
        </row>
        <row r="391">
          <cell r="A391" t="str">
            <v>ED-8471</v>
          </cell>
          <cell r="B391" t="str">
            <v>-</v>
          </cell>
          <cell r="C391" t="str">
            <v>FORMA E DESFORMA DE TÁBUA E SARRAFO, REAPROVEITAMENTO (5X), EXCLUSIVE ESCORAMENTO</v>
          </cell>
          <cell r="D391" t="str">
            <v>M2</v>
          </cell>
          <cell r="E391">
            <v>38.31</v>
          </cell>
          <cell r="F391" t="str">
            <v>ED-8471</v>
          </cell>
        </row>
        <row r="392">
          <cell r="A392" t="str">
            <v>ED-15690</v>
          </cell>
          <cell r="B392" t="str">
            <v>-</v>
          </cell>
          <cell r="C392" t="str">
            <v xml:space="preserve">FORMA E DESFORMA PARA CORTINA DE CONCRETO OU PAREDE ESTRUTURAL (VIGA-PAREDE), ALTURA MÁXIMA DE 360CM, COM CHAPA DE COMPENSADO PLASTIFICADO, ESP. 18MM, REAPROVEITAMENTO (3X), INCLUSIVE TRAVAMENTO COM TIRANTES EM ARAME E ESCORA PARA PRUMO EM MADEIRA
</v>
          </cell>
          <cell r="D392" t="str">
            <v>M2</v>
          </cell>
          <cell r="E392">
            <v>89.26</v>
          </cell>
          <cell r="F392" t="str">
            <v>ED-15690</v>
          </cell>
        </row>
        <row r="393">
          <cell r="A393" t="str">
            <v>ED-19652</v>
          </cell>
          <cell r="B393" t="str">
            <v>-</v>
          </cell>
          <cell r="C393" t="str">
            <v>FORMA E DESFORMA PARA LAJE NERVURADA COM CUBETA E ASSOALHO EM COMPENSADO PLASTIFICADO, ESP. 14MM, ALTURA DE (200 ATÉ 310)CM, REAPROVEITAMENTO (10X), INCLUSIVE CIMBRAMENTO</v>
          </cell>
          <cell r="D393" t="str">
            <v>M2XMÊS</v>
          </cell>
          <cell r="E393">
            <v>40.46</v>
          </cell>
          <cell r="F393" t="str">
            <v>ED-19652</v>
          </cell>
        </row>
        <row r="394">
          <cell r="A394" t="str">
            <v>ED-19653</v>
          </cell>
          <cell r="B394" t="str">
            <v>-</v>
          </cell>
          <cell r="C394" t="str">
            <v xml:space="preserve">FORMA E DESFORMA PARA LAJE NERVURADA COM CUBETA E ASSOALHO EM COMPENSADO PLASTIFICADO, ESP. 14MM, ALTURA DE (311 ATÉ 450)CM, REAPROVEITAMENTO (10X), INCLUSIVE CIMBRAMENTO
</v>
          </cell>
          <cell r="D394" t="str">
            <v>M2XMÊS</v>
          </cell>
          <cell r="E394">
            <v>40.85</v>
          </cell>
          <cell r="F394" t="str">
            <v>ED-19653</v>
          </cell>
        </row>
        <row r="395">
          <cell r="A395" t="str">
            <v>07.03</v>
          </cell>
          <cell r="B395">
            <v>8748</v>
          </cell>
          <cell r="C395" t="str">
            <v>CONCRETO USINADO</v>
          </cell>
          <cell r="D395" t="str">
            <v/>
          </cell>
          <cell r="F395" t="str">
            <v>07.03</v>
          </cell>
        </row>
        <row r="396">
          <cell r="A396" t="str">
            <v>ED-49637</v>
          </cell>
          <cell r="B396" t="str">
            <v>EST-CON-110</v>
          </cell>
          <cell r="C396" t="str">
            <v>FORNECIMENTO DE CONCRETO ESTRUTURAL, USINADO BOMBEADO, COM FCK 20 MPA, INCLUSIVE LANÇAMENTO, ADENSAMENTO E ACABAMENTO</v>
          </cell>
          <cell r="D396" t="str">
            <v>M3</v>
          </cell>
          <cell r="E396">
            <v>379.31</v>
          </cell>
          <cell r="F396" t="str">
            <v>ED-49637</v>
          </cell>
        </row>
        <row r="397">
          <cell r="A397" t="str">
            <v>ED-49638</v>
          </cell>
          <cell r="B397" t="str">
            <v>EST-CON-115</v>
          </cell>
          <cell r="C397" t="str">
            <v>FORNECIMENTO DE CONCRETO ESTRUTURAL, USINADO BOMBEADO, COM FCK 25 MPA, INCLUSIVE LANÇAMENTO, ADENSAMENTO E ACABAMENTO</v>
          </cell>
          <cell r="D397" t="str">
            <v>M3</v>
          </cell>
          <cell r="E397">
            <v>392.2</v>
          </cell>
          <cell r="F397" t="str">
            <v>ED-49638</v>
          </cell>
        </row>
        <row r="398">
          <cell r="A398" t="str">
            <v>ED-49639</v>
          </cell>
          <cell r="B398" t="str">
            <v>EST-CON-120</v>
          </cell>
          <cell r="C398" t="str">
            <v>FORNECIMENTO DE CONCRETO ESTRUTURAL, USINADO BOMBEADO, COM FCK 30 MPA, INCLUSIVE LANÇAMENTO, ADENSAMENTO E ACABAMENTO</v>
          </cell>
          <cell r="D398" t="str">
            <v>M3</v>
          </cell>
          <cell r="E398">
            <v>412.33</v>
          </cell>
          <cell r="F398" t="str">
            <v>ED-49639</v>
          </cell>
        </row>
        <row r="399">
          <cell r="A399" t="str">
            <v>ED-49640</v>
          </cell>
          <cell r="B399" t="str">
            <v>EST-CON-121</v>
          </cell>
          <cell r="C399" t="str">
            <v>FORNECIMENTO DE CONCRETO ESTRUTURAL, USINADO BOMBEADO, COM FCK 35 MPA, INCLUSIVE LANÇAMENTO, ADENSAMENTO E ACABAMENTO</v>
          </cell>
          <cell r="D399" t="str">
            <v>M3</v>
          </cell>
          <cell r="E399">
            <v>415.16</v>
          </cell>
          <cell r="F399" t="str">
            <v>ED-49640</v>
          </cell>
        </row>
        <row r="400">
          <cell r="A400" t="str">
            <v>ED-49641</v>
          </cell>
          <cell r="B400" t="str">
            <v>EST-CON-125</v>
          </cell>
          <cell r="C400" t="str">
            <v>FORNECIMENTO DE CONCRETO ESTRUTURAL, USINADO BOMBEADO, COM FCK 40 MPA, INCLUSIVE LANÇAMENTO, ADENSAMENTO E ACABAMENTO</v>
          </cell>
          <cell r="D400" t="str">
            <v>M3</v>
          </cell>
          <cell r="E400">
            <v>431</v>
          </cell>
          <cell r="F400" t="str">
            <v>ED-49641</v>
          </cell>
        </row>
        <row r="401">
          <cell r="A401" t="str">
            <v>ED-49642</v>
          </cell>
          <cell r="B401" t="str">
            <v>EST-CON-130</v>
          </cell>
          <cell r="C401" t="str">
            <v>FORNECIMENTO DE CONCRETO ESTRUTURAL, USINADO BOMBEADO, COM FCK 45 MPA, INCLUSIVE LANÇAMENTO, ADENSAMENTO E ACABAMENTO</v>
          </cell>
          <cell r="D401" t="str">
            <v>M3</v>
          </cell>
          <cell r="E401">
            <v>458.26</v>
          </cell>
          <cell r="F401" t="str">
            <v>ED-49642</v>
          </cell>
        </row>
        <row r="402">
          <cell r="A402" t="str">
            <v>ED-49629</v>
          </cell>
          <cell r="B402" t="str">
            <v>EST-CON-080</v>
          </cell>
          <cell r="C402" t="str">
            <v>FORNECIMENTO DE CONCRETO ESTRUTURAL, USINADO, COM FCK 20 MPA, INCLUSIVE LANÇAMENTO, ADENSAMENTO E ACABAMENTO</v>
          </cell>
          <cell r="D402" t="str">
            <v>M3</v>
          </cell>
          <cell r="E402">
            <v>430.51</v>
          </cell>
          <cell r="F402" t="str">
            <v>ED-49629</v>
          </cell>
        </row>
        <row r="403">
          <cell r="A403" t="str">
            <v>ED-49630</v>
          </cell>
          <cell r="B403" t="str">
            <v>EST-CON-085</v>
          </cell>
          <cell r="C403" t="str">
            <v>FORNECIMENTO DE CONCRETO ESTRUTURAL, USINADO, COM FCK 25 MPA, INCLUSIVE LANÇAMENTO, ADENSAMENTO E ACABAMENTO</v>
          </cell>
          <cell r="D403" t="str">
            <v>M3</v>
          </cell>
          <cell r="E403">
            <v>445.88</v>
          </cell>
          <cell r="F403" t="str">
            <v>ED-49630</v>
          </cell>
        </row>
        <row r="404">
          <cell r="A404" t="str">
            <v>ED-49631</v>
          </cell>
          <cell r="B404" t="str">
            <v>EST-CON-090</v>
          </cell>
          <cell r="C404" t="str">
            <v>FORNECIMENTO DE CONCRETO ESTRUTURAL, USINADO, COM FCK 30 MPA, INCLUSIVE LANÇAMENTO, ADENSAMENTO E ACABAMENTO</v>
          </cell>
          <cell r="D404" t="str">
            <v>M3</v>
          </cell>
          <cell r="E404">
            <v>471.4</v>
          </cell>
          <cell r="F404" t="str">
            <v>ED-49631</v>
          </cell>
        </row>
        <row r="405">
          <cell r="A405" t="str">
            <v>ED-49632</v>
          </cell>
          <cell r="B405" t="str">
            <v>EST-CON-091</v>
          </cell>
          <cell r="C405" t="str">
            <v>FORNECIMENTO DE CONCRETO ESTRUTURAL, USINADO, COM FCK 35 MPA, INCLUSIVE LANÇAMENTO, ADENSAMENTO E ACABAMENTO</v>
          </cell>
          <cell r="D405" t="str">
            <v>M3</v>
          </cell>
          <cell r="E405">
            <v>473.37</v>
          </cell>
          <cell r="F405" t="str">
            <v>ED-49632</v>
          </cell>
        </row>
        <row r="406">
          <cell r="A406" t="str">
            <v>ED-49633</v>
          </cell>
          <cell r="B406" t="str">
            <v>EST-CON-095</v>
          </cell>
          <cell r="C406" t="str">
            <v>FORNECIMENTO DE CONCRETO ESTRUTURAL, USINADO, COM FCK 40 MPA, INCLUSIVE LANÇAMENTO, ADENSAMENTO E ACABAMENTO</v>
          </cell>
          <cell r="D406" t="str">
            <v>M3</v>
          </cell>
          <cell r="E406">
            <v>503.18</v>
          </cell>
          <cell r="F406" t="str">
            <v>ED-49633</v>
          </cell>
        </row>
        <row r="407">
          <cell r="A407" t="str">
            <v>ED-49634</v>
          </cell>
          <cell r="B407" t="str">
            <v>EST-CON-096</v>
          </cell>
          <cell r="C407" t="str">
            <v>FORNECIMENTO DE CONCRETO ESTRUTURAL, USINADO, COM FCK 45 MPA, INCLUSIVE LANÇAMENTO, ADENSAMENTO E ACABAMENTO</v>
          </cell>
          <cell r="D407" t="str">
            <v>M3</v>
          </cell>
          <cell r="E407">
            <v>515.77</v>
          </cell>
          <cell r="F407" t="str">
            <v>ED-49634</v>
          </cell>
        </row>
        <row r="408">
          <cell r="A408" t="str">
            <v>ED-49625</v>
          </cell>
          <cell r="B408" t="str">
            <v>EST-CON-060</v>
          </cell>
          <cell r="C408" t="str">
            <v>FORNECIMENTO DE CONCRETO NÃO ESTRUTURAL, USINADO, COM FCK 10 MPA, INCLUSIVE LANÇAMENTO, ADENSAMENTO E ACABAMENTO</v>
          </cell>
          <cell r="D408" t="str">
            <v>M3</v>
          </cell>
          <cell r="E408">
            <v>397.98</v>
          </cell>
          <cell r="F408" t="str">
            <v>ED-49625</v>
          </cell>
        </row>
        <row r="409">
          <cell r="A409" t="str">
            <v>ED-49627</v>
          </cell>
          <cell r="B409" t="str">
            <v>EST-CON-070</v>
          </cell>
          <cell r="C409" t="str">
            <v>FORNECIMENTO DE CONCRETO NÃO ESTRUTURAL, USINADO, COM FCK 15 MPA, INCLUSIVE LANÇAMENTO, ADENSAMENTO E ACABAMENTO</v>
          </cell>
          <cell r="D409" t="str">
            <v>M3</v>
          </cell>
          <cell r="E409">
            <v>414.62</v>
          </cell>
          <cell r="F409" t="str">
            <v>ED-49627</v>
          </cell>
        </row>
        <row r="410">
          <cell r="A410" t="str">
            <v>07.04</v>
          </cell>
          <cell r="B410">
            <v>8749</v>
          </cell>
          <cell r="C410" t="str">
            <v>CONCRETO AUTO ADENSÁVEL (CAA)</v>
          </cell>
          <cell r="D410" t="str">
            <v/>
          </cell>
          <cell r="F410" t="str">
            <v>07.04</v>
          </cell>
        </row>
        <row r="411">
          <cell r="A411" t="str">
            <v>ED-9052</v>
          </cell>
          <cell r="B411" t="str">
            <v>-</v>
          </cell>
          <cell r="C411" t="str">
            <v>FORNECIMENTO DE CONCRETO ESTRUTURAL, USINADO BOMBEADO, AUTO-ADENSÁVEL, COM FCK 20 MPA, INCLUSIVE LANÇAMENTO E ACABAMENTO</v>
          </cell>
          <cell r="D411" t="str">
            <v>M3</v>
          </cell>
          <cell r="E411">
            <v>408.44</v>
          </cell>
          <cell r="F411" t="str">
            <v>ED-9052</v>
          </cell>
        </row>
        <row r="412">
          <cell r="A412" t="str">
            <v>ED-9053</v>
          </cell>
          <cell r="B412" t="str">
            <v>-</v>
          </cell>
          <cell r="C412" t="str">
            <v>FORNECIMENTO DE CONCRETO ESTRUTURAL, USINADO BOMBEADO, AUTO-ADENSÁVEL, COM FCK 25 MPA, INCLUSIVE LANÇAMENTO E ACABAMENTO</v>
          </cell>
          <cell r="D412" t="str">
            <v>M3</v>
          </cell>
          <cell r="E412">
            <v>422.25</v>
          </cell>
          <cell r="F412" t="str">
            <v>ED-9053</v>
          </cell>
        </row>
        <row r="413">
          <cell r="A413" t="str">
            <v>ED-9054</v>
          </cell>
          <cell r="B413" t="str">
            <v>-</v>
          </cell>
          <cell r="C413" t="str">
            <v>FORNECIMENTO DE CONCRETO ESTRUTURAL, USINADO BOMBEADO, AUTO-ADENSÁVEL, COM FCK 30 MPA, INCLUSIVE LANÇAMENTO E ACABAMENTO</v>
          </cell>
          <cell r="D413" t="str">
            <v>M3</v>
          </cell>
          <cell r="E413">
            <v>439.76</v>
          </cell>
          <cell r="F413" t="str">
            <v>ED-9054</v>
          </cell>
        </row>
        <row r="414">
          <cell r="A414" t="str">
            <v>ED-9055</v>
          </cell>
          <cell r="B414" t="str">
            <v>-</v>
          </cell>
          <cell r="C414" t="str">
            <v>FORNECIMENTO DE CONCRETO ESTRUTURAL, USINADO BOMBEADO, AUTO-ADENSÁVEL, COM FCK 35 MPA, INCLUSIVE LANÇAMENTO E ACABAMENTO</v>
          </cell>
          <cell r="D414" t="str">
            <v>M3</v>
          </cell>
          <cell r="E414">
            <v>457.65</v>
          </cell>
          <cell r="F414" t="str">
            <v>ED-9055</v>
          </cell>
        </row>
        <row r="415">
          <cell r="A415" t="str">
            <v>ED-9056</v>
          </cell>
          <cell r="B415" t="str">
            <v>-</v>
          </cell>
          <cell r="C415" t="str">
            <v>FORNECIMENTO DE CONCRETO ESTRUTURAL, USINADO BOMBEADO, AUTO-ADENSÁVEL, COM FCK 40 MPA, INCLUSIVE LANÇAMENTO E ACABAMENTO</v>
          </cell>
          <cell r="D415" t="str">
            <v>M3</v>
          </cell>
          <cell r="E415">
            <v>480.7</v>
          </cell>
          <cell r="F415" t="str">
            <v>ED-9056</v>
          </cell>
        </row>
        <row r="416">
          <cell r="A416" t="str">
            <v>ED-9057</v>
          </cell>
          <cell r="B416" t="str">
            <v>-</v>
          </cell>
          <cell r="C416" t="str">
            <v>FORNECIMENTO DE CONCRETO ESTRUTURAL, USINADO BOMBEADO, AUTO-ADENSÁVEL, COM FCK 45 MPA, INCLUSIVE LANÇAMENTO E ACABAMENTO</v>
          </cell>
          <cell r="D416" t="str">
            <v>M3</v>
          </cell>
          <cell r="E416">
            <v>495.66</v>
          </cell>
          <cell r="F416" t="str">
            <v>ED-9057</v>
          </cell>
        </row>
        <row r="417">
          <cell r="A417" t="str">
            <v>07.05</v>
          </cell>
          <cell r="B417">
            <v>8750</v>
          </cell>
          <cell r="C417" t="str">
            <v>CONCRETO PREPARADO EM OBRA</v>
          </cell>
          <cell r="D417" t="str">
            <v/>
          </cell>
          <cell r="F417" t="str">
            <v>07.05</v>
          </cell>
        </row>
        <row r="418">
          <cell r="A418" t="str">
            <v>ED-49618</v>
          </cell>
          <cell r="B418" t="str">
            <v>EST-CON-030</v>
          </cell>
          <cell r="C418" t="str">
            <v>FORNECIMENTO DE CONCRETO ESTRUTURAL, PREPARADO EM OBRA, COM FCK 20 MPA, INCLUSIVE LANÇAMENTO, ADENSAMENTO E ACABAMENTO</v>
          </cell>
          <cell r="D418" t="str">
            <v>M3</v>
          </cell>
          <cell r="E418">
            <v>519.66</v>
          </cell>
          <cell r="F418" t="str">
            <v>ED-49618</v>
          </cell>
        </row>
        <row r="419">
          <cell r="A419" t="str">
            <v>ED-49619</v>
          </cell>
          <cell r="B419" t="str">
            <v>EST-CON-035</v>
          </cell>
          <cell r="C419" t="str">
            <v>FORNECIMENTO DE CONCRETO ESTRUTURAL, PREPARADO EM OBRA, COM FCK 25 MPA, INCLUSIVE LANÇAMENTO, ADENSAMENTO E ACABAMENTO</v>
          </cell>
          <cell r="D419" t="str">
            <v>M3</v>
          </cell>
          <cell r="E419">
            <v>541.16999999999996</v>
          </cell>
          <cell r="F419" t="str">
            <v>ED-49619</v>
          </cell>
        </row>
        <row r="420">
          <cell r="A420" t="str">
            <v>ED-49620</v>
          </cell>
          <cell r="B420" t="str">
            <v>EST-CON-040</v>
          </cell>
          <cell r="C420" t="str">
            <v>FORNECIMENTO DE CONCRETO ESTRUTURAL, PREPARADO EM OBRA, COM FCK 30 MPA, INCLUSIVE LANÇAMENTO, ADENSAMENTO E ACABAMENTO</v>
          </cell>
          <cell r="D420" t="str">
            <v>M3</v>
          </cell>
          <cell r="E420">
            <v>573.07000000000005</v>
          </cell>
          <cell r="F420" t="str">
            <v>ED-49620</v>
          </cell>
        </row>
        <row r="421">
          <cell r="A421" t="str">
            <v>ED-49621</v>
          </cell>
          <cell r="B421" t="str">
            <v>EST-CON-041</v>
          </cell>
          <cell r="C421" t="str">
            <v>FORNECIMENTO DE CONCRETO ESTRUTURAL, PREPARADO EM OBRA, COM FCK 35 MPA, INCLUSIVE LANÇAMENTO, ADENSAMENTO E ACABAMENTO</v>
          </cell>
          <cell r="D421" t="str">
            <v>M3</v>
          </cell>
          <cell r="E421">
            <v>590.54</v>
          </cell>
          <cell r="F421" t="str">
            <v>ED-49621</v>
          </cell>
        </row>
        <row r="422">
          <cell r="A422" t="str">
            <v>ED-49622</v>
          </cell>
          <cell r="B422" t="str">
            <v>EST-CON-045</v>
          </cell>
          <cell r="C422" t="str">
            <v>FORNECIMENTO DE CONCRETO ESTRUTURAL, PREPARADO EM OBRA, COM FCK 40 MPA, INCLUSIVE LANÇAMENTO, ADENSAMENTO E ACABAMENTO</v>
          </cell>
          <cell r="D422" t="str">
            <v>M3</v>
          </cell>
          <cell r="E422">
            <v>619.92999999999995</v>
          </cell>
          <cell r="F422" t="str">
            <v>ED-49622</v>
          </cell>
        </row>
        <row r="423">
          <cell r="A423" t="str">
            <v>ED-49614</v>
          </cell>
          <cell r="B423" t="str">
            <v>EST-CON-010</v>
          </cell>
          <cell r="C423" t="str">
            <v>FORNECIMENTO DE CONCRETO NÃO ESTRUTURAL, PREPARADO EM OBRA COM BETONEIRA, COM FCK 10 MPA, INCLUSIVE LANÇAMENTO, ADENSAMENTO E ACABAMENTO</v>
          </cell>
          <cell r="D423" t="str">
            <v>M3</v>
          </cell>
          <cell r="E423">
            <v>485.62</v>
          </cell>
          <cell r="F423" t="str">
            <v>ED-49614</v>
          </cell>
        </row>
        <row r="424">
          <cell r="A424" t="str">
            <v>ED-49615</v>
          </cell>
          <cell r="B424" t="str">
            <v>EST-CON-015</v>
          </cell>
          <cell r="C424" t="str">
            <v>FORNECIMENTO DE CONCRETO NÃO ESTRUTURAL, PREPARADO EM OBRA COM BETONEIRA, COM FCK 13,5 MPA, INCLUSIVE LANÇAMENTO, ADENSAMENTO E ACABAMENTO</v>
          </cell>
          <cell r="D424" t="str">
            <v>M3</v>
          </cell>
          <cell r="E424">
            <v>500.93</v>
          </cell>
          <cell r="F424" t="str">
            <v>ED-49615</v>
          </cell>
        </row>
        <row r="425">
          <cell r="A425" t="str">
            <v>ED-49616</v>
          </cell>
          <cell r="B425" t="str">
            <v>EST-CON-020</v>
          </cell>
          <cell r="C425" t="str">
            <v>FORNECIMENTO DE CONCRETO NÃO ESTRUTURAL, PREPARADO EM OBRA COM BETONEIRA, COM FCK 15 MPA, INCLUSIVE LANÇAMENTO, ADENSAMENTO E ACABAMENTO</v>
          </cell>
          <cell r="D425" t="str">
            <v>M3</v>
          </cell>
          <cell r="E425">
            <v>506.78</v>
          </cell>
          <cell r="F425" t="str">
            <v>ED-49616</v>
          </cell>
        </row>
        <row r="426">
          <cell r="A426" t="str">
            <v>ED-49617</v>
          </cell>
          <cell r="B426" t="str">
            <v>EST-CON-025</v>
          </cell>
          <cell r="C426" t="str">
            <v>FORNECIMENTO DE CONCRETO NÃO ESTRUTURAL, PREPARADO EM OBRA COM BETONEIRA, COM FCK 18 MPA, INCLUSIVE LANÇAMENTO, ADENSAMENTO E ACABAMENTO</v>
          </cell>
          <cell r="D426" t="str">
            <v>M3</v>
          </cell>
          <cell r="E426">
            <v>518.79999999999995</v>
          </cell>
          <cell r="F426" t="str">
            <v>ED-49617</v>
          </cell>
        </row>
        <row r="427">
          <cell r="A427" t="str">
            <v>ED-49613</v>
          </cell>
          <cell r="B427" t="str">
            <v>EST-CON-005</v>
          </cell>
          <cell r="C427" t="str">
            <v>FORNECIMENTO DE CONCRETO NÃO ESTRUTURAL, PREPARADO EM OBRA COM BETONEIRA, COM FCK 9 MPA, INCLUSIVE LANÇAMENTO, ADENSAMENTO E ACABAMENTO</v>
          </cell>
          <cell r="D427" t="str">
            <v>M3</v>
          </cell>
          <cell r="E427">
            <v>481.35</v>
          </cell>
          <cell r="F427" t="str">
            <v>ED-49613</v>
          </cell>
        </row>
        <row r="428">
          <cell r="A428" t="str">
            <v>07.06</v>
          </cell>
          <cell r="B428">
            <v>8751</v>
          </cell>
          <cell r="C428" t="str">
            <v>ESTRUTURA METÁLICA</v>
          </cell>
          <cell r="D428" t="str">
            <v/>
          </cell>
          <cell r="F428" t="str">
            <v>07.06</v>
          </cell>
        </row>
        <row r="429">
          <cell r="A429" t="str">
            <v>ED-49664</v>
          </cell>
          <cell r="B429" t="str">
            <v>EST-MET-005</v>
          </cell>
          <cell r="C429" t="str">
            <v>FORNECIMENTO DE ESTRUTURA METÁLICA EM PERFIL LAMINADO, INCLUSIVE FABRICAÇÃO, TRANSPORTE, MONTAGEM E APLICAÇÃO DE FUNDO PREPARADOR ANTICORROSIVO EM SUPERFÍCIE METÁLICA, UMA (1) DEMÃO</v>
          </cell>
          <cell r="D429" t="str">
            <v>KG</v>
          </cell>
          <cell r="E429">
            <v>22.33</v>
          </cell>
          <cell r="F429" t="str">
            <v>ED-49664</v>
          </cell>
        </row>
        <row r="430">
          <cell r="A430" t="str">
            <v>ED-49665</v>
          </cell>
          <cell r="B430" t="str">
            <v>EST-MET-010</v>
          </cell>
          <cell r="C430" t="str">
            <v>FORNECIMENTO DE ESTRUTURA METÁLICA EM PERFIL SOLDADO, INCLUSIVE FABRICAÇÃO, TRANSPORTE, MONTAGEM E APLICAÇÃO DE FUNDO PREPARADOR ANTICORROSIVO EM SUPERFÍCIE METÁLICA, UMA (1) DEMÃO</v>
          </cell>
          <cell r="D430" t="str">
            <v>KG</v>
          </cell>
          <cell r="E430">
            <v>22.33</v>
          </cell>
          <cell r="F430" t="str">
            <v>ED-49665</v>
          </cell>
        </row>
        <row r="431">
          <cell r="A431" t="str">
            <v>07.07</v>
          </cell>
          <cell r="B431">
            <v>8752</v>
          </cell>
          <cell r="C431" t="str">
            <v>LAJE PRÉ-MOLDADA</v>
          </cell>
          <cell r="D431" t="str">
            <v/>
          </cell>
          <cell r="F431" t="str">
            <v>07.07</v>
          </cell>
        </row>
        <row r="432">
          <cell r="A432" t="str">
            <v>ED-50252</v>
          </cell>
          <cell r="B432" t="str">
            <v>LAJ-REV-005</v>
          </cell>
          <cell r="C432" t="str">
            <v>LAJE PRÉ-MOLDADA, A REVESTIR, INCLUSIVE CAPEAMENTO E = 4 CM, SC = 100 KG/M2, L = 3,00 M</v>
          </cell>
          <cell r="D432" t="str">
            <v>M2</v>
          </cell>
          <cell r="E432">
            <v>82.54</v>
          </cell>
          <cell r="F432" t="str">
            <v>ED-50252</v>
          </cell>
        </row>
        <row r="433">
          <cell r="A433" t="str">
            <v>ED-50253</v>
          </cell>
          <cell r="B433" t="str">
            <v>LAJ-REV-010</v>
          </cell>
          <cell r="C433" t="str">
            <v>LAJE PRÉ-MOLDADA, A REVESTIR, INCLUSIVE CAPEAMENTO E = 4 CM, SC = 100 KG/M2, L = 4,00 M</v>
          </cell>
          <cell r="D433" t="str">
            <v>M2</v>
          </cell>
          <cell r="E433">
            <v>99.85</v>
          </cell>
          <cell r="F433" t="str">
            <v>ED-50253</v>
          </cell>
        </row>
        <row r="434">
          <cell r="A434" t="str">
            <v>ED-50254</v>
          </cell>
          <cell r="B434" t="str">
            <v>LAJ-REV-015</v>
          </cell>
          <cell r="C434" t="str">
            <v>LAJE PRÉ-MOLDADA, A REVESTIR, INCLUSIVE CAPEAMENTO E = 4 CM, SC = 100 KG/M2, L = 5,00 M</v>
          </cell>
          <cell r="D434" t="str">
            <v>M2</v>
          </cell>
          <cell r="E434">
            <v>102.33</v>
          </cell>
          <cell r="F434" t="str">
            <v>ED-50254</v>
          </cell>
        </row>
        <row r="435">
          <cell r="A435" t="str">
            <v>ED-50255</v>
          </cell>
          <cell r="B435" t="str">
            <v>LAJ-REV-020</v>
          </cell>
          <cell r="C435" t="str">
            <v>LAJE PRÉ-MOLDADA, A REVESTIR, INCLUSIVE CAPEAMENTO E = 4 CM, SC = 200 KG/M2, L = 3,00 M</v>
          </cell>
          <cell r="D435" t="str">
            <v>M2</v>
          </cell>
          <cell r="E435">
            <v>89.31</v>
          </cell>
          <cell r="F435" t="str">
            <v>ED-50255</v>
          </cell>
        </row>
        <row r="436">
          <cell r="A436" t="str">
            <v>ED-50256</v>
          </cell>
          <cell r="B436" t="str">
            <v>LAJ-REV-025</v>
          </cell>
          <cell r="C436" t="str">
            <v>LAJE PRÉ-MOLDADA, A REVESTIR, INCLUSIVE CAPEAMENTO E = 4 CM, SC = 200 KG/M2, L = 4,00 M</v>
          </cell>
          <cell r="D436" t="str">
            <v>M2</v>
          </cell>
          <cell r="E436">
            <v>100.84</v>
          </cell>
          <cell r="F436" t="str">
            <v>ED-50256</v>
          </cell>
        </row>
        <row r="437">
          <cell r="A437" t="str">
            <v>ED-50257</v>
          </cell>
          <cell r="B437" t="str">
            <v>LAJ-REV-030</v>
          </cell>
          <cell r="C437" t="str">
            <v>LAJE PRÉ-MOLDADA, A REVESTIR, INCLUSIVE CAPEAMENTO E = 4 CM, SC = 200 KG/M2, L = 5,00 M</v>
          </cell>
          <cell r="D437" t="str">
            <v>M2</v>
          </cell>
          <cell r="E437">
            <v>104.8</v>
          </cell>
          <cell r="F437" t="str">
            <v>ED-50257</v>
          </cell>
        </row>
        <row r="438">
          <cell r="A438" t="str">
            <v>ED-50258</v>
          </cell>
          <cell r="B438" t="str">
            <v>LAJ-REV-035</v>
          </cell>
          <cell r="C438" t="str">
            <v>LAJE PRÉ-MOLDADA, A REVESTIR, INCLUSIVE CAPEAMENTO E = 4 CM, SC = 250 KG/M2, L = 5,00 M</v>
          </cell>
          <cell r="D438" t="str">
            <v>M2</v>
          </cell>
          <cell r="E438">
            <v>100.69</v>
          </cell>
          <cell r="F438" t="str">
            <v>ED-50258</v>
          </cell>
        </row>
        <row r="439">
          <cell r="A439" t="str">
            <v>ED-50259</v>
          </cell>
          <cell r="B439" t="str">
            <v>LAJ-REV-040</v>
          </cell>
          <cell r="C439" t="str">
            <v>LAJE PRÉ-MOLDADA, A REVESTIR, INCLUSIVE CAPEAMENTO E = 4 CM, SC = 300 KG/M2, L = 3,00 M</v>
          </cell>
          <cell r="D439" t="str">
            <v>M2</v>
          </cell>
          <cell r="E439">
            <v>83.67</v>
          </cell>
          <cell r="F439" t="str">
            <v>ED-50259</v>
          </cell>
        </row>
        <row r="440">
          <cell r="A440" t="str">
            <v>ED-50260</v>
          </cell>
          <cell r="B440" t="str">
            <v>LAJ-REV-045</v>
          </cell>
          <cell r="C440" t="str">
            <v>LAJE PRÉ-MOLDADA, A REVESTIR, INCLUSIVE CAPEAMENTO E = 4 CM, SC = 300 KG/M2, L = 4,00 M</v>
          </cell>
          <cell r="D440" t="str">
            <v>M2</v>
          </cell>
          <cell r="E440">
            <v>97.33</v>
          </cell>
          <cell r="F440" t="str">
            <v>ED-50260</v>
          </cell>
        </row>
        <row r="441">
          <cell r="A441" t="str">
            <v>ED-50261</v>
          </cell>
          <cell r="B441" t="str">
            <v>LAJ-REV-050</v>
          </cell>
          <cell r="C441" t="str">
            <v>LAJE PRÉ-MOLDADA, A REVESTIR, INCLUSIVE CAPEAMENTO E = 4 CM, SC = 300 KG/M2, L = 5,00 M</v>
          </cell>
          <cell r="D441" t="str">
            <v>M2</v>
          </cell>
          <cell r="E441">
            <v>103</v>
          </cell>
          <cell r="F441" t="str">
            <v>ED-50261</v>
          </cell>
        </row>
        <row r="442">
          <cell r="A442" t="str">
            <v>ED-50262</v>
          </cell>
          <cell r="B442" t="str">
            <v>LAJ-REV-055</v>
          </cell>
          <cell r="C442" t="str">
            <v>LAJE PRÉ-MOLDADA, A REVESTIR, INCLUSIVE CAPEAMENTO E = 4 CM, SC = 370 KG/M2</v>
          </cell>
          <cell r="D442" t="str">
            <v>M2</v>
          </cell>
          <cell r="E442">
            <v>95.96</v>
          </cell>
          <cell r="F442" t="str">
            <v>ED-50262</v>
          </cell>
        </row>
        <row r="443">
          <cell r="A443" t="str">
            <v>ED-50242</v>
          </cell>
          <cell r="B443" t="str">
            <v>LAJ-APA-005</v>
          </cell>
          <cell r="C443" t="str">
            <v>LAJE PRÉ-MOLDADA, APARENTE, INCLUSIVE CAPEAMENTO E = 4 CM, SC = 100 KG/M2, L = 3,00 M</v>
          </cell>
          <cell r="D443" t="str">
            <v>M2</v>
          </cell>
          <cell r="E443">
            <v>82.33</v>
          </cell>
          <cell r="F443" t="str">
            <v>ED-50242</v>
          </cell>
        </row>
        <row r="444">
          <cell r="A444" t="str">
            <v>ED-50243</v>
          </cell>
          <cell r="B444" t="str">
            <v>LAJ-APA-010</v>
          </cell>
          <cell r="C444" t="str">
            <v>LAJE PRÉ-MOLDADA, APARENTE, INCLUSIVE CAPEAMENTO E = 4 CM, SC = 100 KG/M2, L = 4,00 M</v>
          </cell>
          <cell r="D444" t="str">
            <v>M2</v>
          </cell>
          <cell r="E444">
            <v>95.73</v>
          </cell>
          <cell r="F444" t="str">
            <v>ED-50243</v>
          </cell>
        </row>
        <row r="445">
          <cell r="A445" t="str">
            <v>ED-50244</v>
          </cell>
          <cell r="B445" t="str">
            <v>LAJ-APA-015</v>
          </cell>
          <cell r="C445" t="str">
            <v>LAJE PRÉ-MOLDADA, APARENTE, INCLUSIVE CAPEAMENTO E = 4 CM, SC = 100 KG/M2, L = 5,00 M</v>
          </cell>
          <cell r="D445" t="str">
            <v>M2</v>
          </cell>
          <cell r="E445">
            <v>103.73</v>
          </cell>
          <cell r="F445" t="str">
            <v>ED-50244</v>
          </cell>
        </row>
        <row r="446">
          <cell r="A446" t="str">
            <v>ED-50245</v>
          </cell>
          <cell r="B446" t="str">
            <v>LAJ-APA-020</v>
          </cell>
          <cell r="C446" t="str">
            <v>LAJE PRÉ-MOLDADA, APARENTE, INCLUSIVE CAPEAMENTO E = 4 CM, SC = 200 KG/M2, L = 3,00 M</v>
          </cell>
          <cell r="D446" t="str">
            <v>M2</v>
          </cell>
          <cell r="E446">
            <v>85.48</v>
          </cell>
          <cell r="F446" t="str">
            <v>ED-50245</v>
          </cell>
        </row>
        <row r="447">
          <cell r="A447" t="str">
            <v>ED-50246</v>
          </cell>
          <cell r="B447" t="str">
            <v>LAJ-APA-025</v>
          </cell>
          <cell r="C447" t="str">
            <v>LAJE PRÉ-MOLDADA, APARENTE, INCLUSIVE CAPEAMENTO E = 4 CM, SC = 200 KG/M2, L = 4,00 M</v>
          </cell>
          <cell r="D447" t="str">
            <v>M2</v>
          </cell>
          <cell r="E447">
            <v>97.43</v>
          </cell>
          <cell r="F447" t="str">
            <v>ED-50246</v>
          </cell>
        </row>
        <row r="448">
          <cell r="A448" t="str">
            <v>ED-50247</v>
          </cell>
          <cell r="B448" t="str">
            <v>LAJ-APA-030</v>
          </cell>
          <cell r="C448" t="str">
            <v>LAJE PRÉ-MOLDADA, APARENTE, INCLUSIVE CAPEAMENTO E = 4 CM, SC = 200 KG/M2, L = 5,00 M</v>
          </cell>
          <cell r="D448" t="str">
            <v>M2</v>
          </cell>
          <cell r="E448">
            <v>104.78</v>
          </cell>
          <cell r="F448" t="str">
            <v>ED-50247</v>
          </cell>
        </row>
        <row r="449">
          <cell r="A449" t="str">
            <v>ED-50248</v>
          </cell>
          <cell r="B449" t="str">
            <v>LAJ-APA-035</v>
          </cell>
          <cell r="C449" t="str">
            <v>LAJE PRÉ-MOLDADA, APARENTE, INCLUSIVE CAPEAMENTO E = 4 CM, SC = 300 KG/M2, L = 3,00 M</v>
          </cell>
          <cell r="D449" t="str">
            <v>M2</v>
          </cell>
          <cell r="E449">
            <v>88.84</v>
          </cell>
          <cell r="F449" t="str">
            <v>ED-50248</v>
          </cell>
        </row>
        <row r="450">
          <cell r="A450" t="str">
            <v>ED-50249</v>
          </cell>
          <cell r="B450" t="str">
            <v>LAJ-APA-040</v>
          </cell>
          <cell r="C450" t="str">
            <v>LAJE PRÉ-MOLDADA, APARENTE, INCLUSIVE CAPEAMENTO E = 4 CM, SC = 300 KG/M2, L = 4,00 M</v>
          </cell>
          <cell r="D450" t="str">
            <v>M2</v>
          </cell>
          <cell r="E450">
            <v>101.21</v>
          </cell>
          <cell r="F450" t="str">
            <v>ED-50249</v>
          </cell>
        </row>
        <row r="451">
          <cell r="A451" t="str">
            <v>ED-50250</v>
          </cell>
          <cell r="B451" t="str">
            <v>LAJ-APA-045</v>
          </cell>
          <cell r="C451" t="str">
            <v>LAJE PRÉ-MOLDADA, APARENTE, INCLUSIVE CAPEAMENTO E = 4 CM, SC = 300 KG/M2, L = 5,00 M</v>
          </cell>
          <cell r="D451" t="str">
            <v>M2</v>
          </cell>
          <cell r="E451">
            <v>109.29</v>
          </cell>
          <cell r="F451" t="str">
            <v>ED-50250</v>
          </cell>
        </row>
        <row r="452">
          <cell r="A452" t="str">
            <v>07.08</v>
          </cell>
          <cell r="B452">
            <v>8753</v>
          </cell>
          <cell r="C452" t="str">
            <v>ESCORAMENTO</v>
          </cell>
          <cell r="D452" t="str">
            <v/>
          </cell>
          <cell r="F452" t="str">
            <v>07.08</v>
          </cell>
        </row>
        <row r="453">
          <cell r="A453" t="str">
            <v>ED-19637</v>
          </cell>
          <cell r="B453" t="str">
            <v>-</v>
          </cell>
          <cell r="C453" t="str">
            <v>CIMBRAMENTO PARA LAJE PRÉ-MOLDADA COM ESCORAMENTO METÁLICO, TIPO "A", ALTURA DE (200 ATÉ 310)CM, INCLUSIVE DESCARGA, MONTAGEM, DESMONTAGEM E CARGA</v>
          </cell>
          <cell r="D453" t="str">
            <v>M2XMÊS</v>
          </cell>
          <cell r="E453">
            <v>13.23</v>
          </cell>
          <cell r="F453" t="str">
            <v>ED-19637</v>
          </cell>
        </row>
        <row r="454">
          <cell r="A454" t="str">
            <v>ED-19638</v>
          </cell>
          <cell r="B454" t="str">
            <v>-</v>
          </cell>
          <cell r="C454" t="str">
            <v>CIMBRAMENTO PARA LAJE PRÉ-MOLDADA COM ESCORAMENTO METÁLICO, TIPO "B", ALTURA DE (311 ATÉ 450)CM, INCLUSIVE DESCARGA, MONTAGEM, DESMONTAGEM E CARGA</v>
          </cell>
          <cell r="D454" t="str">
            <v>M2XMÊS</v>
          </cell>
          <cell r="E454">
            <v>13.62</v>
          </cell>
          <cell r="F454" t="str">
            <v>ED-19638</v>
          </cell>
        </row>
        <row r="455">
          <cell r="A455" t="str">
            <v>ED-19633</v>
          </cell>
          <cell r="B455" t="str">
            <v>-</v>
          </cell>
          <cell r="C455" t="str">
            <v>ESCORAMENTO METÁLICO PARA LAJE E VIGA EM CONCRETO ARMADO, TIPO "A", ALTURA DE (200 ATÉ 310)CM, INCLUSIVE DESCARGA, MONTAGEM, DESMONTAGEM E CARGA</v>
          </cell>
          <cell r="D455" t="str">
            <v>M2XMÊS</v>
          </cell>
          <cell r="E455">
            <v>10.42</v>
          </cell>
          <cell r="F455" t="str">
            <v>ED-19633</v>
          </cell>
        </row>
        <row r="456">
          <cell r="A456" t="str">
            <v>ED-19634</v>
          </cell>
          <cell r="B456" t="str">
            <v>-</v>
          </cell>
          <cell r="C456" t="str">
            <v>ESCORAMENTO METÁLICO PARA LAJE E VIGA EM CONCRETO ARMADO, TIPO "B", ALTURA DE (311 ATÉ 450)CM, INCLUSIVE DESCARGA, MONTAGEM, DESMONTAGEM E CARGA</v>
          </cell>
          <cell r="D456" t="str">
            <v>M2XMÊS</v>
          </cell>
          <cell r="E456">
            <v>10.91</v>
          </cell>
          <cell r="F456" t="str">
            <v>ED-19634</v>
          </cell>
        </row>
        <row r="457">
          <cell r="A457" t="str">
            <v>ED-19635</v>
          </cell>
          <cell r="B457" t="str">
            <v>-</v>
          </cell>
          <cell r="C457" t="str">
            <v xml:space="preserve">ESCORAMENTO METÁLICO PARA VIGA EM CONCRETO ARMADO, TIPO "A", ALTURA DE (200 ATÉ 310)CM, EXCLUSIVE DESCARGA, MONTAGEM, DESMONTAGEM E CARGA
</v>
          </cell>
          <cell r="D457" t="str">
            <v>M2XMÊS</v>
          </cell>
          <cell r="E457">
            <v>8</v>
          </cell>
          <cell r="F457" t="str">
            <v>ED-19635</v>
          </cell>
        </row>
        <row r="458">
          <cell r="A458" t="str">
            <v>07.09</v>
          </cell>
          <cell r="B458">
            <v>8754</v>
          </cell>
          <cell r="C458" t="str">
            <v>POLIMENTO E NÍVEL ZERO EM CONCRETO</v>
          </cell>
          <cell r="D458" t="str">
            <v/>
          </cell>
          <cell r="F458" t="str">
            <v>07.09</v>
          </cell>
        </row>
        <row r="459">
          <cell r="A459" t="str">
            <v>ED-50619</v>
          </cell>
          <cell r="B459" t="str">
            <v>PIS-POL-010</v>
          </cell>
          <cell r="C459" t="str">
            <v>POLIMENTO MECÂNICO DE PISO EM CONCRETO COM NIVELAMENTO A LASER (NÍVEL ZERO)</v>
          </cell>
          <cell r="D459" t="str">
            <v>M2</v>
          </cell>
          <cell r="E459">
            <v>14.5</v>
          </cell>
          <cell r="F459" t="str">
            <v>ED-50619</v>
          </cell>
        </row>
        <row r="460">
          <cell r="A460" t="str">
            <v>07.10</v>
          </cell>
          <cell r="B460">
            <v>8755</v>
          </cell>
          <cell r="C460" t="str">
            <v>GRAUTE</v>
          </cell>
          <cell r="D460" t="str">
            <v/>
          </cell>
          <cell r="F460" t="str">
            <v>07.10</v>
          </cell>
        </row>
        <row r="461">
          <cell r="A461" t="str">
            <v>ED-49662</v>
          </cell>
          <cell r="B461" t="str">
            <v>EST-GRO-010</v>
          </cell>
          <cell r="C461" t="str">
            <v>FORNECIMENTO E APLICAÇÃO DE GROUT PARA ANCORAGENS, RECUPERAÇÕES ESTRUTURAIS E USO EM GERAL</v>
          </cell>
          <cell r="D461" t="str">
            <v>M3</v>
          </cell>
          <cell r="E461">
            <v>2119.35</v>
          </cell>
          <cell r="F461" t="str">
            <v>ED-49662</v>
          </cell>
        </row>
        <row r="462">
          <cell r="A462" t="str">
            <v>ED-49663</v>
          </cell>
          <cell r="B462" t="str">
            <v>EST-GRO-015</v>
          </cell>
          <cell r="C462" t="str">
            <v>GROUT - PREPARO COM ARGAMASSA DE CIMENTO, AREIA SEM PENEIRAR E PEDRISCO TRAÇO 1:3:2</v>
          </cell>
          <cell r="D462" t="str">
            <v>M3</v>
          </cell>
          <cell r="E462">
            <v>404.08</v>
          </cell>
          <cell r="F462" t="str">
            <v>ED-49663</v>
          </cell>
        </row>
        <row r="463">
          <cell r="A463" t="str">
            <v>ED-49661</v>
          </cell>
          <cell r="B463" t="str">
            <v>EST-GRO-005</v>
          </cell>
          <cell r="C463" t="str">
            <v>GROUT - PREPARO E LANÇAMENTO COM ARGAMASSA DE CIMENTO, CAL HIDRATADA, AREIA SEM PENEIRAR E PEDRICO TRAÇO 1:0,1:3:2</v>
          </cell>
          <cell r="D463" t="str">
            <v>M3</v>
          </cell>
          <cell r="E463">
            <v>649.57000000000005</v>
          </cell>
          <cell r="F463" t="str">
            <v>ED-49661</v>
          </cell>
        </row>
        <row r="464">
          <cell r="A464" t="str">
            <v>07.11</v>
          </cell>
          <cell r="B464">
            <v>8756</v>
          </cell>
          <cell r="C464" t="str">
            <v>RECUPERAÇÃO E REFORCO DE ESTRUTURA DE CONCRETO</v>
          </cell>
          <cell r="D464" t="str">
            <v/>
          </cell>
          <cell r="F464" t="str">
            <v>07.11</v>
          </cell>
        </row>
        <row r="465">
          <cell r="A465" t="str">
            <v>ED-49655</v>
          </cell>
          <cell r="B465" t="str">
            <v>EST-ANC-005</v>
          </cell>
          <cell r="C465" t="str">
            <v>ANCORAGEM DE BARRAS DE AÇO , COM RESINA BASE DE POLIÉSTER</v>
          </cell>
          <cell r="D465" t="str">
            <v>DM3</v>
          </cell>
          <cell r="E465">
            <v>52.33</v>
          </cell>
          <cell r="F465" t="str">
            <v>ED-49655</v>
          </cell>
        </row>
        <row r="466">
          <cell r="A466" t="str">
            <v>ED-49660</v>
          </cell>
          <cell r="B466" t="str">
            <v>EST-ESC-005</v>
          </cell>
          <cell r="C466" t="str">
            <v>ESCARIFICAÇÃO MANUAL , CORTE DE CONCRETO ATÉ 3 CM DE PROFUNDIDADE</v>
          </cell>
          <cell r="D466" t="str">
            <v>M2</v>
          </cell>
          <cell r="E466">
            <v>157.1</v>
          </cell>
          <cell r="F466" t="str">
            <v>ED-49660</v>
          </cell>
        </row>
        <row r="467">
          <cell r="A467" t="str">
            <v>ED-49656</v>
          </cell>
          <cell r="B467" t="str">
            <v>EST-ARM-005</v>
          </cell>
          <cell r="C467" t="str">
            <v>LIXAMENTO MECANIZADO DA ARMADURA COM ESCOVA CIRCULAR</v>
          </cell>
          <cell r="D467" t="str">
            <v>M</v>
          </cell>
          <cell r="E467">
            <v>6.91</v>
          </cell>
          <cell r="F467" t="str">
            <v>ED-49656</v>
          </cell>
        </row>
        <row r="468">
          <cell r="A468" t="str">
            <v>ED-49657</v>
          </cell>
          <cell r="B468" t="str">
            <v>EST-ARM-010</v>
          </cell>
          <cell r="C468" t="str">
            <v>PROTEÇÃO DE ARMADURA CORROÍDA POR AÇÃO DE CLORETOS, COM TINTA DE ALTO TEOR DE ZINCO</v>
          </cell>
          <cell r="D468" t="str">
            <v>M</v>
          </cell>
          <cell r="E468">
            <v>4.33</v>
          </cell>
          <cell r="F468" t="str">
            <v>ED-49657</v>
          </cell>
        </row>
        <row r="469">
          <cell r="A469" t="str">
            <v>ED-49658</v>
          </cell>
          <cell r="B469" t="str">
            <v>EST-ARM-015</v>
          </cell>
          <cell r="C469" t="str">
            <v>REFORÇO ESTRUTURAL COM EMENDA POR SOLDA , PARA RECONSTITUIÇÃO DA SEÇÃO DA ARMADURA</v>
          </cell>
          <cell r="D469" t="str">
            <v>U</v>
          </cell>
          <cell r="E469">
            <v>10.210000000000001</v>
          </cell>
          <cell r="F469" t="str">
            <v>ED-49658</v>
          </cell>
        </row>
        <row r="470">
          <cell r="A470" t="str">
            <v>ED-49659</v>
          </cell>
          <cell r="B470" t="str">
            <v>EST-ARM-020</v>
          </cell>
          <cell r="C470" t="str">
            <v>REFORÇO ESTRUTURAL COM EMENDA POR TRANSPASSE , PARA RECONSTITUIÇÃO DA SEÇÃO DA ARMADURA</v>
          </cell>
          <cell r="D470" t="str">
            <v>KG</v>
          </cell>
          <cell r="E470">
            <v>16.57</v>
          </cell>
          <cell r="F470" t="str">
            <v>ED-49659</v>
          </cell>
        </row>
        <row r="471">
          <cell r="A471" t="str">
            <v>08.</v>
          </cell>
          <cell r="B471">
            <v>8669</v>
          </cell>
          <cell r="C471" t="str">
            <v>ALVENARIAS E DIVISÓRIAS</v>
          </cell>
          <cell r="D471" t="str">
            <v/>
          </cell>
          <cell r="F471" t="str">
            <v>08.</v>
          </cell>
        </row>
        <row r="472">
          <cell r="A472" t="str">
            <v>08.01</v>
          </cell>
          <cell r="B472">
            <v>8757</v>
          </cell>
          <cell r="C472" t="str">
            <v>ALVENARIA DE TIJOLO LAMINADO</v>
          </cell>
          <cell r="D472" t="str">
            <v/>
          </cell>
          <cell r="F472" t="str">
            <v>08.01</v>
          </cell>
        </row>
        <row r="473">
          <cell r="A473" t="str">
            <v>ED-48222</v>
          </cell>
          <cell r="B473" t="str">
            <v>ALV-LAM-005</v>
          </cell>
          <cell r="C473" t="str">
            <v>ALVENARIA DE VEDAÇÃO COM TIJOLO CERÂMICO LAMINADO, 18 FUROS, ESP. 11CM, COM ACABAMENTO APARENTE, INCLUSIVE ARGAMASSA PARA ASSENTAMENTO</v>
          </cell>
          <cell r="D473" t="str">
            <v>M2</v>
          </cell>
          <cell r="E473">
            <v>118.57</v>
          </cell>
          <cell r="F473" t="str">
            <v>ED-48222</v>
          </cell>
        </row>
        <row r="474">
          <cell r="A474" t="str">
            <v>ED-48224</v>
          </cell>
          <cell r="B474" t="str">
            <v>ALV-LAM-015</v>
          </cell>
          <cell r="C474" t="str">
            <v>ALVENARIA DE VEDAÇÃO COM TIJOLO CERÂMICO LAMINADO, 18 FUROS, ESP. 23,5CM, COM ACABAMENTO APARENTE, INCLUSIVE ARGAMASSA PARA ASSENTAMENTO</v>
          </cell>
          <cell r="D474" t="str">
            <v>M2</v>
          </cell>
          <cell r="E474">
            <v>222.89</v>
          </cell>
          <cell r="F474" t="str">
            <v>ED-48224</v>
          </cell>
        </row>
        <row r="475">
          <cell r="A475" t="str">
            <v>ED-48221</v>
          </cell>
          <cell r="B475" t="str">
            <v>ALV-LAM-003</v>
          </cell>
          <cell r="C475" t="str">
            <v>ALVENARIA DE VEDAÇÃO COM TIJOLO CERÂMICO LAMINADO, 18 FUROS, ESP. 5,5CM, COM ACABAMENTO APARENTE, INCLUSIVE ARGAMASSA PARA ASSENTAMENTO</v>
          </cell>
          <cell r="D475" t="str">
            <v>M2</v>
          </cell>
          <cell r="E475">
            <v>70.25</v>
          </cell>
          <cell r="F475" t="str">
            <v>ED-48221</v>
          </cell>
        </row>
        <row r="476">
          <cell r="A476" t="str">
            <v>08.02</v>
          </cell>
          <cell r="B476">
            <v>8758</v>
          </cell>
          <cell r="C476" t="str">
            <v>ALVENARIA DE TIJOLO MACIÇO</v>
          </cell>
          <cell r="D476" t="str">
            <v/>
          </cell>
          <cell r="F476" t="str">
            <v>08.02</v>
          </cell>
        </row>
        <row r="477">
          <cell r="A477" t="str">
            <v>ED-48229</v>
          </cell>
          <cell r="B477" t="str">
            <v>ALV-TIJ-015</v>
          </cell>
          <cell r="C477" t="str">
            <v>ALVENARIA DE VEDAÇÃO COM TIJOLO MACIÇO REQUEIMADO, ESP. 10CM, COM ACABAMENTO APARENTE, INCLUSIVE ARGAMASSA PARA ASSENTAMENTO</v>
          </cell>
          <cell r="D477" t="str">
            <v>M2</v>
          </cell>
          <cell r="E477">
            <v>81.709999999999994</v>
          </cell>
          <cell r="F477" t="str">
            <v>ED-48229</v>
          </cell>
        </row>
        <row r="478">
          <cell r="A478" t="str">
            <v>ED-48227</v>
          </cell>
          <cell r="B478" t="str">
            <v>ALV-TIJ-005</v>
          </cell>
          <cell r="C478" t="str">
            <v>ALVENARIA DE VEDAÇÃO COM TIJOLO MACIÇO REQUEIMADO, ESP. 10CM, PARA REVESTIMENTO, INCLUSIVE ARGAMASSA PARA ASSENTAMENTO</v>
          </cell>
          <cell r="D478" t="str">
            <v>M2</v>
          </cell>
          <cell r="E478">
            <v>79.290000000000006</v>
          </cell>
          <cell r="F478" t="str">
            <v>ED-48227</v>
          </cell>
        </row>
        <row r="479">
          <cell r="A479" t="str">
            <v>ED-48230</v>
          </cell>
          <cell r="B479" t="str">
            <v>ALV-TIJ-020</v>
          </cell>
          <cell r="C479" t="str">
            <v>ALVENARIA DE VEDAÇÃO COM TIJOLO MACIÇO REQUEIMADO, ESP. 20CM, COM ACABAMENTO APARENTE, INCLUSIVE ARGAMASSA PARA ASSENTAMENTO</v>
          </cell>
          <cell r="D479" t="str">
            <v>M2</v>
          </cell>
          <cell r="E479">
            <v>145.66</v>
          </cell>
          <cell r="F479" t="str">
            <v>ED-48230</v>
          </cell>
        </row>
        <row r="480">
          <cell r="A480" t="str">
            <v>ED-48228</v>
          </cell>
          <cell r="B480" t="str">
            <v>ALV-TIJ-010</v>
          </cell>
          <cell r="C480" t="str">
            <v>ALVENARIA DE VEDAÇÃO COM TIJOLO MACIÇO REQUEIMADO, ESP. 20CM, PARA REVESTIMENTO, INCLUSIVE ARGAMASSA PARA ASSENTAMENTO</v>
          </cell>
          <cell r="D480" t="str">
            <v>M2</v>
          </cell>
          <cell r="E480">
            <v>141.16999999999999</v>
          </cell>
          <cell r="F480" t="str">
            <v>ED-48228</v>
          </cell>
        </row>
        <row r="481">
          <cell r="A481" t="str">
            <v>ED-48226</v>
          </cell>
          <cell r="B481" t="str">
            <v>ALV-TIJ-003</v>
          </cell>
          <cell r="C481" t="str">
            <v>ALVENARIA DE VEDAÇÃO COM TIJOLO MACIÇO REQUEIMADO, ESP. 5CM, PARA REVESTIMENTO, INCLUSIVE ARGAMASSA PARA ASSENTAMENTO</v>
          </cell>
          <cell r="D481" t="str">
            <v>M2</v>
          </cell>
          <cell r="E481">
            <v>58.54</v>
          </cell>
          <cell r="F481" t="str">
            <v>ED-48226</v>
          </cell>
        </row>
        <row r="482">
          <cell r="A482" t="str">
            <v>08.03</v>
          </cell>
          <cell r="B482">
            <v>8759</v>
          </cell>
          <cell r="C482" t="str">
            <v>ALVENARIA DE TIJOLO CERÂMICO</v>
          </cell>
          <cell r="D482" t="str">
            <v/>
          </cell>
          <cell r="F482" t="str">
            <v>08.03</v>
          </cell>
        </row>
        <row r="483">
          <cell r="A483" t="str">
            <v>ED-48232</v>
          </cell>
          <cell r="B483" t="str">
            <v>ALV-TIJ-030</v>
          </cell>
          <cell r="C483" t="str">
            <v>ALVENARIA DE VEDAÇÃO COM TIJOLO CERÂMICO FURADO, ESP. 14CM, PARA REVESTIMENTO, INCLUSIVE ARGAMASSA PARA ASSENTAMENTO</v>
          </cell>
          <cell r="D483" t="str">
            <v>M2</v>
          </cell>
          <cell r="E483">
            <v>52.61</v>
          </cell>
          <cell r="F483" t="str">
            <v>ED-48232</v>
          </cell>
        </row>
        <row r="484">
          <cell r="A484" t="str">
            <v>ED-48233</v>
          </cell>
          <cell r="B484" t="str">
            <v>ALV-TIJ-035</v>
          </cell>
          <cell r="C484" t="str">
            <v>ALVENARIA DE VEDAÇÃO COM TIJOLO CERÂMICO FURADO, ESP. 19CM, PARA REVESTIMENTO, INCLUSIVE ARGAMASSA PARA ASSENTAMENTO</v>
          </cell>
          <cell r="D484" t="str">
            <v>M2</v>
          </cell>
          <cell r="E484">
            <v>63.09</v>
          </cell>
          <cell r="F484" t="str">
            <v>ED-48233</v>
          </cell>
        </row>
        <row r="485">
          <cell r="A485" t="str">
            <v>ED-48231</v>
          </cell>
          <cell r="B485" t="str">
            <v>ALV-TIJ-025</v>
          </cell>
          <cell r="C485" t="str">
            <v>ALVENARIA DE VEDAÇÃO COM TIJOLO CERÂMICO FURADO, ESP. 9CM, PARA REVESTIMENTO, INCLUSIVE ARGAMASSA PARA ASSENTAMENTO</v>
          </cell>
          <cell r="D485" t="str">
            <v>M2</v>
          </cell>
          <cell r="E485">
            <v>38.31</v>
          </cell>
          <cell r="F485" t="str">
            <v>ED-48231</v>
          </cell>
        </row>
        <row r="486">
          <cell r="A486" t="str">
            <v>08.04</v>
          </cell>
          <cell r="B486">
            <v>8760</v>
          </cell>
          <cell r="C486" t="str">
            <v>ALVENARIA DE BLOCO DE CONCRETO (VEDAÇÃO)</v>
          </cell>
          <cell r="D486" t="str">
            <v/>
          </cell>
          <cell r="F486" t="str">
            <v>08.04</v>
          </cell>
        </row>
        <row r="487">
          <cell r="A487" t="str">
            <v>ED-48195</v>
          </cell>
          <cell r="B487" t="str">
            <v>ALV-BLO-025</v>
          </cell>
          <cell r="C487" t="str">
            <v>ALVENARIA DE VEDAÇÃO COM BLOCO DE CONCRETO, ESP. 14CM, COM ACABAMENTO APARENTE, INCLUSIVE ARGAMASSA PARA ASSENTAMENTO</v>
          </cell>
          <cell r="D487" t="str">
            <v>M2</v>
          </cell>
          <cell r="E487">
            <v>46.42</v>
          </cell>
          <cell r="F487" t="str">
            <v>ED-48195</v>
          </cell>
        </row>
        <row r="488">
          <cell r="A488" t="str">
            <v>ED-48192</v>
          </cell>
          <cell r="B488" t="str">
            <v>ALV-BLO-010</v>
          </cell>
          <cell r="C488" t="str">
            <v>ALVENARIA DE VEDAÇÃO COM BLOCO DE CONCRETO, ESP. 14CM, PARA REVESTIMENTO, INCLUSIVE ARGAMASSA PARA ASSENTAMENTO</v>
          </cell>
          <cell r="D488" t="str">
            <v>M2</v>
          </cell>
          <cell r="E488">
            <v>44.47</v>
          </cell>
          <cell r="F488" t="str">
            <v>ED-48192</v>
          </cell>
        </row>
        <row r="489">
          <cell r="A489" t="str">
            <v>ED-48196</v>
          </cell>
          <cell r="B489" t="str">
            <v>ALV-BLO-030</v>
          </cell>
          <cell r="C489" t="str">
            <v>ALVENARIA DE VEDAÇÃO COM BLOCO DE CONCRETO, ESP. 19CM, COM ACABAMENTO APARENTE, INCLUSIVE ARGAMASSA PARA ASSENTAMENTO</v>
          </cell>
          <cell r="D489" t="str">
            <v>M2</v>
          </cell>
          <cell r="E489">
            <v>54.92</v>
          </cell>
          <cell r="F489" t="str">
            <v>ED-48196</v>
          </cell>
        </row>
        <row r="490">
          <cell r="A490" t="str">
            <v>ED-48193</v>
          </cell>
          <cell r="B490" t="str">
            <v>ALV-BLO-015</v>
          </cell>
          <cell r="C490" t="str">
            <v>ALVENARIA DE VEDAÇÃO COM BLOCO DE CONCRETO, ESP. 19CM, PARA REVESTIMENTO, INCLUSIVE ARGAMASSA PARA ASSENTAMENTO</v>
          </cell>
          <cell r="D490" t="str">
            <v>M2</v>
          </cell>
          <cell r="E490">
            <v>65.13</v>
          </cell>
          <cell r="F490" t="str">
            <v>ED-48193</v>
          </cell>
        </row>
        <row r="491">
          <cell r="A491" t="str">
            <v>ED-48194</v>
          </cell>
          <cell r="B491" t="str">
            <v>ALV-BLO-020</v>
          </cell>
          <cell r="C491" t="str">
            <v>ALVENARIA DE VEDAÇÃO COM BLOCO DE CONCRETO, ESP. 9CM, COM ACABAMENTO APARENTE, INCLUSIVE ARGAMASSA PARA ASSENTAMENTO</v>
          </cell>
          <cell r="D491" t="str">
            <v>M2</v>
          </cell>
          <cell r="E491">
            <v>39.24</v>
          </cell>
          <cell r="F491" t="str">
            <v>ED-48194</v>
          </cell>
        </row>
        <row r="492">
          <cell r="A492" t="str">
            <v>ED-48191</v>
          </cell>
          <cell r="B492" t="str">
            <v>ALV-BLO-005</v>
          </cell>
          <cell r="C492" t="str">
            <v>ALVENARIA DE VEDAÇÃO COM BLOCO DE CONCRETO, ESP. 9CM, PARA REVESTIMENTO, INCLUSIVE ARGAMASSA PARA ASSENTAMENTO</v>
          </cell>
          <cell r="D492" t="str">
            <v>M2</v>
          </cell>
          <cell r="E492">
            <v>37.840000000000003</v>
          </cell>
          <cell r="F492" t="str">
            <v>ED-48191</v>
          </cell>
        </row>
        <row r="493">
          <cell r="A493" t="str">
            <v>08.05</v>
          </cell>
          <cell r="B493">
            <v>8761</v>
          </cell>
          <cell r="C493" t="str">
            <v>ALVENARIA DE BLOCO DE CONCRETO (ESTRUTURAL)</v>
          </cell>
          <cell r="D493" t="str">
            <v/>
          </cell>
          <cell r="F493" t="str">
            <v>08.05</v>
          </cell>
        </row>
        <row r="494">
          <cell r="A494" t="str">
            <v>ED-48201</v>
          </cell>
          <cell r="B494" t="str">
            <v>ALV-BLO-055</v>
          </cell>
          <cell r="C494" t="str">
            <v>ALVENARIA ESTRUTURAL COM BLOCO DE CONCRETO, ESP. 14CM, (FBK 4,5MPA), COM ACABAMENTO APARENTE, INCLUSIVE ARGAMASSA PARA ASSENTAMENTO</v>
          </cell>
          <cell r="D494" t="str">
            <v>M2</v>
          </cell>
          <cell r="E494">
            <v>48.37</v>
          </cell>
          <cell r="F494" t="str">
            <v>ED-48201</v>
          </cell>
        </row>
        <row r="495">
          <cell r="A495" t="str">
            <v>ED-48198</v>
          </cell>
          <cell r="B495" t="str">
            <v>ALV-BLO-040</v>
          </cell>
          <cell r="C495" t="str">
            <v>ALVENARIA ESTRUTURAL COM BLOCO DE CONCRETO, ESP. 14CM, (FBK 4,5MPA), PARA REVESTIMENTO, INCLUSIVE ARGAMASSA PARA ASSENTAMENTO</v>
          </cell>
          <cell r="D495" t="str">
            <v>M2</v>
          </cell>
          <cell r="E495">
            <v>59.68</v>
          </cell>
          <cell r="F495" t="str">
            <v>ED-48198</v>
          </cell>
        </row>
        <row r="496">
          <cell r="A496" t="str">
            <v>ED-48202</v>
          </cell>
          <cell r="B496" t="str">
            <v>ALV-BLO-060</v>
          </cell>
          <cell r="C496" t="str">
            <v>ALVENARIA ESTRUTURAL COM BLOCO DE CONCRETO, ESP. 19CM, (FBK 4,5MPA), COM ACABAMENTO APARENTE, INCLUSIVE ARGAMASSA PARA ASSENTAMENTO</v>
          </cell>
          <cell r="D496" t="str">
            <v>M2</v>
          </cell>
          <cell r="E496">
            <v>56.13</v>
          </cell>
          <cell r="F496" t="str">
            <v>ED-48202</v>
          </cell>
        </row>
        <row r="497">
          <cell r="A497" t="str">
            <v>ED-48199</v>
          </cell>
          <cell r="B497" t="str">
            <v>ALV-BLO-045</v>
          </cell>
          <cell r="C497" t="str">
            <v>ALVENARIA ESTRUTURAL COM BLOCO DE CONCRETO, ESP. 19CM, (FBK 4,5MPA), PARA REVESTIMENTO, INCLUSIVE ARGAMASSA PARA ASSENTAMENTO</v>
          </cell>
          <cell r="D497" t="str">
            <v>M2</v>
          </cell>
          <cell r="E497">
            <v>70.069999999999993</v>
          </cell>
          <cell r="F497" t="str">
            <v>ED-48199</v>
          </cell>
        </row>
        <row r="498">
          <cell r="A498" t="str">
            <v>ED-48200</v>
          </cell>
          <cell r="B498" t="str">
            <v>ALV-BLO-050</v>
          </cell>
          <cell r="C498" t="str">
            <v>ALVENARIA ESTRUTURAL COM BLOCO DE CONCRETO, ESP. 9CM, (FBK 4,5MPA), COM ACABAMENTO APARENTE, INCLUSIVE ARGAMASSA PARA ASSENTAMENTO</v>
          </cell>
          <cell r="D498" t="str">
            <v>M2</v>
          </cell>
          <cell r="E498">
            <v>40.03</v>
          </cell>
          <cell r="F498" t="str">
            <v>ED-48200</v>
          </cell>
        </row>
        <row r="499">
          <cell r="A499" t="str">
            <v>ED-48197</v>
          </cell>
          <cell r="B499" t="str">
            <v>ALV-BLO-035</v>
          </cell>
          <cell r="C499" t="str">
            <v>ALVENARIA ESTRUTURAL COM BLOCO DE CONCRETO, ESP. 9CM, (FBK 4,5MPA), PARA REVESTIMENTO, INCLUSIVE ARGAMASSA PARA ASSENTAMENTO</v>
          </cell>
          <cell r="D499" t="str">
            <v>M2</v>
          </cell>
          <cell r="E499">
            <v>46.65</v>
          </cell>
          <cell r="F499" t="str">
            <v>ED-48197</v>
          </cell>
        </row>
        <row r="500">
          <cell r="A500" t="str">
            <v>ED-48394</v>
          </cell>
          <cell r="B500" t="str">
            <v>CIN-BLO-040</v>
          </cell>
          <cell r="C500" t="str">
            <v>CINTA DE AMARRAÇÃO DE ALVENARIA COM BLOCO DE CONCRETO ESTRUTURAL, CANALETA TIPO "J", ESP. 14CM, (FBK 4,5MPA), COM ACABAMENTO APARENTE, INCLUSIVE ARGAMASSA PARA ASSENTAMENTO, EXCLUSIVE GRAUTE E ARMAÇÃO</v>
          </cell>
          <cell r="D500" t="str">
            <v>M</v>
          </cell>
          <cell r="E500">
            <v>13.25</v>
          </cell>
          <cell r="F500" t="str">
            <v>ED-48394</v>
          </cell>
        </row>
        <row r="501">
          <cell r="A501" t="str">
            <v>ED-48393</v>
          </cell>
          <cell r="B501" t="str">
            <v>CIN-BLO-035</v>
          </cell>
          <cell r="C501" t="str">
            <v>CINTA DE AMARRAÇÃO DE ALVENARIA COM BLOCO DE CONCRETO ESTRUTURAL, CANALETA TIPO "J", ESP. 14CM, (FBK 4,5MPA), PARA REVESTIMENTO, INCLUSIVE ARGAMASSA PARA ASSENTAMENTO, EXCLUSIVE GRAUTE E ARMAÇÃO</v>
          </cell>
          <cell r="D501" t="str">
            <v>M</v>
          </cell>
          <cell r="E501">
            <v>11.84</v>
          </cell>
          <cell r="F501" t="str">
            <v>ED-48393</v>
          </cell>
        </row>
        <row r="502">
          <cell r="A502" t="str">
            <v>ED-48391</v>
          </cell>
          <cell r="B502" t="str">
            <v>CIN-BLO-025</v>
          </cell>
          <cell r="C502" t="str">
            <v>CINTA DE AMARRAÇÃO DE ALVENARIA COM BLOCO DE CONCRETO ESTRUTURAL, CANALETA TIPO "U", ESP. 14CM, (FBK 4,5MPA), COM ACABAMENTO APARENTE, INCLUSIVE ARGAMASSA PARA ASSENTAMENTO, EXCLUSIVE GRAUTE E ARMAÇÃO</v>
          </cell>
          <cell r="D502" t="str">
            <v>M</v>
          </cell>
          <cell r="E502">
            <v>13.19</v>
          </cell>
          <cell r="F502" t="str">
            <v>ED-48391</v>
          </cell>
        </row>
        <row r="503">
          <cell r="A503" t="str">
            <v>ED-48388</v>
          </cell>
          <cell r="B503" t="str">
            <v>CIN-BLO-010</v>
          </cell>
          <cell r="C503" t="str">
            <v>CINTA DE AMARRAÇÃO DE ALVENARIA COM BLOCO DE CONCRETO ESTRUTURAL, CANALETA TIPO "U", ESP. 14CM, (FBK 4,5MPA), PARA REVESTIMENTO, INCLUSIVE ARGAMASSA PARA ASSENTAMENTO, EXCLUSIVE GRAUTE E ARMAÇÃO</v>
          </cell>
          <cell r="D503" t="str">
            <v>M</v>
          </cell>
          <cell r="E503">
            <v>15.15</v>
          </cell>
          <cell r="F503" t="str">
            <v>ED-48388</v>
          </cell>
        </row>
        <row r="504">
          <cell r="A504" t="str">
            <v>ED-48392</v>
          </cell>
          <cell r="B504" t="str">
            <v>CIN-BLO-030</v>
          </cell>
          <cell r="C504" t="str">
            <v>CINTA DE AMARRAÇÃO DE ALVENARIA COM BLOCO DE CONCRETO ESTRUTURAL, CANALETA TIPO "U", ESP. 19CM, (FBK 4,5MPA), COM ACABAMENTO APARENTE, INCLUSIVE ARGAMASSA PARA ASSENTAMENTO, EXCLUSIVE GRAUTE E ARMAÇÃO</v>
          </cell>
          <cell r="D504" t="str">
            <v>M</v>
          </cell>
          <cell r="E504">
            <v>16.53</v>
          </cell>
          <cell r="F504" t="str">
            <v>ED-48392</v>
          </cell>
        </row>
        <row r="505">
          <cell r="A505" t="str">
            <v>ED-48389</v>
          </cell>
          <cell r="B505" t="str">
            <v>CIN-BLO-015</v>
          </cell>
          <cell r="C505" t="str">
            <v>CINTA DE AMARRAÇÃO DE ALVENARIA COM BLOCO DE CONCRETO ESTRUTURAL, CANALETA TIPO "U", ESP. 19CM, (FBK 4,5MPA), PARA REVESTIMENTO, INCLUSIVE ARGAMASSA PARA ASSENTAMENTO, EXCLUSIVE GRAUTE E ARMAÇÃO</v>
          </cell>
          <cell r="D505" t="str">
            <v>M</v>
          </cell>
          <cell r="E505">
            <v>13.7</v>
          </cell>
          <cell r="F505" t="str">
            <v>ED-48389</v>
          </cell>
        </row>
        <row r="506">
          <cell r="A506" t="str">
            <v>ED-48390</v>
          </cell>
          <cell r="B506" t="str">
            <v>CIN-BLO-020</v>
          </cell>
          <cell r="C506" t="str">
            <v>CINTA DE AMARRAÇÃO DE ALVENARIA COM BLOCO DE CONCRETO ESTRUTURAL, CANALETA TIPO "U", ESP. 9CM, (FBK 4,5MPA), COM ACABAMENTO APARENTE, INCLUSIVE ARGAMASSA PARA ASSENTAMENTO, EXCLUSIVE GRAUTE E ARMAÇÃO</v>
          </cell>
          <cell r="D506" t="str">
            <v>M</v>
          </cell>
          <cell r="E506">
            <v>10.48</v>
          </cell>
          <cell r="F506" t="str">
            <v>ED-48390</v>
          </cell>
        </row>
        <row r="507">
          <cell r="A507" t="str">
            <v>ED-48387</v>
          </cell>
          <cell r="B507" t="str">
            <v>CIN-BLO-005</v>
          </cell>
          <cell r="C507" t="str">
            <v>CINTA DE AMARRAÇÃO DE ALVENARIA COM BLOCO DE CONCRETO ESTRUTURAL, CANALETA TIPO "U", ESP. 9CM, (FBK 4,5MPA), PARA REVESTIMENTO, INCLUSIVE ARGAMASSA PARA ASSENTAMENTO, EXCLUSIVE GRAUTE E ARMAÇÃO</v>
          </cell>
          <cell r="D507" t="str">
            <v>M</v>
          </cell>
          <cell r="E507">
            <v>10.27</v>
          </cell>
          <cell r="F507" t="str">
            <v>ED-48387</v>
          </cell>
        </row>
        <row r="508">
          <cell r="A508" t="str">
            <v>08.06</v>
          </cell>
          <cell r="B508">
            <v>8762</v>
          </cell>
          <cell r="C508" t="str">
            <v>ALVENARIA DE BLOCO AUTOCLAVADO (CAA)</v>
          </cell>
          <cell r="D508" t="str">
            <v/>
          </cell>
          <cell r="F508" t="str">
            <v>08.06</v>
          </cell>
        </row>
        <row r="509">
          <cell r="A509" t="str">
            <v>ED-48203</v>
          </cell>
          <cell r="B509" t="str">
            <v>ALV-CEL-005</v>
          </cell>
          <cell r="C509" t="str">
            <v>ALVENARIA DE VEDAÇÃO COM BLOCOS DE CONCRETO CELULAR AUTOCLAVADO (CCA), ESP. 10CM, INCLUSIVE ARGAMASSA INDUSTRIALIZADA PARA ASSENTAMENTO</v>
          </cell>
          <cell r="D509" t="str">
            <v>M2</v>
          </cell>
          <cell r="E509">
            <v>62.89</v>
          </cell>
          <cell r="F509" t="str">
            <v>ED-48203</v>
          </cell>
        </row>
        <row r="510">
          <cell r="A510" t="str">
            <v>ED-48204</v>
          </cell>
          <cell r="B510" t="str">
            <v>ALV-CEL-010</v>
          </cell>
          <cell r="C510" t="str">
            <v>ALVENARIA DE VEDAÇÃO COM BLOCOS DE CONCRETO CELULAR AUTOCLAVADO (CCA), ESP. 15CM, INCLUSIVE ARGAMASSA INDUSTRIALIZADA PARA ASSENTAMENTO</v>
          </cell>
          <cell r="D510" t="str">
            <v>M2</v>
          </cell>
          <cell r="E510">
            <v>96.59</v>
          </cell>
          <cell r="F510" t="str">
            <v>ED-48204</v>
          </cell>
        </row>
        <row r="511">
          <cell r="A511" t="str">
            <v>ED-48205</v>
          </cell>
          <cell r="B511" t="str">
            <v>ALV-CEL-015</v>
          </cell>
          <cell r="C511" t="str">
            <v>ALVENARIA DE VEDAÇÃO COM BLOCOS DE CONCRETO CELULAR AUTOCLAVADO (CCA), ESP. 20CM, INCLUSIVE ARGAMASSA INDUSTRIALIZADA PARA ASSENTAMENTO</v>
          </cell>
          <cell r="D511" t="str">
            <v>M2</v>
          </cell>
          <cell r="E511">
            <v>127.68</v>
          </cell>
          <cell r="F511" t="str">
            <v>ED-48205</v>
          </cell>
        </row>
        <row r="512">
          <cell r="A512" t="str">
            <v>08.07</v>
          </cell>
          <cell r="B512">
            <v>8763</v>
          </cell>
          <cell r="C512" t="str">
            <v>ALVENARIA DE BLOCO DE CONCRETO (CHEIO)</v>
          </cell>
          <cell r="D512" t="str">
            <v/>
          </cell>
          <cell r="F512" t="str">
            <v>08.07</v>
          </cell>
        </row>
        <row r="513">
          <cell r="A513" t="str">
            <v>ED-48213</v>
          </cell>
          <cell r="B513" t="str">
            <v>ALV-EST-010</v>
          </cell>
          <cell r="C513" t="str">
            <v>ALVENARIA DE BLOCO DE CONCRETO CHEIO COM ARMAÇÃO, EM CONCRETO COM FCK 15MPA , ESP. 14CM, PARA REVESTIMENTO, INCLUSIVE ARGAMASSA PARA ASSENTAMENTO (DETALHE D - CADERNO SEDS)</v>
          </cell>
          <cell r="D513" t="str">
            <v>M2</v>
          </cell>
          <cell r="E513">
            <v>172.87</v>
          </cell>
          <cell r="F513" t="str">
            <v>ED-48213</v>
          </cell>
        </row>
        <row r="514">
          <cell r="A514" t="str">
            <v>ED-48214</v>
          </cell>
          <cell r="B514" t="str">
            <v>ALV-EST-015</v>
          </cell>
          <cell r="C514" t="str">
            <v>ALVENARIA DE BLOCO DE CONCRETO CHEIO COM ARMAÇÃO, EM CONCRETO COM FCK 15MPA , ESP. 19CM, PARA REVESTIMENTO, INCLUSIVE ARGAMASSA PARA ASSENTAMENTO (DETALHE D - CADERNO SEDS)</v>
          </cell>
          <cell r="D514" t="str">
            <v>M2</v>
          </cell>
          <cell r="E514">
            <v>201.6</v>
          </cell>
          <cell r="F514" t="str">
            <v>ED-48214</v>
          </cell>
        </row>
        <row r="515">
          <cell r="A515" t="str">
            <v>ED-48212</v>
          </cell>
          <cell r="B515" t="str">
            <v>ALV-EST-005</v>
          </cell>
          <cell r="C515" t="str">
            <v>ALVENARIA DE BLOCO DE CONCRETO CHEIO COM ARMAÇÃO, EM CONCRETO COM FCK 15MPA , ESP. 9CM, PARA REVESTIMENTO, INCLUSIVE ARGAMASSA PARA ASSENTAMENTO (DETALHE D - CADERNO SEDS)</v>
          </cell>
          <cell r="D515" t="str">
            <v>M2</v>
          </cell>
          <cell r="E515">
            <v>141.5</v>
          </cell>
          <cell r="F515" t="str">
            <v>ED-48212</v>
          </cell>
        </row>
        <row r="516">
          <cell r="A516" t="str">
            <v>ED-48219</v>
          </cell>
          <cell r="B516" t="str">
            <v>ALV-EST-040</v>
          </cell>
          <cell r="C516" t="str">
            <v>ALVENARIA DE BLOCO DE CONCRETO CHEIO SEM ARMAÇÃO, EM CONCRETO COM FCK DE 20MPA , ESP. 14CM, PARA REVESTIMENTO, INCLUSIVE ARGAMASSA PARA ASSENTAMENTO (DETALHE D - CADERNO SEDS)</v>
          </cell>
          <cell r="D516" t="str">
            <v>M2</v>
          </cell>
          <cell r="E516">
            <v>101.56</v>
          </cell>
          <cell r="F516" t="str">
            <v>ED-48219</v>
          </cell>
        </row>
        <row r="517">
          <cell r="A517" t="str">
            <v>ED-48220</v>
          </cell>
          <cell r="B517" t="str">
            <v>ALV-EST-045</v>
          </cell>
          <cell r="C517" t="str">
            <v>ALVENARIA DE BLOCO DE CONCRETO CHEIO SEM ARMAÇÃO, EM CONCRETO COM FCK DE 20MPA , ESP. 19CM, PARA REVESTIMENTO, INCLUSIVE ARGAMASSA PARA ASSENTAMENTO (DETALHE D - CADERNO SEDS)</v>
          </cell>
          <cell r="D517" t="str">
            <v>M2</v>
          </cell>
          <cell r="E517">
            <v>131</v>
          </cell>
          <cell r="F517" t="str">
            <v>ED-48220</v>
          </cell>
        </row>
        <row r="518">
          <cell r="A518" t="str">
            <v>ED-48218</v>
          </cell>
          <cell r="B518" t="str">
            <v>ALV-EST-035</v>
          </cell>
          <cell r="C518" t="str">
            <v>ALVENARIA DE BLOCO DE CONCRETO CHEIO SEM ARMAÇÃO, EM CONCRETO COM FCK DE 20MPA , ESP. 9CM, PARA REVESTIMENTO, INCLUSIVE ARGAMASSA PARA ASSENTAMENTO (DETALHE D - CADERNO SEDS)</v>
          </cell>
          <cell r="D518" t="str">
            <v>M2</v>
          </cell>
          <cell r="E518">
            <v>69.5</v>
          </cell>
          <cell r="F518" t="str">
            <v>ED-48218</v>
          </cell>
        </row>
        <row r="519">
          <cell r="A519" t="str">
            <v>ED-48216</v>
          </cell>
          <cell r="B519" t="str">
            <v>ALV-EST-025</v>
          </cell>
          <cell r="C519" t="str">
            <v>ALVENARIA DE BLOCO DE CONCRETO CHEIO SEM ARMAÇÃO, EM CONCRETO COM FCK 15MPA , ESP. 14CM, PARA REVESTIMENTO, INCLUSIVE ARGAMASSA PARA ASSENTAMENTO (DETALHE D - CADERNO SEDS)</v>
          </cell>
          <cell r="D519" t="str">
            <v>M2</v>
          </cell>
          <cell r="E519">
            <v>100.02</v>
          </cell>
          <cell r="F519" t="str">
            <v>ED-48216</v>
          </cell>
        </row>
        <row r="520">
          <cell r="A520" t="str">
            <v>ED-48217</v>
          </cell>
          <cell r="B520" t="str">
            <v>ALV-EST-030</v>
          </cell>
          <cell r="C520" t="str">
            <v>ALVENARIA DE BLOCO DE CONCRETO CHEIO SEM ARMAÇÃO, EM CONCRETO COM FCK 15MPA , ESP. 19CM, PARA REVESTIMENTO, INCLUSIVE ARGAMASSA PARA ASSENTAMENTO (DETALHE D - CADERNO SEDS)</v>
          </cell>
          <cell r="D520" t="str">
            <v>M2</v>
          </cell>
          <cell r="E520">
            <v>128.75</v>
          </cell>
          <cell r="F520" t="str">
            <v>ED-48217</v>
          </cell>
        </row>
        <row r="521">
          <cell r="A521" t="str">
            <v>ED-48215</v>
          </cell>
          <cell r="B521" t="str">
            <v>ALV-EST-020</v>
          </cell>
          <cell r="C521" t="str">
            <v>ALVENARIA DE BLOCO DE CONCRETO CHEIO SEM ARMAÇÃO, EM CONCRETO COM FCK 15MPA , ESP. 9CM, PARA REVESTIMENTO, INCLUSIVE ARGAMASSA PARA ASSENTAMENTO (DETALHE D - CADERNO SEDS)</v>
          </cell>
          <cell r="D521" t="str">
            <v>M2</v>
          </cell>
          <cell r="E521">
            <v>68.650000000000006</v>
          </cell>
          <cell r="F521" t="str">
            <v>ED-48215</v>
          </cell>
        </row>
        <row r="522">
          <cell r="A522" t="str">
            <v>08.08</v>
          </cell>
          <cell r="B522">
            <v>8764</v>
          </cell>
          <cell r="C522" t="str">
            <v>ELEMENTO VAZADO</v>
          </cell>
          <cell r="D522" t="str">
            <v/>
          </cell>
          <cell r="F522" t="str">
            <v>08.08</v>
          </cell>
        </row>
        <row r="523">
          <cell r="A523" t="str">
            <v>ED-48208</v>
          </cell>
          <cell r="B523" t="str">
            <v>ALV-COB-015</v>
          </cell>
          <cell r="C523" t="str">
            <v xml:space="preserve">ALVENARIA DE ELEMENTO VAZADO,  COBOGÓ DE CONCRETO (20X40CM), ESP. 10CM, TIPO VENEZIANA COM ACABAMENTO APARENTE, INCLUSIVE ARGAMASSA PARA ASSENTAMENTO
</v>
          </cell>
          <cell r="D523" t="str">
            <v>M2</v>
          </cell>
          <cell r="E523">
            <v>79.41</v>
          </cell>
          <cell r="F523" t="str">
            <v>ED-48208</v>
          </cell>
        </row>
        <row r="524">
          <cell r="A524" t="str">
            <v>ED-48207</v>
          </cell>
          <cell r="B524" t="str">
            <v>ALV-COB-010</v>
          </cell>
          <cell r="C524" t="str">
            <v>ALVENARIA DE ELEMENTO VAZADO,  COBOGÓ DE CONCRETO (20X40CM), ESP. 20CM, TIPO VENEZIANA COM ACABAMENTO APARENTE, INCLUSIVE ARGAMASSA PARA ASSENTAMENTO</v>
          </cell>
          <cell r="D524" t="str">
            <v>M2</v>
          </cell>
          <cell r="E524">
            <v>82.21</v>
          </cell>
          <cell r="F524" t="str">
            <v>ED-48207</v>
          </cell>
        </row>
        <row r="525">
          <cell r="A525" t="str">
            <v>ED-48206</v>
          </cell>
          <cell r="B525" t="str">
            <v>ALV-COB-005</v>
          </cell>
          <cell r="C525" t="str">
            <v>ALVENARIA DE ELEMENTO VAZADO, COBOGÓ CERÂMICO (18X18CM), ESP. 7CM, COM ACABAMENTO APARENTE, INCLUSIVE ARGAMASSA PARA ASSENTAMENTO</v>
          </cell>
          <cell r="D525" t="str">
            <v>M2</v>
          </cell>
          <cell r="E525">
            <v>71.849999999999994</v>
          </cell>
          <cell r="F525" t="str">
            <v>ED-48206</v>
          </cell>
        </row>
        <row r="526">
          <cell r="A526" t="str">
            <v>08.09</v>
          </cell>
          <cell r="B526">
            <v>8765</v>
          </cell>
          <cell r="C526" t="str">
            <v>ALVENARIA DE BLOCO DE VIDRO</v>
          </cell>
          <cell r="D526" t="str">
            <v/>
          </cell>
          <cell r="F526" t="str">
            <v>08.09</v>
          </cell>
        </row>
        <row r="527">
          <cell r="A527" t="str">
            <v>ED-48235</v>
          </cell>
          <cell r="B527" t="str">
            <v>ALV-VID-010</v>
          </cell>
          <cell r="C527" t="str">
            <v xml:space="preserve">ALVENARIA DE ELEMENTO VAZADO DE VIDRO,  BLOCO DE VIDRO (10X20CM), ESP. 10CM, TIPO CAPELA, INCLUSIVE ARGAMASSA PARA ASSENTAMENTO E REJUNTAMENTO
</v>
          </cell>
          <cell r="D527" t="str">
            <v>M2</v>
          </cell>
          <cell r="E527">
            <v>1292.8800000000001</v>
          </cell>
          <cell r="F527" t="str">
            <v>ED-48235</v>
          </cell>
        </row>
        <row r="528">
          <cell r="A528" t="str">
            <v>ED-48236</v>
          </cell>
          <cell r="B528" t="str">
            <v>ALV-VID-015</v>
          </cell>
          <cell r="C528" t="str">
            <v>ALVENARIA DE ELEMENTO VAZADO DE VIDRO,  BLOCO DE VIDRO (10X20CM), ESP. 10CM, TIPO RIO, INCLUSIVE ARGAMASSA PARA ASSENTAMENTO E REJUNTAMENTO</v>
          </cell>
          <cell r="D528" t="str">
            <v>M2</v>
          </cell>
          <cell r="E528">
            <v>1246.3699999999999</v>
          </cell>
          <cell r="F528" t="str">
            <v>ED-48236</v>
          </cell>
        </row>
        <row r="529">
          <cell r="A529" t="str">
            <v>ED-48234</v>
          </cell>
          <cell r="B529" t="str">
            <v>ALV-VID-005</v>
          </cell>
          <cell r="C529" t="str">
            <v>ALVENARIA DE VEDAÇÃO COM BLOCO DE VIDRO (19X19CM), ESP. 8CM, TIPO ONDULADO, INCLUSIVE ARGAMASSA PARA ASSENTAMENTO E REJUTAMENTO</v>
          </cell>
          <cell r="D529" t="str">
            <v>M2</v>
          </cell>
          <cell r="E529">
            <v>370.54</v>
          </cell>
          <cell r="F529" t="str">
            <v>ED-48234</v>
          </cell>
        </row>
        <row r="530">
          <cell r="A530" t="str">
            <v>08.10</v>
          </cell>
          <cell r="B530">
            <v>8766</v>
          </cell>
          <cell r="C530" t="str">
            <v>PLATIBANDA E EMPENA</v>
          </cell>
          <cell r="D530" t="str">
            <v/>
          </cell>
          <cell r="F530" t="str">
            <v>08.10</v>
          </cell>
        </row>
        <row r="531">
          <cell r="A531" t="str">
            <v>ED-50950</v>
          </cell>
          <cell r="B531" t="str">
            <v>SER-FEC-005</v>
          </cell>
          <cell r="C531" t="str">
            <v>FECHAMENTO DE EMPENA COM QUADRO EM PERFIL, CANTONEIRA 2" X 2", SOLDADO, E TELA FIO 12 MALHA 1/2" (CONFORME DETALHE DE PRÉDIO ESCOLAR, INCLUSIVE PINTURA ESMALTE)</v>
          </cell>
          <cell r="D531" t="str">
            <v>M2</v>
          </cell>
          <cell r="E531">
            <v>197.61</v>
          </cell>
          <cell r="F531" t="str">
            <v>ED-50950</v>
          </cell>
        </row>
        <row r="532">
          <cell r="A532" t="str">
            <v>08.11</v>
          </cell>
          <cell r="B532">
            <v>8767</v>
          </cell>
          <cell r="C532" t="str">
            <v xml:space="preserve">ENCUNHAMENTO DE ALVENARIA </v>
          </cell>
          <cell r="D532" t="str">
            <v/>
          </cell>
          <cell r="F532" t="str">
            <v>08.11</v>
          </cell>
        </row>
        <row r="533">
          <cell r="A533" t="str">
            <v>ED-8346</v>
          </cell>
          <cell r="B533" t="str">
            <v>-</v>
          </cell>
          <cell r="C533" t="str">
            <v>ENCUNHAMENTO DE ALVENARIA DE VEDAÇÃO COM ARGAMASSA, INCLUSIVE ADITIVO EXPANSOR PARA ENCUNHAMENTO</v>
          </cell>
          <cell r="D533" t="str">
            <v>M</v>
          </cell>
          <cell r="E533">
            <v>5.01</v>
          </cell>
          <cell r="F533" t="str">
            <v>ED-8346</v>
          </cell>
        </row>
        <row r="534">
          <cell r="A534" t="str">
            <v>ED-48397</v>
          </cell>
          <cell r="B534" t="str">
            <v>CIN-ENC-015</v>
          </cell>
          <cell r="C534" t="str">
            <v>ENCUNHAMENTO DE ALVENARIA DE VEDAÇÃO COM ESPUMA DE POLIURETANO EXPANSIVA</v>
          </cell>
          <cell r="D534" t="str">
            <v>M</v>
          </cell>
          <cell r="E534">
            <v>6.17</v>
          </cell>
          <cell r="F534" t="str">
            <v>ED-48397</v>
          </cell>
        </row>
        <row r="535">
          <cell r="A535" t="str">
            <v>08.12</v>
          </cell>
          <cell r="B535">
            <v>8768</v>
          </cell>
          <cell r="C535" t="str">
            <v>VERGA E CONTRA-VERGA</v>
          </cell>
          <cell r="D535" t="str">
            <v/>
          </cell>
          <cell r="F535" t="str">
            <v>08.12</v>
          </cell>
        </row>
        <row r="536">
          <cell r="A536" t="str">
            <v>ED-9906</v>
          </cell>
          <cell r="B536" t="str">
            <v>-</v>
          </cell>
          <cell r="C536" t="str">
            <v>CONTRAVERGA EM CONCRETO ESTRUTURAL PARA VÃOS ACIMA DE 150CM, PREPARADO EM OBRA COM BETONEIRA, CONTROLE "A", COM FCK 20 MPA, MOLDADA IN LOCO, INCLUSIVE ARMAÇÃO</v>
          </cell>
          <cell r="D536" t="str">
            <v>M3</v>
          </cell>
          <cell r="E536">
            <v>2476.15</v>
          </cell>
          <cell r="F536" t="str">
            <v>ED-9906</v>
          </cell>
        </row>
        <row r="537">
          <cell r="A537" t="str">
            <v>ED-9903</v>
          </cell>
          <cell r="B537" t="str">
            <v>-</v>
          </cell>
          <cell r="C537" t="str">
            <v>CONTRAVERGA EM CONCRETO ESTRUTURAL PARA VÃOS DE ATÉ 150CM, PREPARADO EM OBRA COM BETONEIRA, CONTROLE "A", COM FCK 20 MPA, MOLDADA IN LOCO, INCLUSIVE ARMAÇÃO</v>
          </cell>
          <cell r="D537" t="str">
            <v>M3</v>
          </cell>
          <cell r="E537">
            <v>2246.7199999999998</v>
          </cell>
          <cell r="F537" t="str">
            <v>ED-9903</v>
          </cell>
        </row>
        <row r="538">
          <cell r="A538" t="str">
            <v>ED-9907</v>
          </cell>
          <cell r="B538" t="str">
            <v>-</v>
          </cell>
          <cell r="C538" t="str">
            <v>VERGA EM CONCRETO ESTRUTURAL PARA VÃOS ACIMA DE 150CM, PREPARADO EM OBRA COM BETONEIRA, CONTROLE "A", COM FCK 20 MPA, MOLDADA IN LOCO, INCLUSIVE ARMAÇÃO</v>
          </cell>
          <cell r="D538" t="str">
            <v>M3</v>
          </cell>
          <cell r="E538">
            <v>2476.15</v>
          </cell>
          <cell r="F538" t="str">
            <v>ED-9907</v>
          </cell>
        </row>
        <row r="539">
          <cell r="A539" t="str">
            <v>ED-9904</v>
          </cell>
          <cell r="B539" t="str">
            <v>-</v>
          </cell>
          <cell r="C539" t="str">
            <v>VERGA EM CONCRETO ESTRUTURAL PARA VÃOS DE ATÉ 150CM, PREPARADO EM OBRA COM BETONEIRA, CONTROLE "A", COM FCK 20 MPA, MOLDADA IN LOCO, INCLUSIVE ARMAÇÃO</v>
          </cell>
          <cell r="D539" t="str">
            <v>M3</v>
          </cell>
          <cell r="E539">
            <v>2246.7199999999998</v>
          </cell>
          <cell r="F539" t="str">
            <v>ED-9904</v>
          </cell>
        </row>
        <row r="540">
          <cell r="A540" t="str">
            <v>08.13</v>
          </cell>
          <cell r="B540">
            <v>8769</v>
          </cell>
          <cell r="C540" t="str">
            <v>PAREDE DE GESSO ACARTONADO</v>
          </cell>
          <cell r="D540" t="str">
            <v/>
          </cell>
          <cell r="F540" t="str">
            <v>08.13</v>
          </cell>
        </row>
        <row r="541">
          <cell r="A541" t="str">
            <v>ED-48210</v>
          </cell>
          <cell r="B541" t="str">
            <v>ALV-DRY-010</v>
          </cell>
          <cell r="C541" t="str">
            <v>PAREDE DE GESSO ACARTONADO (DRY-WALL), DIVISÃO ENTRE ÁREAS SECA E ÚMIDA DE UMA MESMA UNIDADE (ST/RU), ESP. 115 MM, INCLUSIVE MONTANTES, GUIAS E ACESSÓRIOS, EXCLUSIVE ISOLANTE TÉRMICO/ACÚSTICO</v>
          </cell>
          <cell r="D541" t="str">
            <v>M2</v>
          </cell>
          <cell r="E541">
            <v>90.29</v>
          </cell>
          <cell r="F541" t="str">
            <v>ED-48210</v>
          </cell>
        </row>
        <row r="542">
          <cell r="A542" t="str">
            <v>ED-48209</v>
          </cell>
          <cell r="B542" t="str">
            <v>ALV-DRY-005</v>
          </cell>
          <cell r="C542" t="str">
            <v>PAREDE DE GESSO ACARTONADO (DRY-WALL), DIVISÃO ENTRE ÁREAS SECAS DE UMA MESMA UNIDADE (ST/ST), ESP. 115 MM, INCLUSIVE MONTANTES, GUIAS E ACESSÓRIOS, EXCLUSIVE ISOLANTE TÉRMICO/ACÚSTICO</v>
          </cell>
          <cell r="D542" t="str">
            <v>M2</v>
          </cell>
          <cell r="E542">
            <v>80.64</v>
          </cell>
          <cell r="F542" t="str">
            <v>ED-48209</v>
          </cell>
        </row>
        <row r="543">
          <cell r="A543" t="str">
            <v>ED-48211</v>
          </cell>
          <cell r="B543" t="str">
            <v>ALV-DRY-015</v>
          </cell>
          <cell r="C543" t="str">
            <v>PAREDE DE GESSO ACARTONADO (DRY-WALL), DIVISÃO ENTRE ÁREAS UMIDAS DE UMA MESMA UNIDADE (RU/RU), ESP. 115 MM, INCLUSIVE MONTANTES, GUIAS E ACESSÓRIOS, EXCLUSIVE ISOLANTE TÉRMICO/ACÚSTICO</v>
          </cell>
          <cell r="D543" t="str">
            <v>M2</v>
          </cell>
          <cell r="E543">
            <v>99.96</v>
          </cell>
          <cell r="F543" t="str">
            <v>ED-48211</v>
          </cell>
        </row>
        <row r="544">
          <cell r="A544" t="str">
            <v>08.14</v>
          </cell>
          <cell r="B544">
            <v>8770</v>
          </cell>
          <cell r="C544" t="str">
            <v>DIVISÓRIA COMPENSADO NAVAL</v>
          </cell>
          <cell r="D544" t="str">
            <v/>
          </cell>
          <cell r="F544" t="str">
            <v>08.14</v>
          </cell>
        </row>
        <row r="545">
          <cell r="A545" t="str">
            <v>ED-48536</v>
          </cell>
          <cell r="B545" t="str">
            <v>DIV-PAI-005</v>
          </cell>
          <cell r="C545" t="str">
            <v>DIVISÓRIA EM PAINEL REMOVÍVEL, NÚCLEO COMPENSADO NAVAL - P. AÇO TIPO C</v>
          </cell>
          <cell r="D545" t="str">
            <v>M2</v>
          </cell>
          <cell r="E545">
            <v>92.34</v>
          </cell>
          <cell r="F545" t="str">
            <v>ED-48536</v>
          </cell>
        </row>
        <row r="546">
          <cell r="A546" t="str">
            <v>ED-48537</v>
          </cell>
          <cell r="B546" t="str">
            <v>DIV-PAI-010</v>
          </cell>
          <cell r="C546" t="str">
            <v>DIVISÓRIA EM PAINEL REMOVÍVEL, NÚCLEO COMPENSADO NAVAL - P. ALUMÍNIO TIPO C</v>
          </cell>
          <cell r="D546" t="str">
            <v>M2</v>
          </cell>
          <cell r="E546">
            <v>92.34</v>
          </cell>
          <cell r="F546" t="str">
            <v>ED-48537</v>
          </cell>
        </row>
        <row r="547">
          <cell r="A547" t="str">
            <v>08.15</v>
          </cell>
          <cell r="B547">
            <v>8771</v>
          </cell>
          <cell r="C547" t="str">
            <v>DIVISÓRIA EM PEDRA</v>
          </cell>
          <cell r="D547" t="str">
            <v/>
          </cell>
          <cell r="F547" t="str">
            <v>08.15</v>
          </cell>
        </row>
        <row r="548">
          <cell r="A548" t="str">
            <v>ED-48532</v>
          </cell>
          <cell r="B548" t="str">
            <v>DIV-PED-010</v>
          </cell>
          <cell r="C548" t="str">
            <v>DIVISÓRIA EM ARDÓSIA E = 3 CM, INCLUSIVE FERRAGENS EM LATÃO CROMADO</v>
          </cell>
          <cell r="D548" t="str">
            <v>M2</v>
          </cell>
          <cell r="E548">
            <v>255.19</v>
          </cell>
          <cell r="F548" t="str">
            <v>ED-48532</v>
          </cell>
        </row>
        <row r="549">
          <cell r="A549" t="str">
            <v>ED-48535</v>
          </cell>
          <cell r="B549" t="str">
            <v>DIV-PED-025</v>
          </cell>
          <cell r="C549" t="str">
            <v>DIVISÓRIA EM ARDÓSIA E = 3 CM, INCLUSIVE PERFIS EM CHAPA 18</v>
          </cell>
          <cell r="D549" t="str">
            <v>M2</v>
          </cell>
          <cell r="E549">
            <v>193.36</v>
          </cell>
          <cell r="F549" t="str">
            <v>ED-48535</v>
          </cell>
        </row>
        <row r="550">
          <cell r="A550" t="str">
            <v>ED-48533</v>
          </cell>
          <cell r="B550" t="str">
            <v>DIV-PED-015</v>
          </cell>
          <cell r="C550" t="str">
            <v>DIVISÓRIA EM GRANITO CINZA ANDORINHA E = 3 CM, INCLUSIVE FERRAGENS EM LATÃO CROMADO</v>
          </cell>
          <cell r="D550" t="str">
            <v>M2</v>
          </cell>
          <cell r="E550">
            <v>554.66</v>
          </cell>
          <cell r="F550" t="str">
            <v>ED-48533</v>
          </cell>
        </row>
        <row r="551">
          <cell r="A551" t="str">
            <v>ED-48531</v>
          </cell>
          <cell r="B551" t="str">
            <v>DIV-PED-005</v>
          </cell>
          <cell r="C551" t="str">
            <v>DIVISÓRIA EM MÁRMORE BRANCO E = 3 CM, INCLUSIVE FERRAGENS EM LATÃO CROMADO</v>
          </cell>
          <cell r="D551" t="str">
            <v>M2</v>
          </cell>
          <cell r="E551">
            <v>491.46</v>
          </cell>
          <cell r="F551" t="str">
            <v>ED-48531</v>
          </cell>
        </row>
        <row r="552">
          <cell r="A552" t="str">
            <v>ED-48534</v>
          </cell>
          <cell r="B552" t="str">
            <v>DIV-PED-020</v>
          </cell>
          <cell r="C552" t="str">
            <v>DIVISÓRIA EM MARMORITE E = 3 CM, INCLUSIVE FERRAGENS EM LATÃO CROMADO</v>
          </cell>
          <cell r="D552" t="str">
            <v>M2</v>
          </cell>
          <cell r="E552">
            <v>379.39</v>
          </cell>
          <cell r="F552" t="str">
            <v>ED-48534</v>
          </cell>
        </row>
        <row r="553">
          <cell r="A553" t="str">
            <v>09.</v>
          </cell>
          <cell r="B553">
            <v>8670</v>
          </cell>
          <cell r="C553" t="str">
            <v>ESQUADRIAS E FERRAGENS</v>
          </cell>
          <cell r="D553" t="str">
            <v/>
          </cell>
          <cell r="F553" t="str">
            <v>09.</v>
          </cell>
        </row>
        <row r="554">
          <cell r="A554" t="str">
            <v>09.01</v>
          </cell>
          <cell r="B554">
            <v>8773</v>
          </cell>
          <cell r="C554" t="str">
            <v>ESQUADRIA METÁLICA</v>
          </cell>
          <cell r="D554" t="str">
            <v/>
          </cell>
          <cell r="F554" t="str">
            <v>09.01</v>
          </cell>
        </row>
        <row r="555">
          <cell r="A555" t="str">
            <v>ED-50951</v>
          </cell>
          <cell r="B555" t="str">
            <v>SER-GRA-005</v>
          </cell>
          <cell r="C555" t="str">
            <v>FORNECIMENTO E ASSENTAMENTO DE GRADE FIXA DE FERRO, PARA PROTEÇÃO DE JANELAS</v>
          </cell>
          <cell r="D555" t="str">
            <v>M2</v>
          </cell>
          <cell r="E555">
            <v>265.55</v>
          </cell>
          <cell r="F555" t="str">
            <v>ED-50951</v>
          </cell>
        </row>
        <row r="556">
          <cell r="A556" t="str">
            <v>ED-13908</v>
          </cell>
          <cell r="B556" t="str">
            <v>-</v>
          </cell>
          <cell r="C556" t="str">
            <v>FORNECIMENTO E ASSENTAMENTO DE PORTA DE CORRER DUAS (2) FOLHAS, EM CHAPA GALVANIZADA LAMBRIL, MODELO ONDULADA, INCLUSIVE PERFIS PARA MARCO E PINTURA ANTICORROSIVA COM UMA (1) DEMÃO, EXCLUSIVE FECHADURA E ROLDANAS</v>
          </cell>
          <cell r="D556" t="str">
            <v>M2</v>
          </cell>
          <cell r="E556">
            <v>340.07</v>
          </cell>
          <cell r="F556" t="str">
            <v>ED-13908</v>
          </cell>
        </row>
        <row r="557">
          <cell r="A557" t="str">
            <v>ED-13888</v>
          </cell>
          <cell r="B557" t="str">
            <v>-</v>
          </cell>
          <cell r="C557" t="str">
            <v>FORNECIMENTO E ASSENTAMENTO DE PORTA DE CORRER UMA (1) FOLHA, EM CHAPA GALVANIZADA LAMBRIL, MODELO ONDULADA, INCLUSIVE PERFIS PARA MARCO E PINTURA ANTICORROSIVA COM UMA (1) DEMÃO, EXCLUSIVE FECHADURA E ROLDANAS</v>
          </cell>
          <cell r="D557" t="str">
            <v>M2</v>
          </cell>
          <cell r="E557">
            <v>322.45</v>
          </cell>
          <cell r="F557" t="str">
            <v>ED-13888</v>
          </cell>
        </row>
        <row r="558">
          <cell r="A558" t="str">
            <v>ED-7576</v>
          </cell>
          <cell r="B558" t="str">
            <v>-</v>
          </cell>
          <cell r="C558" t="str">
            <v>FORNECIMENTO E ASSENTAMENTO DE PORTA EM ALUMÍNIO, TIPO VENEZIANA, DE ABRIR, ACABAMENTO ANODIZADO NATURAL, INCLUSIVE FECHADURA E MARCO</v>
          </cell>
          <cell r="D558" t="str">
            <v>M2</v>
          </cell>
          <cell r="E558">
            <v>503.53</v>
          </cell>
          <cell r="F558" t="str">
            <v>ED-7576</v>
          </cell>
        </row>
        <row r="559">
          <cell r="A559" t="str">
            <v>ED-13926</v>
          </cell>
          <cell r="B559" t="str">
            <v>-</v>
          </cell>
          <cell r="C559" t="str">
            <v>FORNECIMENTO E INSTALAÇÃO DE FERRAGENS PARA PORTA DE CORRER COM DUAS (2) FOLHAS, BATENTE COM ALTURA MÁXIMA DE 2,3M, INCLUSIVE FECHADURA, MODELO BICO PAPAGAIO, ROLDANA INFERIOR E SUPERIOR, MODELO TIPO U, CAPACIDADE 360KG</v>
          </cell>
          <cell r="D559" t="str">
            <v>UN</v>
          </cell>
          <cell r="E559">
            <v>282.2</v>
          </cell>
          <cell r="F559" t="str">
            <v>ED-13926</v>
          </cell>
        </row>
        <row r="560">
          <cell r="A560" t="str">
            <v>ED-13911</v>
          </cell>
          <cell r="B560" t="str">
            <v>-</v>
          </cell>
          <cell r="C560" t="str">
            <v>FORNECIMENTO E INSTALAÇÃO DE FERRAGENS PARA PORTA DE CORRER COM UMA (1) FOLHA, BATENTE COM ALTURA MÁXIMA DE 2,3M, INCLUSIVE FECHADURA, MODELO BICO PAPAGAIO, ROLDANA INFERIOR E SUPERIOR, MODELO TIPO U, CAPACIDADE 360KG</v>
          </cell>
          <cell r="D560" t="str">
            <v>UN</v>
          </cell>
          <cell r="E560">
            <v>167.17</v>
          </cell>
          <cell r="F560" t="str">
            <v>ED-13911</v>
          </cell>
        </row>
        <row r="561">
          <cell r="A561" t="str">
            <v>09.02</v>
          </cell>
          <cell r="B561">
            <v>8774</v>
          </cell>
          <cell r="C561" t="str">
            <v>JANELA DE ALUMÍNIO</v>
          </cell>
          <cell r="D561" t="str">
            <v/>
          </cell>
          <cell r="F561" t="str">
            <v>09.02</v>
          </cell>
        </row>
        <row r="562">
          <cell r="A562" t="str">
            <v>ED-50961</v>
          </cell>
          <cell r="B562" t="str">
            <v>SER-JAN-025</v>
          </cell>
          <cell r="C562" t="str">
            <v>FORNECIMENTO E ASSENTAMENTO DE JANELA DE ALUMÍNIO, LINHA SUPREMA ACABAMENTO ANODIZADO, TIPO BASCULA COM CONTRAMARCO, INCLUSIVE FORNECIMENTO DE VIDRO LISO DE 4MM, FERRAGENS E ACESSÓRIOS</v>
          </cell>
          <cell r="D562" t="str">
            <v>M2</v>
          </cell>
          <cell r="E562">
            <v>401.08</v>
          </cell>
          <cell r="F562" t="str">
            <v>ED-50961</v>
          </cell>
        </row>
        <row r="563">
          <cell r="A563" t="str">
            <v>ED-50962</v>
          </cell>
          <cell r="B563" t="str">
            <v>SER-JAN-030</v>
          </cell>
          <cell r="C563" t="str">
            <v>FORNECIMENTO E ASSENTAMENTO DE JANELA DE ALUMÍNIO, LINHA SUPREMA ACABAMENTO ANODIZADO, TIPO CORRER COM CONTRAMARCO, INCLUSIVE FORNECIMENTO DE VIDRO LISO DE 4MM, FERRAGENS E ACESSÓRIOS</v>
          </cell>
          <cell r="D563" t="str">
            <v>M2</v>
          </cell>
          <cell r="E563">
            <v>416.26</v>
          </cell>
          <cell r="F563" t="str">
            <v>ED-50962</v>
          </cell>
        </row>
        <row r="564">
          <cell r="A564" t="str">
            <v>ED-50963</v>
          </cell>
          <cell r="B564" t="str">
            <v>SER-JAN-035</v>
          </cell>
          <cell r="C564" t="str">
            <v>FORNECIMENTO E ASSENTAMENTO DE JANELA DE ALUMÍNIO, LINHA SUPREMA ACABAMENTO ANODIZADO, TIPO CORRER, 2 FOLHAS COM CONTRAMARCO, INCLUSIVE FORNECIMENTO DE VIDRO LISO DE 4MM, FERRAGENS E ACESSÓRIOS</v>
          </cell>
          <cell r="D564" t="str">
            <v>M2</v>
          </cell>
          <cell r="E564">
            <v>416.26</v>
          </cell>
          <cell r="F564" t="str">
            <v>ED-50963</v>
          </cell>
        </row>
        <row r="565">
          <cell r="A565" t="str">
            <v>ED-50964</v>
          </cell>
          <cell r="B565" t="str">
            <v>SER-JAN-040</v>
          </cell>
          <cell r="C565" t="str">
            <v>FORNECIMENTO E ASSENTAMENTO DE JANELA DE ALUMÍNIO, LINHA SUPREMA ACABAMENTO ANODIZADO, TIPO MAXIM-AR COM CONTRAMARCO, INCLUSIVE FORNECIMENTO DE VIDRO LISO DE 4MM, FERRAGENS E ACESSÓRIOS</v>
          </cell>
          <cell r="D565" t="str">
            <v>M2</v>
          </cell>
          <cell r="E565">
            <v>419.3</v>
          </cell>
          <cell r="F565" t="str">
            <v>ED-50964</v>
          </cell>
        </row>
        <row r="566">
          <cell r="A566" t="str">
            <v>09.03</v>
          </cell>
          <cell r="B566">
            <v>8775</v>
          </cell>
          <cell r="C566" t="str">
            <v>JANELA DE FERRO E METALON</v>
          </cell>
          <cell r="D566" t="str">
            <v/>
          </cell>
          <cell r="F566" t="str">
            <v>09.03</v>
          </cell>
        </row>
        <row r="567">
          <cell r="A567" t="str">
            <v>ED-50933</v>
          </cell>
          <cell r="B567" t="str">
            <v>SER-COL-015</v>
          </cell>
          <cell r="C567" t="str">
            <v>ASSENTAMENTO DE GRADIS E PORTÕES</v>
          </cell>
          <cell r="D567" t="str">
            <v>M2</v>
          </cell>
          <cell r="E567">
            <v>71.33</v>
          </cell>
          <cell r="F567" t="str">
            <v>ED-50933</v>
          </cell>
        </row>
        <row r="568">
          <cell r="A568" t="str">
            <v>ED-50931</v>
          </cell>
          <cell r="B568" t="str">
            <v>SER-COL-005</v>
          </cell>
          <cell r="C568" t="str">
            <v>ASSENTAMENTO DE JANELAS METÁLICAS BASCULANTE OU FIXA</v>
          </cell>
          <cell r="D568" t="str">
            <v>M2</v>
          </cell>
          <cell r="E568">
            <v>80.599999999999994</v>
          </cell>
          <cell r="F568" t="str">
            <v>ED-50931</v>
          </cell>
        </row>
        <row r="569">
          <cell r="A569" t="str">
            <v>ED-50932</v>
          </cell>
          <cell r="B569" t="str">
            <v>SER-COL-010</v>
          </cell>
          <cell r="C569" t="str">
            <v>ASSENTAMENTO DE JANELAS METÁLICAS DE CORRER E MAXIM-AR</v>
          </cell>
          <cell r="D569" t="str">
            <v>M2</v>
          </cell>
          <cell r="E569">
            <v>129.44999999999999</v>
          </cell>
          <cell r="F569" t="str">
            <v>ED-50932</v>
          </cell>
        </row>
        <row r="570">
          <cell r="A570" t="str">
            <v>ED-50934</v>
          </cell>
          <cell r="B570" t="str">
            <v>SER-COL-020</v>
          </cell>
          <cell r="C570" t="str">
            <v>ASSENTAMENTO DE PORTA DE METÁLICA UMA (1) OU DUAS (2) FOLHAS</v>
          </cell>
          <cell r="D570" t="str">
            <v>M2</v>
          </cell>
          <cell r="E570">
            <v>50.51</v>
          </cell>
          <cell r="F570" t="str">
            <v>ED-50934</v>
          </cell>
        </row>
        <row r="571">
          <cell r="A571" t="str">
            <v>ED-50930</v>
          </cell>
          <cell r="B571" t="str">
            <v>SER-CAI-006</v>
          </cell>
          <cell r="C571" t="str">
            <v>FORNECIMENTO E ASSENTAMENTO DE CAIXILHO FIXO DE FERRO COM TELA CORRUGADA # 15 MM FIO 12</v>
          </cell>
          <cell r="D571" t="str">
            <v>M2</v>
          </cell>
          <cell r="E571">
            <v>232.4</v>
          </cell>
          <cell r="F571" t="str">
            <v>ED-50930</v>
          </cell>
        </row>
        <row r="572">
          <cell r="A572" t="str">
            <v>ED-50954</v>
          </cell>
          <cell r="B572" t="str">
            <v>SER-JAN-005</v>
          </cell>
          <cell r="C572" t="str">
            <v>FORNECIMENTO E ASSENTAMENTO DE JANELA BASCULANTE DE FERRO</v>
          </cell>
          <cell r="D572" t="str">
            <v>M2</v>
          </cell>
          <cell r="E572">
            <v>354.77</v>
          </cell>
          <cell r="F572" t="str">
            <v>ED-50954</v>
          </cell>
        </row>
        <row r="573">
          <cell r="A573" t="str">
            <v>ED-50957</v>
          </cell>
          <cell r="B573" t="str">
            <v>SER-JAN-010</v>
          </cell>
          <cell r="C573" t="str">
            <v>FORNECIMENTO E ASSENTAMENTO DE JANELA BASCULANTE EM METALON</v>
          </cell>
          <cell r="D573" t="str">
            <v>M2</v>
          </cell>
          <cell r="E573">
            <v>365.38</v>
          </cell>
          <cell r="F573" t="str">
            <v>ED-50957</v>
          </cell>
        </row>
        <row r="574">
          <cell r="A574" t="str">
            <v>ED-50955</v>
          </cell>
          <cell r="B574" t="str">
            <v>SER-JAN-006</v>
          </cell>
          <cell r="C574" t="str">
            <v>FORNECIMENTO E ASSENTAMENTO DE JANELA DE CORRER EM FERRO</v>
          </cell>
          <cell r="D574" t="str">
            <v>M2</v>
          </cell>
          <cell r="E574">
            <v>414.61</v>
          </cell>
          <cell r="F574" t="str">
            <v>ED-50955</v>
          </cell>
        </row>
        <row r="575">
          <cell r="A575" t="str">
            <v>ED-50958</v>
          </cell>
          <cell r="B575" t="str">
            <v>SER-JAN-015</v>
          </cell>
          <cell r="C575" t="str">
            <v>FORNECIMENTO E ASSENTAMENTO DE JANELA DE CORRER EM METALON</v>
          </cell>
          <cell r="D575" t="str">
            <v>M2</v>
          </cell>
          <cell r="E575">
            <v>414.61</v>
          </cell>
          <cell r="F575" t="str">
            <v>ED-50958</v>
          </cell>
        </row>
        <row r="576">
          <cell r="A576" t="str">
            <v>ED-50956</v>
          </cell>
          <cell r="B576" t="str">
            <v>SER-JAN-007</v>
          </cell>
          <cell r="C576" t="str">
            <v>FORNECIMENTO E ASSENTAMENTO DE JANELA EM FERRO, TIPO MAXIM-AR, INCLUSIVE FERRAGENS E ACESSÓRIOS</v>
          </cell>
          <cell r="D576" t="str">
            <v>M2</v>
          </cell>
          <cell r="E576">
            <v>298.24</v>
          </cell>
          <cell r="F576" t="str">
            <v>ED-50956</v>
          </cell>
        </row>
        <row r="577">
          <cell r="A577" t="str">
            <v>ED-50959</v>
          </cell>
          <cell r="B577" t="str">
            <v>SER-JAN-016</v>
          </cell>
          <cell r="C577" t="str">
            <v>FORNECIMENTO E ASSENTAMENTO DE JANELA EM METALON, TIPO MAXIM-AR, INCLUSIVE FERRAGENS E ACESSÓRIOS</v>
          </cell>
          <cell r="D577" t="str">
            <v>M2</v>
          </cell>
          <cell r="E577">
            <v>298.24</v>
          </cell>
          <cell r="F577" t="str">
            <v>ED-50959</v>
          </cell>
        </row>
        <row r="578">
          <cell r="A578" t="str">
            <v>ED-50960</v>
          </cell>
          <cell r="B578" t="str">
            <v>SER-JAN-020</v>
          </cell>
          <cell r="C578" t="str">
            <v>FORNECIMENTO E ASSENTAMENTO DE JANELA VENEZIANA FIXAS METALON</v>
          </cell>
          <cell r="D578" t="str">
            <v>M2</v>
          </cell>
          <cell r="E578">
            <v>467.17</v>
          </cell>
          <cell r="F578" t="str">
            <v>ED-50960</v>
          </cell>
        </row>
        <row r="579">
          <cell r="A579" t="str">
            <v>09.04</v>
          </cell>
          <cell r="B579">
            <v>8776</v>
          </cell>
          <cell r="C579" t="str">
            <v>PORTA DE ALUMÍNIO</v>
          </cell>
          <cell r="D579" t="str">
            <v/>
          </cell>
          <cell r="F579" t="str">
            <v>09.04</v>
          </cell>
        </row>
        <row r="580">
          <cell r="A580" t="str">
            <v>ED-50991</v>
          </cell>
          <cell r="B580" t="str">
            <v>SER-POR-095</v>
          </cell>
          <cell r="C580" t="str">
            <v>FORNECIMENTO E ASSENTAMENTO DE PORTA DE ALUMÍNIO, LINHA SUPREMA ACABAMENTO ANODIZADO, TIPO CORRER, COM DUAS FOLHAS, INCLUSIVE FORNECIMENTO DE VIDRO LISO DE 4MM, FERRAGENS E ACESSÓRIOS</v>
          </cell>
          <cell r="D580" t="str">
            <v>M2</v>
          </cell>
          <cell r="E580">
            <v>445.72</v>
          </cell>
          <cell r="F580" t="str">
            <v>ED-50991</v>
          </cell>
        </row>
        <row r="581">
          <cell r="A581" t="str">
            <v>09.05</v>
          </cell>
          <cell r="B581">
            <v>8777</v>
          </cell>
          <cell r="C581" t="str">
            <v>PORTA DE FERRO E METALON</v>
          </cell>
          <cell r="D581" t="str">
            <v/>
          </cell>
          <cell r="F581" t="str">
            <v>09.05</v>
          </cell>
        </row>
        <row r="582">
          <cell r="A582" t="str">
            <v>ED-50971</v>
          </cell>
          <cell r="B582" t="str">
            <v>SER-POR-010</v>
          </cell>
          <cell r="C582" t="str">
            <v>PORTA COMPLETA, ESTRUTURA E MARCO EM CHAPA DOBRADA - 60 X 210 CM</v>
          </cell>
          <cell r="D582" t="str">
            <v>U</v>
          </cell>
          <cell r="E582">
            <v>323.64</v>
          </cell>
          <cell r="F582" t="str">
            <v>ED-50971</v>
          </cell>
        </row>
        <row r="583">
          <cell r="A583" t="str">
            <v>ED-50972</v>
          </cell>
          <cell r="B583" t="str">
            <v>SER-POR-011</v>
          </cell>
          <cell r="C583" t="str">
            <v>PORTA COMPLETA, ESTRUTURA E MARCO EM CHAPA DOBRADA - 70 X 210 CM</v>
          </cell>
          <cell r="D583" t="str">
            <v>U</v>
          </cell>
          <cell r="E583">
            <v>354.24</v>
          </cell>
          <cell r="F583" t="str">
            <v>ED-50972</v>
          </cell>
        </row>
        <row r="584">
          <cell r="A584" t="str">
            <v>ED-50973</v>
          </cell>
          <cell r="B584" t="str">
            <v>SER-POR-015</v>
          </cell>
          <cell r="C584" t="str">
            <v>PORTA COMPLETA, ESTRUTURA E MARCO EM CHAPA DOBRADA - 80 X 210 CM</v>
          </cell>
          <cell r="D584" t="str">
            <v>U</v>
          </cell>
          <cell r="E584">
            <v>384.85</v>
          </cell>
          <cell r="F584" t="str">
            <v>ED-50973</v>
          </cell>
        </row>
        <row r="585">
          <cell r="A585" t="str">
            <v>ED-50974</v>
          </cell>
          <cell r="B585" t="str">
            <v>SER-POR-016</v>
          </cell>
          <cell r="C585" t="str">
            <v>PORTA COMPLETA, ESTRUTURA E MARCO EM CHAPA DOBRADA - 80 X 210 CM, COM BARRA DE APOIO</v>
          </cell>
          <cell r="D585" t="str">
            <v>U</v>
          </cell>
          <cell r="E585">
            <v>485.71</v>
          </cell>
          <cell r="F585" t="str">
            <v>ED-50974</v>
          </cell>
        </row>
        <row r="586">
          <cell r="A586" t="str">
            <v>ED-50975</v>
          </cell>
          <cell r="B586" t="str">
            <v>SER-POR-020</v>
          </cell>
          <cell r="C586" t="str">
            <v>PORTA COMPLETA, ESTRUTURA E MARCO EM CHAPA DOBRADA - 90 X 210 CM</v>
          </cell>
          <cell r="D586" t="str">
            <v>U</v>
          </cell>
          <cell r="E586">
            <v>415.46</v>
          </cell>
          <cell r="F586" t="str">
            <v>ED-50975</v>
          </cell>
        </row>
        <row r="587">
          <cell r="A587" t="str">
            <v>ED-50978</v>
          </cell>
          <cell r="B587" t="str">
            <v>SER-POR-030</v>
          </cell>
          <cell r="C587" t="str">
            <v>PORTA DE SANITÁRIO COMPLETA, COM BATENTES DE FERRO, ESTRUTURA EM METALON 20 X 30, FOLHA EM CHAPA GALVANIZADA Nº. 18, TRANQUETA E DOBRADIÇAS - 60 X 180 CM</v>
          </cell>
          <cell r="D587" t="str">
            <v>U</v>
          </cell>
          <cell r="E587">
            <v>299.55</v>
          </cell>
          <cell r="F587" t="str">
            <v>ED-50978</v>
          </cell>
        </row>
        <row r="588">
          <cell r="A588" t="str">
            <v>ED-50976</v>
          </cell>
          <cell r="B588" t="str">
            <v>SER-POR-025</v>
          </cell>
          <cell r="C588" t="str">
            <v>PORTA DE SANITÁRIO COMPLETA, COM BATENTES DE FERRO, ESTRUTURA EM METALON 20 X 30 MM, FOLHA EM CHAPA GALVANIZADA Nº. 18, TRANQUETA E DOBRADIÇAS - 60 X 150 CM</v>
          </cell>
          <cell r="D588" t="str">
            <v>U</v>
          </cell>
          <cell r="E588">
            <v>260.45</v>
          </cell>
          <cell r="F588" t="str">
            <v>ED-50976</v>
          </cell>
        </row>
        <row r="589">
          <cell r="A589" t="str">
            <v>ED-50977</v>
          </cell>
          <cell r="B589" t="str">
            <v>SER-POR-026</v>
          </cell>
          <cell r="C589" t="str">
            <v>PORTA DE SANITÁRIO COMPLETA, COM BATENTES DE FERRO, ESTRUTURA EM METALON 20 X 30 MM, FOLHA EM CHAPA GALVANIZADA Nº. 18, TRANQUETA E DOBRADIÇAS - 80 X 150 CM</v>
          </cell>
          <cell r="D589" t="str">
            <v>U</v>
          </cell>
          <cell r="E589">
            <v>295.61</v>
          </cell>
          <cell r="F589" t="str">
            <v>ED-50977</v>
          </cell>
        </row>
        <row r="590">
          <cell r="A590" t="str">
            <v>ED-50979</v>
          </cell>
          <cell r="B590" t="str">
            <v>SER-POR-035</v>
          </cell>
          <cell r="C590" t="str">
            <v>PORTA EM PERFIL E CHAPA METÁLICA</v>
          </cell>
          <cell r="D590" t="str">
            <v>M2</v>
          </cell>
          <cell r="E590">
            <v>290.51</v>
          </cell>
          <cell r="F590" t="str">
            <v>ED-50979</v>
          </cell>
        </row>
        <row r="591">
          <cell r="A591" t="str">
            <v>ED-50980</v>
          </cell>
          <cell r="B591" t="str">
            <v>SER-POR-040</v>
          </cell>
          <cell r="C591" t="str">
            <v>PORTA VENEZIANA EM CHAPA DOBRADA E METALON</v>
          </cell>
          <cell r="D591" t="str">
            <v>M2</v>
          </cell>
          <cell r="E591">
            <v>250.51</v>
          </cell>
          <cell r="F591" t="str">
            <v>ED-50980</v>
          </cell>
        </row>
        <row r="592">
          <cell r="A592" t="str">
            <v>ED-50981</v>
          </cell>
          <cell r="B592" t="str">
            <v>SER-POR-045</v>
          </cell>
          <cell r="C592" t="str">
            <v>PORTA VENEZIANA EM PERFIL E CHAPA METÁLICA</v>
          </cell>
          <cell r="D592" t="str">
            <v>M2</v>
          </cell>
          <cell r="E592">
            <v>290.51</v>
          </cell>
          <cell r="F592" t="str">
            <v>ED-50981</v>
          </cell>
        </row>
        <row r="593">
          <cell r="A593" t="str">
            <v>09.06</v>
          </cell>
          <cell r="B593">
            <v>8778</v>
          </cell>
          <cell r="C593" t="str">
            <v>PORTA DE MADEIRA DE LEI</v>
          </cell>
          <cell r="D593" t="str">
            <v/>
          </cell>
          <cell r="F593" t="str">
            <v>09.06</v>
          </cell>
        </row>
        <row r="594">
          <cell r="A594" t="str">
            <v>ED-49584</v>
          </cell>
          <cell r="B594" t="str">
            <v>ESQ-FOL-005</v>
          </cell>
          <cell r="C594" t="str">
            <v>FOLHA DE PORTA MADEIRA DE LEI PRANCHETA PARA PINTURA L &lt;= 60 CM, H &lt;= 180 CM</v>
          </cell>
          <cell r="D594" t="str">
            <v>U</v>
          </cell>
          <cell r="E594">
            <v>210.83</v>
          </cell>
          <cell r="F594" t="str">
            <v>ED-49584</v>
          </cell>
        </row>
        <row r="595">
          <cell r="A595" t="str">
            <v>ED-49585</v>
          </cell>
          <cell r="B595" t="str">
            <v>ESQ-FOL-010</v>
          </cell>
          <cell r="C595" t="str">
            <v>FOLHA DE PORTA MADEIRA DE LEI PRANCHETA PARA PINTURA 60 X 210 CM</v>
          </cell>
          <cell r="D595" t="str">
            <v>U</v>
          </cell>
          <cell r="E595">
            <v>248.62</v>
          </cell>
          <cell r="F595" t="str">
            <v>ED-49585</v>
          </cell>
        </row>
        <row r="596">
          <cell r="A596" t="str">
            <v>ED-49586</v>
          </cell>
          <cell r="B596" t="str">
            <v>ESQ-FOL-015</v>
          </cell>
          <cell r="C596" t="str">
            <v>FOLHA DE PORTA MADEIRA DE LEI PRANCHETA PARA PINTURA 70 X 210 CM</v>
          </cell>
          <cell r="D596" t="str">
            <v>U</v>
          </cell>
          <cell r="E596">
            <v>253.1</v>
          </cell>
          <cell r="F596" t="str">
            <v>ED-49586</v>
          </cell>
        </row>
        <row r="597">
          <cell r="A597" t="str">
            <v>ED-49587</v>
          </cell>
          <cell r="B597" t="str">
            <v>ESQ-FOL-020</v>
          </cell>
          <cell r="C597" t="str">
            <v>FOLHA DE PORTA MADEIRA DE LEI PRANCHETA PARA PINTURA 80 X 210 CM</v>
          </cell>
          <cell r="D597" t="str">
            <v>U</v>
          </cell>
          <cell r="E597">
            <v>257.58</v>
          </cell>
          <cell r="F597" t="str">
            <v>ED-49587</v>
          </cell>
        </row>
        <row r="598">
          <cell r="A598" t="str">
            <v>ED-49588</v>
          </cell>
          <cell r="B598" t="str">
            <v>ESQ-FOL-025</v>
          </cell>
          <cell r="C598" t="str">
            <v>FOLHA DE PORTA MADEIRA DE LEI PRANCHETA PARA PINTURA 90 X 210 CM</v>
          </cell>
          <cell r="D598" t="str">
            <v>U</v>
          </cell>
          <cell r="E598">
            <v>277.8</v>
          </cell>
          <cell r="F598" t="str">
            <v>ED-49588</v>
          </cell>
        </row>
        <row r="599">
          <cell r="A599" t="str">
            <v>ED-49589</v>
          </cell>
          <cell r="B599" t="str">
            <v>ESQ-MAR-005</v>
          </cell>
          <cell r="C599" t="str">
            <v>MARCO DE MADEIRA DE LEI PARA PINTURA, L = 14 CM, 60 X 210 CM</v>
          </cell>
          <cell r="D599" t="str">
            <v>U</v>
          </cell>
          <cell r="E599">
            <v>176.23</v>
          </cell>
          <cell r="F599" t="str">
            <v>ED-49589</v>
          </cell>
        </row>
        <row r="600">
          <cell r="A600" t="str">
            <v>ED-49590</v>
          </cell>
          <cell r="B600" t="str">
            <v>ESQ-MAR-010</v>
          </cell>
          <cell r="C600" t="str">
            <v>MARCO EM MADEIRA DE LEI PARA PINTURA, L = 14 CM, 70 X 210 CM</v>
          </cell>
          <cell r="D600" t="str">
            <v>U</v>
          </cell>
          <cell r="E600">
            <v>176.23</v>
          </cell>
          <cell r="F600" t="str">
            <v>ED-49590</v>
          </cell>
        </row>
        <row r="601">
          <cell r="A601" t="str">
            <v>ED-49591</v>
          </cell>
          <cell r="B601" t="str">
            <v>ESQ-MAR-015</v>
          </cell>
          <cell r="C601" t="str">
            <v>MARCO EM MADEIRA DE LEI PARA PINTURA, L = 14 CM, 80 X 210 CM</v>
          </cell>
          <cell r="D601" t="str">
            <v>U</v>
          </cell>
          <cell r="E601">
            <v>176.23</v>
          </cell>
          <cell r="F601" t="str">
            <v>ED-49591</v>
          </cell>
        </row>
        <row r="602">
          <cell r="A602" t="str">
            <v>ED-49592</v>
          </cell>
          <cell r="B602" t="str">
            <v>ESQ-MAR-020</v>
          </cell>
          <cell r="C602" t="str">
            <v>MARCO EM MADEIRA DE LEI PARA PINTURA, L = 14 CM, 90 X 210 CM</v>
          </cell>
          <cell r="D602" t="str">
            <v>U</v>
          </cell>
          <cell r="E602">
            <v>176.23</v>
          </cell>
          <cell r="F602" t="str">
            <v>ED-49592</v>
          </cell>
        </row>
        <row r="603">
          <cell r="A603" t="str">
            <v>ED-49600</v>
          </cell>
          <cell r="B603" t="str">
            <v>ESQ-POR-040</v>
          </cell>
          <cell r="C603" t="str">
            <v>PORTA DE ABRIR, MADEIRA DE LEI PRANCHETA PARA PINTURA COMPLETA 60 X 210 CM,COM FERRAGENS EM FERRO LATONADO</v>
          </cell>
          <cell r="D603" t="str">
            <v>U</v>
          </cell>
          <cell r="E603">
            <v>691.12</v>
          </cell>
          <cell r="F603" t="str">
            <v>ED-49600</v>
          </cell>
        </row>
        <row r="604">
          <cell r="A604" t="str">
            <v>ED-49601</v>
          </cell>
          <cell r="B604" t="str">
            <v>ESQ-POR-045</v>
          </cell>
          <cell r="C604" t="str">
            <v>PORTA DE ABRIR, MADEIRA DE LEI PRANCHETA PARA PINTURA COMPLETA 70 X 210 CM,COM FERRAGENS EM FERRO LATONADO</v>
          </cell>
          <cell r="D604" t="str">
            <v>U</v>
          </cell>
          <cell r="E604">
            <v>698.78</v>
          </cell>
          <cell r="F604" t="str">
            <v>ED-49601</v>
          </cell>
        </row>
        <row r="605">
          <cell r="A605" t="str">
            <v>ED-49602</v>
          </cell>
          <cell r="B605" t="str">
            <v>ESQ-POR-050</v>
          </cell>
          <cell r="C605" t="str">
            <v>PORTA DE ABRIR, MADEIRA DE LEI PRANCHETA PARA PINTURA COMPLETA 80 X 210 CM,COM FERRAGENS EM FERRO LATONADO</v>
          </cell>
          <cell r="D605" t="str">
            <v>U</v>
          </cell>
          <cell r="E605">
            <v>698.78</v>
          </cell>
          <cell r="F605" t="str">
            <v>ED-49602</v>
          </cell>
        </row>
        <row r="606">
          <cell r="A606" t="str">
            <v>ED-49603</v>
          </cell>
          <cell r="B606" t="str">
            <v>ESQ-POR-055</v>
          </cell>
          <cell r="C606" t="str">
            <v>PORTA DE ABRIR, MADEIRA DE LEI PRANCHETA PARA PINTURA COMPLETA 90 X 210 CM,COM FERRAGENS EM FERRO LATONADO</v>
          </cell>
          <cell r="D606" t="str">
            <v>U</v>
          </cell>
          <cell r="E606">
            <v>750.47</v>
          </cell>
          <cell r="F606" t="str">
            <v>ED-49603</v>
          </cell>
        </row>
        <row r="607">
          <cell r="A607" t="str">
            <v>ED-49611</v>
          </cell>
          <cell r="B607" t="str">
            <v>ESQ-REG-005</v>
          </cell>
          <cell r="C607" t="str">
            <v>RÉGUA PARA ALIZARES DE 5 X 1 CM DE MADEIRA DE LEI PARA PINTURA COLOCADO</v>
          </cell>
          <cell r="D607" t="str">
            <v>CJ</v>
          </cell>
          <cell r="E607">
            <v>46.48</v>
          </cell>
          <cell r="F607" t="str">
            <v>ED-49611</v>
          </cell>
        </row>
        <row r="608">
          <cell r="A608" t="str">
            <v>ED-49612</v>
          </cell>
          <cell r="B608" t="str">
            <v>ESQ-REG-010</v>
          </cell>
          <cell r="C608" t="str">
            <v>RÉGUA PARA ALIZARES DE 7 X 1 CM DE MADEIRA DE LEI PARA PINTURA COLOCADO</v>
          </cell>
          <cell r="D608" t="str">
            <v>CJ</v>
          </cell>
          <cell r="E608">
            <v>60.88</v>
          </cell>
          <cell r="F608" t="str">
            <v>ED-49612</v>
          </cell>
        </row>
        <row r="609">
          <cell r="A609" t="str">
            <v>09.07</v>
          </cell>
          <cell r="B609">
            <v>8779</v>
          </cell>
          <cell r="C609" t="str">
            <v>PORTA EM MADEIRA DE LEI COM LAMINADO MELAMÍNICO</v>
          </cell>
          <cell r="D609" t="str">
            <v/>
          </cell>
          <cell r="F609" t="str">
            <v>09.07</v>
          </cell>
        </row>
        <row r="610">
          <cell r="A610" t="str">
            <v>ED-49610</v>
          </cell>
          <cell r="B610" t="str">
            <v>ESQ-POR-082</v>
          </cell>
          <cell r="C610" t="str">
            <v>PORTA DE MADEIRA DE LEI ESPECIAL 70 X 210 CM REVESTIDA COM CHUMBO 2MMPB (FACE INTERNA) E VISOR, PARA PINTURA, INCLUSIVE FERRAGENS</v>
          </cell>
          <cell r="D610" t="str">
            <v>U</v>
          </cell>
          <cell r="E610">
            <v>3478.76</v>
          </cell>
          <cell r="F610" t="str">
            <v>ED-49610</v>
          </cell>
        </row>
        <row r="611">
          <cell r="A611" t="str">
            <v>ED-49609</v>
          </cell>
          <cell r="B611" t="str">
            <v>ESQ-POR-081</v>
          </cell>
          <cell r="C611" t="str">
            <v>PORTA DE MADEIRA DE LEI ESPECIAL 80 X 210 CM REVESTIDA COM CHUMBO 2MMPB (FACE INTERNA) E VISOR , PARA PINTURA, INCLUSIVE FERRAGENS</v>
          </cell>
          <cell r="D611" t="str">
            <v>U</v>
          </cell>
          <cell r="E611">
            <v>3649.26</v>
          </cell>
          <cell r="F611" t="str">
            <v>ED-49609</v>
          </cell>
        </row>
        <row r="612">
          <cell r="A612" t="str">
            <v>ED-49608</v>
          </cell>
          <cell r="B612" t="str">
            <v>ESQ-POR-080</v>
          </cell>
          <cell r="C612" t="str">
            <v>PORTA DE MADEIRA DE LEI ESPECIAL 90 X 210 CM REVESTIDA COM CHUMBO 2MMPB (FACE INTERNA) E VISOR, PARA PINTURA, INCLUSIVE FERRAGENS</v>
          </cell>
          <cell r="D612" t="str">
            <v>U</v>
          </cell>
          <cell r="E612">
            <v>3819.76</v>
          </cell>
          <cell r="F612" t="str">
            <v>ED-49608</v>
          </cell>
        </row>
        <row r="613">
          <cell r="A613" t="str">
            <v>ED-49607</v>
          </cell>
          <cell r="B613" t="str">
            <v>ESQ-POR-075</v>
          </cell>
          <cell r="C613" t="str">
            <v>PORTA EM MADEIRA DE LEI ESPECIAL COMPLETA 60 X 210 CM, COM REVESTIMENTO EM LAMINADO MELAMÍNICO NAS DUAS FACES, INCLUSIVE FERRAGENS E MAÇANETA TIPO ALAVANCA</v>
          </cell>
          <cell r="D613" t="str">
            <v>U</v>
          </cell>
          <cell r="E613">
            <v>835.12</v>
          </cell>
          <cell r="F613" t="str">
            <v>ED-49607</v>
          </cell>
        </row>
        <row r="614">
          <cell r="A614" t="str">
            <v>ED-49606</v>
          </cell>
          <cell r="B614" t="str">
            <v>ESQ-POR-070</v>
          </cell>
          <cell r="C614" t="str">
            <v>PORTA EM MADEIRA DE LEI ESPECIAL COMPLETA 70 X 210 CM, COM REVESTIMENTO EM LAMINADO MELAMÍNICO NAS DUAS FACES, INCLUSIVE FERRAGENS E MAÇANETA TIPO ALAVANCA</v>
          </cell>
          <cell r="D614" t="str">
            <v>U</v>
          </cell>
          <cell r="E614">
            <v>842.78</v>
          </cell>
          <cell r="F614" t="str">
            <v>ED-49606</v>
          </cell>
        </row>
        <row r="615">
          <cell r="A615" t="str">
            <v>ED-49605</v>
          </cell>
          <cell r="B615" t="str">
            <v>ESQ-POR-065</v>
          </cell>
          <cell r="C615" t="str">
            <v>PORTA EM MADEIRA DE LEI ESPECIAL COMPLETA 80 X 210 CM, COM REVESTIMENTO EM LAMINADO MELAMÍNICO NAS DUAS FACES, INCLUSIVE FERRAGENS E MAÇANETA TIPO ALAVANCA</v>
          </cell>
          <cell r="D615" t="str">
            <v>U</v>
          </cell>
          <cell r="E615">
            <v>842.78</v>
          </cell>
          <cell r="F615" t="str">
            <v>ED-49605</v>
          </cell>
        </row>
        <row r="616">
          <cell r="A616" t="str">
            <v>ED-49604</v>
          </cell>
          <cell r="B616" t="str">
            <v>ESQ-POR-060</v>
          </cell>
          <cell r="C616" t="str">
            <v>PORTA EM MADEIRA DE LEI ESPECIAL COMPLETA 90 X 210 CM, PARA PINTURA, PARA P.N.E., COM PROTEÇÃO INFERIOR EM LAMINADO MELAMÍNICO, INCLUSIVE FERRAGENS E MAÇANETA TIPO ALAVANCA (P2)</v>
          </cell>
          <cell r="D616" t="str">
            <v>U</v>
          </cell>
          <cell r="E616">
            <v>759.37</v>
          </cell>
          <cell r="F616" t="str">
            <v>ED-49604</v>
          </cell>
        </row>
        <row r="617">
          <cell r="A617" t="str">
            <v>ED-49599</v>
          </cell>
          <cell r="B617" t="str">
            <v>ESQ-POR-036</v>
          </cell>
          <cell r="C617" t="str">
            <v>PORTA EM MADEIRA DE LEI REVESTIDA EM LAMINADO MELAMÍNICO, COM MARCO EM ALUMÍNIO ANODIZADO NATURAL, TARJETA LIVRE/OCUPADO E DOBRADIÇAS - 60 X 165 CM</v>
          </cell>
          <cell r="D617" t="str">
            <v>U</v>
          </cell>
          <cell r="E617">
            <v>524.98</v>
          </cell>
          <cell r="F617" t="str">
            <v>ED-49599</v>
          </cell>
        </row>
        <row r="618">
          <cell r="A618" t="str">
            <v>09.08</v>
          </cell>
          <cell r="B618">
            <v>8780</v>
          </cell>
          <cell r="C618" t="str">
            <v>PORTA DE MADEIRA COM TARJETA</v>
          </cell>
          <cell r="D618" t="str">
            <v/>
          </cell>
          <cell r="F618" t="str">
            <v>09.08</v>
          </cell>
        </row>
        <row r="619">
          <cell r="A619" t="str">
            <v>ED-49597</v>
          </cell>
          <cell r="B619" t="str">
            <v>ESQ-POR-030</v>
          </cell>
          <cell r="C619" t="str">
            <v>PORTA DE MADEIRA, TIPO PRANCHETA, COM MARCO FERRO "L" 1 1/4 X 1/8", TARJETA E DOBRADIÇAS - 100 X 160 CM</v>
          </cell>
          <cell r="D619" t="str">
            <v>U</v>
          </cell>
          <cell r="E619">
            <v>429.03</v>
          </cell>
          <cell r="F619" t="str">
            <v>ED-49597</v>
          </cell>
        </row>
        <row r="620">
          <cell r="A620" t="str">
            <v>ED-49594</v>
          </cell>
          <cell r="B620" t="str">
            <v>ESQ-POR-015</v>
          </cell>
          <cell r="C620" t="str">
            <v>PORTA DE MADEIRA, TIPO PRANCHETA, COM MARCO FERRO "L" 1 1/4 X 1/8", TARJETA E DOBRADIÇAS - 55 X 180 CM</v>
          </cell>
          <cell r="D620" t="str">
            <v>U</v>
          </cell>
          <cell r="E620">
            <v>352.58</v>
          </cell>
          <cell r="F620" t="str">
            <v>ED-49594</v>
          </cell>
        </row>
        <row r="621">
          <cell r="A621" t="str">
            <v>ED-49598</v>
          </cell>
          <cell r="B621" t="str">
            <v>ESQ-POR-035</v>
          </cell>
          <cell r="C621" t="str">
            <v>PORTA DE MADEIRA, TIPO PRANCHETA, COM MARCO FERRO "L" 1 1/4 X 1/8", TARJETA LIVRE/OCUPADO E DOBRADIÇAS - 100 X 160 CM</v>
          </cell>
          <cell r="D621" t="str">
            <v>U</v>
          </cell>
          <cell r="E621">
            <v>447.03</v>
          </cell>
          <cell r="F621" t="str">
            <v>ED-49598</v>
          </cell>
        </row>
        <row r="622">
          <cell r="A622" t="str">
            <v>ED-49593</v>
          </cell>
          <cell r="B622" t="str">
            <v>ESQ-POR-010</v>
          </cell>
          <cell r="C622" t="str">
            <v>PORTA DE MADEIRA, TIPO PRANCHETA, COM MARCO FERRO "L" 1 1/4 X 1/8", TARJETA LIVRE/OCUPADO E DOBRADIÇAS - 55 X 160 CM</v>
          </cell>
          <cell r="D622" t="str">
            <v>U</v>
          </cell>
          <cell r="E622">
            <v>370.58</v>
          </cell>
          <cell r="F622" t="str">
            <v>ED-49593</v>
          </cell>
        </row>
        <row r="623">
          <cell r="A623" t="str">
            <v>ED-49595</v>
          </cell>
          <cell r="B623" t="str">
            <v>ESQ-POR-020</v>
          </cell>
          <cell r="C623" t="str">
            <v>PORTA DE MADEIRA, TIPO PRANCHETA, COM MARCO FERRO "L" 1 1/4 X 1/8", TARJETA LIVRE/OCUPADO E DOBRADIÇAS - 55 X 180 CM</v>
          </cell>
          <cell r="D623" t="str">
            <v>U</v>
          </cell>
          <cell r="E623">
            <v>370.58</v>
          </cell>
          <cell r="F623" t="str">
            <v>ED-49595</v>
          </cell>
        </row>
        <row r="624">
          <cell r="A624" t="str">
            <v>ED-49596</v>
          </cell>
          <cell r="B624" t="str">
            <v>ESQ-POR-025</v>
          </cell>
          <cell r="C624" t="str">
            <v>PORTA DE MADEIRA, TIPO PRANCHETA, COM MARCO FERRO "L" 1 1/4 X 1/8", TARJETA LIVRE/OCUPADO E DOBRADIÇAS - 60 X 165 CM</v>
          </cell>
          <cell r="D624" t="str">
            <v>U</v>
          </cell>
          <cell r="E624">
            <v>376.54</v>
          </cell>
          <cell r="F624" t="str">
            <v>ED-49596</v>
          </cell>
        </row>
        <row r="625">
          <cell r="A625" t="str">
            <v>09.09</v>
          </cell>
          <cell r="B625">
            <v>8781</v>
          </cell>
          <cell r="C625" t="str">
            <v>PEÇA ESPECIAL DE MADEIRA</v>
          </cell>
          <cell r="D625" t="str">
            <v/>
          </cell>
          <cell r="F625" t="str">
            <v>09.09</v>
          </cell>
        </row>
        <row r="626">
          <cell r="A626" t="str">
            <v>ED-49582</v>
          </cell>
          <cell r="B626" t="str">
            <v>ESQ-BAT-005</v>
          </cell>
          <cell r="C626" t="str">
            <v>BATE MACA DE MADEIRA DE LEI, INCLUSIVE APLICAÇÃO DE VERNIZ SINTÉTICO MARÍTIMO, DUAS (2) DEMÃOS, ACABAMENTO TIPO FOSCO</v>
          </cell>
          <cell r="D626" t="str">
            <v>M</v>
          </cell>
          <cell r="E626">
            <v>45.85</v>
          </cell>
          <cell r="F626" t="str">
            <v>ED-49582</v>
          </cell>
        </row>
        <row r="627">
          <cell r="A627" t="str">
            <v>ED-49583</v>
          </cell>
          <cell r="B627" t="str">
            <v>ESQ-BAT-010</v>
          </cell>
          <cell r="C627" t="str">
            <v>PROTETOR DE PAREDE BATE MACA EM PVC RÍGIDO DE ALTO IMPACTO, BASE DE FIXAÇÃO, TERMINAIS DE ACABAMENTO E ADAPTADORES L = 200 MM</v>
          </cell>
          <cell r="D627" t="str">
            <v>M</v>
          </cell>
          <cell r="E627">
            <v>65.67</v>
          </cell>
          <cell r="F627" t="str">
            <v>ED-49583</v>
          </cell>
        </row>
        <row r="628">
          <cell r="A628" t="str">
            <v>09.10</v>
          </cell>
          <cell r="B628">
            <v>8782</v>
          </cell>
          <cell r="C628" t="str">
            <v>VISOR PARA PORTA</v>
          </cell>
          <cell r="D628" t="str">
            <v/>
          </cell>
          <cell r="F628" t="str">
            <v>09.10</v>
          </cell>
        </row>
        <row r="629">
          <cell r="A629" t="str">
            <v>ED-7066</v>
          </cell>
          <cell r="B629" t="str">
            <v>-</v>
          </cell>
          <cell r="C629" t="str">
            <v>FORNECIMENTO DE VISOR 30X20 CM DE VIDRO EM CRISTAL INCOLOR FIXO E=4 MM COM MOLDURA DE MADEIRA, INSTALADO EM PORTA DE MADEIRA</v>
          </cell>
          <cell r="D629" t="str">
            <v>UN</v>
          </cell>
          <cell r="E629">
            <v>83.41</v>
          </cell>
          <cell r="F629" t="str">
            <v>ED-7066</v>
          </cell>
        </row>
        <row r="630">
          <cell r="A630" t="str">
            <v>09.11</v>
          </cell>
          <cell r="B630">
            <v>8783</v>
          </cell>
          <cell r="C630" t="str">
            <v>FERRAGEM E ACESSÓRIOS</v>
          </cell>
          <cell r="D630" t="str">
            <v/>
          </cell>
          <cell r="F630" t="str">
            <v>09.11</v>
          </cell>
        </row>
        <row r="631">
          <cell r="A631" t="str">
            <v>ED-49697</v>
          </cell>
          <cell r="B631" t="str">
            <v>FRG-DOB-010</v>
          </cell>
          <cell r="C631" t="str">
            <v>DOBRADIÇA DE FERRO CROMADA 3" X 2 1/2"</v>
          </cell>
          <cell r="D631" t="str">
            <v>U</v>
          </cell>
          <cell r="E631">
            <v>9.6999999999999993</v>
          </cell>
          <cell r="F631" t="str">
            <v>ED-49697</v>
          </cell>
        </row>
        <row r="632">
          <cell r="A632" t="str">
            <v>ED-49698</v>
          </cell>
          <cell r="B632" t="str">
            <v>FRG-DOB-015</v>
          </cell>
          <cell r="C632" t="str">
            <v>DOBRADIÇA DE FERRO CROMADA 3 1/2" X 2 1/2"</v>
          </cell>
          <cell r="D632" t="str">
            <v>U</v>
          </cell>
          <cell r="E632">
            <v>9.48</v>
          </cell>
          <cell r="F632" t="str">
            <v>ED-49698</v>
          </cell>
        </row>
        <row r="633">
          <cell r="A633" t="str">
            <v>ED-49696</v>
          </cell>
          <cell r="B633" t="str">
            <v>FRG-DOB-005</v>
          </cell>
          <cell r="C633" t="str">
            <v>DOBRADIÇA DE FERRO CROMADO 3" X 2"</v>
          </cell>
          <cell r="D633" t="str">
            <v>U</v>
          </cell>
          <cell r="E633">
            <v>9.6999999999999993</v>
          </cell>
          <cell r="F633" t="str">
            <v>ED-49696</v>
          </cell>
        </row>
        <row r="634">
          <cell r="A634" t="str">
            <v>ED-49701</v>
          </cell>
          <cell r="B634" t="str">
            <v>FRG-FEC-015</v>
          </cell>
          <cell r="C634" t="str">
            <v>FECHADURA TIPO BANHEIRO (TRANQUETA), GRAU DE SEGURANÇA MÉDIO, MÁQUINA 40MM, ACABAMENTO COM ESPELHO CROMADO E MAÇANETA MODELO ALAVANCA EM ZAMAC, INCLUSIVE ACESSÓRIOS PARA FIXAÇÃO E UMA (1) CHAVE</v>
          </cell>
          <cell r="D634" t="str">
            <v>U</v>
          </cell>
          <cell r="E634">
            <v>190.38</v>
          </cell>
          <cell r="F634" t="str">
            <v>ED-49701</v>
          </cell>
        </row>
        <row r="635">
          <cell r="A635" t="str">
            <v>ED-49699</v>
          </cell>
          <cell r="B635" t="str">
            <v>FRG-FEC-005</v>
          </cell>
          <cell r="C635" t="str">
            <v>FECHADURA TIPO EXTERNA, GRAU DE SEGURANÇA MÉDIO, MÁQUINA 40MM, ACABAMENTO COM ESPELHO CROMADO E MAÇANETA MODELO ALAVANCA EM ZAMAC, INCLUSIVE ACESSÓRIOS PARA FIXAÇÃO E DUAS (2) CHAVES</v>
          </cell>
          <cell r="D635" t="str">
            <v>U</v>
          </cell>
          <cell r="E635">
            <v>241.38</v>
          </cell>
          <cell r="F635" t="str">
            <v>ED-49699</v>
          </cell>
        </row>
        <row r="636">
          <cell r="A636" t="str">
            <v>ED-49700</v>
          </cell>
          <cell r="B636" t="str">
            <v>FRG-FEC-010</v>
          </cell>
          <cell r="C636" t="str">
            <v>FECHADURA TIPO INTERNA (GORGE), GRAU DE SEGURANÇA MÉDIO, MÁQUINA 40MM, ACABAMENTO COM ESPELHO CROMADO E MAÇANETA MODELO ALAVANCA EM ZAMAC, INCLUSIVE ACESSÓRIOS PARA FIXAÇÃO E DUAS (2) CHAVES</v>
          </cell>
          <cell r="D636" t="str">
            <v>U</v>
          </cell>
          <cell r="E636">
            <v>190.38</v>
          </cell>
          <cell r="F636" t="str">
            <v>ED-49700</v>
          </cell>
        </row>
        <row r="637">
          <cell r="A637" t="str">
            <v>ED-49702</v>
          </cell>
          <cell r="B637" t="str">
            <v>FRG-MOL-005</v>
          </cell>
          <cell r="C637" t="str">
            <v>MOLA HIDRÁULICA NORMAL</v>
          </cell>
          <cell r="D637" t="str">
            <v>U</v>
          </cell>
          <cell r="E637">
            <v>136.66</v>
          </cell>
          <cell r="F637" t="str">
            <v>ED-49702</v>
          </cell>
        </row>
        <row r="638">
          <cell r="A638" t="str">
            <v>ED-49704</v>
          </cell>
          <cell r="B638" t="str">
            <v>FRG-TAR-005</v>
          </cell>
          <cell r="C638" t="str">
            <v>TARJETA CROMADA, INSTALADA PORTAS DE SANITÁRIOS</v>
          </cell>
          <cell r="D638" t="str">
            <v>U</v>
          </cell>
          <cell r="E638">
            <v>56.58</v>
          </cell>
          <cell r="F638" t="str">
            <v>ED-49704</v>
          </cell>
        </row>
        <row r="639">
          <cell r="A639" t="str">
            <v>ED-49705</v>
          </cell>
          <cell r="B639" t="str">
            <v>FRG-TAR-010</v>
          </cell>
          <cell r="C639" t="str">
            <v>TARJETA CROMADA, INSTALADA PORTAS DE SANITÁRIOS-LIVRE/OCUPADO</v>
          </cell>
          <cell r="D639" t="str">
            <v>U</v>
          </cell>
          <cell r="E639">
            <v>74.58</v>
          </cell>
          <cell r="F639" t="str">
            <v>ED-49705</v>
          </cell>
        </row>
        <row r="640">
          <cell r="A640" t="str">
            <v>09.12</v>
          </cell>
          <cell r="B640">
            <v>8784</v>
          </cell>
          <cell r="C640" t="str">
            <v>PORTA CORTA-FOGO</v>
          </cell>
          <cell r="D640" t="str">
            <v/>
          </cell>
          <cell r="F640" t="str">
            <v>09.12</v>
          </cell>
        </row>
        <row r="641">
          <cell r="A641" t="str">
            <v>ED-50988</v>
          </cell>
          <cell r="B641" t="str">
            <v>SER-POR-080</v>
          </cell>
          <cell r="C641" t="str">
            <v>PORTA CORTA-FOGO, COLOCAÇÃO E ACABAMENTO, DE ABRIR, UMA FOLHA COM DOBRADIÇA ESPECIAL, MOLA DE FECHAMENTO, FECHADURA, MAÇANETA E DEMAIS FERRAGENS DE ACABAMENTO, DIMENSÕES 0,80 X 2,10 M</v>
          </cell>
          <cell r="D641" t="str">
            <v>U</v>
          </cell>
          <cell r="E641">
            <v>847.73</v>
          </cell>
          <cell r="F641" t="str">
            <v>ED-50988</v>
          </cell>
        </row>
        <row r="642">
          <cell r="A642" t="str">
            <v>ED-50989</v>
          </cell>
          <cell r="B642" t="str">
            <v>SER-POR-085</v>
          </cell>
          <cell r="C642" t="str">
            <v>PORTA CORTA-FOGO, COLOCAÇÃO E ACABAMENTO, DE ABRIR, UMA FOLHA COM DOBRADIÇA ESPECIAL, MOLA DE FECHAMENTO, FECHADURA, MAÇANETA E DEMAIS FERRAGENS DE ACABAMENTO, DIMENSÕES 0,90 X 2,10 M</v>
          </cell>
          <cell r="D642" t="str">
            <v>U</v>
          </cell>
          <cell r="E642">
            <v>1088.8699999999999</v>
          </cell>
          <cell r="F642" t="str">
            <v>ED-50989</v>
          </cell>
        </row>
        <row r="643">
          <cell r="A643" t="str">
            <v>ED-50990</v>
          </cell>
          <cell r="B643" t="str">
            <v>SER-POR-090</v>
          </cell>
          <cell r="C643" t="str">
            <v>PORTA CORTA-FOGO, COLOCAÇÃO E ACABAMENTO, DE ABRIR, UMA FOLHA COM DOBRADIÇA ESPECIAL, MOLA DE FECHAMENTO, FECHADURA, MAÇANETA E DEMAIS FERRAGENS DE ACABAMENTO, DIMENSÕES 1,600 X 2,10 M</v>
          </cell>
          <cell r="D643" t="str">
            <v>U</v>
          </cell>
          <cell r="E643">
            <v>2279.58</v>
          </cell>
          <cell r="F643" t="str">
            <v>ED-50990</v>
          </cell>
        </row>
        <row r="644">
          <cell r="A644" t="str">
            <v>09.13</v>
          </cell>
          <cell r="B644">
            <v>8785</v>
          </cell>
          <cell r="C644" t="str">
            <v>VEDAÇÃO E CALAFETAGEM</v>
          </cell>
          <cell r="D644" t="str">
            <v/>
          </cell>
          <cell r="F644" t="str">
            <v>09.13</v>
          </cell>
        </row>
        <row r="645">
          <cell r="A645" t="str">
            <v>ED-50992</v>
          </cell>
          <cell r="B645" t="str">
            <v>SER-VED-005</v>
          </cell>
          <cell r="C645" t="str">
            <v>VEDAÇÃO DE ESQUADRIAS METÁLICAS COM SILICONE PASTOSO</v>
          </cell>
          <cell r="D645" t="str">
            <v>M</v>
          </cell>
          <cell r="E645">
            <v>18.71</v>
          </cell>
          <cell r="F645" t="str">
            <v>ED-50992</v>
          </cell>
        </row>
        <row r="646">
          <cell r="A646" t="str">
            <v>10.</v>
          </cell>
          <cell r="B646">
            <v>8671</v>
          </cell>
          <cell r="C646" t="str">
            <v>COBERTURAS E PROTEÇÕES</v>
          </cell>
          <cell r="D646" t="str">
            <v/>
          </cell>
          <cell r="F646" t="str">
            <v>10.</v>
          </cell>
        </row>
        <row r="647">
          <cell r="A647" t="str">
            <v>10.01</v>
          </cell>
          <cell r="B647">
            <v>8786</v>
          </cell>
          <cell r="C647" t="str">
            <v>ESTRUTURA DE MADEIRA PARA COBERTURA</v>
          </cell>
          <cell r="D647" t="str">
            <v/>
          </cell>
          <cell r="F647" t="str">
            <v>10.01</v>
          </cell>
        </row>
        <row r="648">
          <cell r="A648" t="str">
            <v>ED-48414</v>
          </cell>
          <cell r="B648" t="str">
            <v>COB-ENG-040</v>
          </cell>
          <cell r="C648" t="str">
            <v>CAIBRO DE MADEIRA EM PARAJU 7 X 4 CM</v>
          </cell>
          <cell r="D648" t="str">
            <v>M</v>
          </cell>
          <cell r="E648">
            <v>12.16</v>
          </cell>
          <cell r="F648" t="str">
            <v>ED-48414</v>
          </cell>
        </row>
        <row r="649">
          <cell r="A649" t="str">
            <v>ED-48408</v>
          </cell>
          <cell r="B649" t="str">
            <v>COB-ENG-010</v>
          </cell>
          <cell r="C649" t="str">
            <v>ENGRADAMENTO PARA TELHADO DE FIBROCIMENTO ONDULADA</v>
          </cell>
          <cell r="D649" t="str">
            <v>M2</v>
          </cell>
          <cell r="E649">
            <v>73.06</v>
          </cell>
          <cell r="F649" t="str">
            <v>ED-48408</v>
          </cell>
        </row>
        <row r="650">
          <cell r="A650" t="str">
            <v>ED-48409</v>
          </cell>
          <cell r="B650" t="str">
            <v>COB-ENG-015</v>
          </cell>
          <cell r="C650" t="str">
            <v>ENGRADAMENTO PARA TELHADO DE FIBROCIMENTO TIPO KALHETA, CANALETE 49</v>
          </cell>
          <cell r="D650" t="str">
            <v>M2</v>
          </cell>
          <cell r="E650">
            <v>23.9</v>
          </cell>
          <cell r="F650" t="str">
            <v>ED-48409</v>
          </cell>
        </row>
        <row r="651">
          <cell r="A651" t="str">
            <v>ED-48410</v>
          </cell>
          <cell r="B651" t="str">
            <v>COB-ENG-020</v>
          </cell>
          <cell r="C651" t="str">
            <v>ENGRADAMENTO PARA TELHADO DE FIBROCIMENTO TIPO KALHETÃO, CANALETE 90</v>
          </cell>
          <cell r="D651" t="str">
            <v>M2</v>
          </cell>
          <cell r="E651">
            <v>22.63</v>
          </cell>
          <cell r="F651" t="str">
            <v>ED-48410</v>
          </cell>
        </row>
        <row r="652">
          <cell r="A652" t="str">
            <v>ED-48407</v>
          </cell>
          <cell r="B652" t="str">
            <v>COB-ENG-005</v>
          </cell>
          <cell r="C652" t="str">
            <v>ENGRADAMENTO PARA TELHAS CERÂMICA OU CONCRETO EM MADEIRA PARAJU</v>
          </cell>
          <cell r="D652" t="str">
            <v>M2</v>
          </cell>
          <cell r="E652">
            <v>131.46</v>
          </cell>
          <cell r="F652" t="str">
            <v>ED-48407</v>
          </cell>
        </row>
        <row r="653">
          <cell r="A653" t="str">
            <v>ED-48412</v>
          </cell>
          <cell r="B653" t="str">
            <v>COB-ENG-030</v>
          </cell>
          <cell r="C653" t="str">
            <v>PEÇAS DE MADEIRA EM PARAJU 12 X 8 CM</v>
          </cell>
          <cell r="D653" t="str">
            <v>M</v>
          </cell>
          <cell r="E653">
            <v>34.299999999999997</v>
          </cell>
          <cell r="F653" t="str">
            <v>ED-48412</v>
          </cell>
        </row>
        <row r="654">
          <cell r="A654" t="str">
            <v>ED-48411</v>
          </cell>
          <cell r="B654" t="str">
            <v>COB-ENG-025</v>
          </cell>
          <cell r="C654" t="str">
            <v>PEÇAS DE MADEIRA EM PARAJU 15 X 8 CM</v>
          </cell>
          <cell r="D654" t="str">
            <v>M</v>
          </cell>
          <cell r="E654">
            <v>41.08</v>
          </cell>
          <cell r="F654" t="str">
            <v>ED-48411</v>
          </cell>
        </row>
        <row r="655">
          <cell r="A655" t="str">
            <v>ED-48413</v>
          </cell>
          <cell r="B655" t="str">
            <v>COB-ENG-035</v>
          </cell>
          <cell r="C655" t="str">
            <v>PEÇAS DE MADEIRA EM PARAJU 8 X 8 CM</v>
          </cell>
          <cell r="D655" t="str">
            <v>M</v>
          </cell>
          <cell r="E655">
            <v>23.72</v>
          </cell>
          <cell r="F655" t="str">
            <v>ED-48413</v>
          </cell>
        </row>
        <row r="656">
          <cell r="A656" t="str">
            <v>ED-48415</v>
          </cell>
          <cell r="B656" t="str">
            <v>COB-ENG-045</v>
          </cell>
          <cell r="C656" t="str">
            <v>RIPA EM MADEIRA EM 4 X 1,5 CM</v>
          </cell>
          <cell r="D656" t="str">
            <v>M</v>
          </cell>
          <cell r="E656">
            <v>9.1999999999999993</v>
          </cell>
          <cell r="F656" t="str">
            <v>ED-48415</v>
          </cell>
        </row>
        <row r="657">
          <cell r="A657" t="str">
            <v>10.02</v>
          </cell>
          <cell r="B657">
            <v>8787</v>
          </cell>
          <cell r="C657" t="str">
            <v>ESTRUTURA METÁLICA PARA COBERTURA</v>
          </cell>
          <cell r="D657" t="str">
            <v/>
          </cell>
          <cell r="F657" t="str">
            <v>10.02</v>
          </cell>
        </row>
        <row r="658">
          <cell r="A658" t="str">
            <v>ED-20603</v>
          </cell>
          <cell r="B658" t="str">
            <v>-</v>
          </cell>
          <cell r="C658" t="str">
            <v>FORNECIMENTO DE ESTRUTURA METÁLICA E ENGRADAMENTO METÁLICO, EM AÇO, PARA TELHADO, EXCLUSIVE TELHA, INCLUSIVE FABRICAÇÃO, TRANSPORTE, MONTAGEM E APLICAÇÃO DE FUNDO PREPARADOR ANTICORROSIVO EM SUPERFÍCIE METÁLICA, UMA (1) DEMÃO</v>
          </cell>
          <cell r="D658" t="str">
            <v>KG</v>
          </cell>
          <cell r="E658">
            <v>20.29</v>
          </cell>
          <cell r="F658" t="str">
            <v>ED-20603</v>
          </cell>
        </row>
        <row r="659">
          <cell r="A659" t="str">
            <v>ED-20574</v>
          </cell>
          <cell r="B659" t="str">
            <v>-</v>
          </cell>
          <cell r="C659" t="str">
            <v>FORNECIMENTO DE ESTRUTURA METÁLICA E ENGRADAMENTO METÁLICO, EM AÇO PATINÁVEL, SOBRE LAJE PARA TELHA CERÂMICA, COBERTURA PADRÃO DO PRÉDIO ESCOLAR, EXCLUSIVE TELHA, INCLUSIVE FABRICAÇÃO, TRANSPORTE E MONTAGEM</v>
          </cell>
          <cell r="D659" t="str">
            <v>M2</v>
          </cell>
          <cell r="E659">
            <v>320.24</v>
          </cell>
          <cell r="F659" t="str">
            <v>ED-20574</v>
          </cell>
        </row>
        <row r="660">
          <cell r="A660" t="str">
            <v>ED-20575</v>
          </cell>
          <cell r="B660" t="str">
            <v>-</v>
          </cell>
          <cell r="C660"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D660" t="str">
            <v>M2</v>
          </cell>
          <cell r="E660">
            <v>318.05</v>
          </cell>
          <cell r="F660" t="str">
            <v>ED-20575</v>
          </cell>
        </row>
        <row r="661">
          <cell r="A661" t="str">
            <v>ED-20602</v>
          </cell>
          <cell r="B661" t="str">
            <v>-</v>
          </cell>
          <cell r="C661" t="str">
            <v>FORNECIMENTO DE ESTRUTURA METÁLICA E ENGRADAMENTO METÁLICO, EM AÇO, SOBRE LAJE PARA TELHA CERÂMICA, COBERTURA PADRÃO DO PRÉDIO ESCOLAR, EXCLUSIVE TELHA, INCLUSIVE FABRICAÇÃO, TRANSPORTE, MONTAGEM E E APLICAÇÃO DE FUNDO PREPARADOR ANTICORROSIVO, UMA (1) DEMÃO</v>
          </cell>
          <cell r="D661" t="str">
            <v>M2</v>
          </cell>
          <cell r="E661">
            <v>305.95</v>
          </cell>
          <cell r="F661" t="str">
            <v>ED-20602</v>
          </cell>
        </row>
        <row r="662">
          <cell r="A662" t="str">
            <v>ED-20576</v>
          </cell>
          <cell r="B662" t="str">
            <v>-</v>
          </cell>
          <cell r="C662"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D662" t="str">
            <v>M2</v>
          </cell>
          <cell r="E662">
            <v>716.11</v>
          </cell>
          <cell r="F662" t="str">
            <v>ED-20576</v>
          </cell>
        </row>
        <row r="663">
          <cell r="A663" t="str">
            <v>ED-20577</v>
          </cell>
          <cell r="B663" t="str">
            <v>-</v>
          </cell>
          <cell r="C663"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D663" t="str">
            <v>M2</v>
          </cell>
          <cell r="E663">
            <v>335.97</v>
          </cell>
          <cell r="F663" t="str">
            <v>ED-20577</v>
          </cell>
        </row>
        <row r="664">
          <cell r="A664" t="str">
            <v>ED-20573</v>
          </cell>
          <cell r="B664" t="str">
            <v>-</v>
          </cell>
          <cell r="C664"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D664" t="str">
            <v>M2</v>
          </cell>
          <cell r="E664">
            <v>241.67</v>
          </cell>
          <cell r="F664" t="str">
            <v>ED-20573</v>
          </cell>
        </row>
        <row r="665">
          <cell r="A665" t="str">
            <v>ED-20572</v>
          </cell>
          <cell r="B665" t="str">
            <v>-</v>
          </cell>
          <cell r="C665" t="str">
            <v>FORNECIMENTO DE ESTRUTURA METÁLICA E ENGRADAMENTO METÁLICO PARA TELHADO EM ARCO DE QUADRA POLIESPORTIVA EM AÇO PATINÁVEL, COBERTURA EM ARCO PADRÃO DA QUADRA ESCOLAR, EXCLUSIVE TELHA, INCLUSIVE PILAR METÁLICO, FABRICAÇÃO, TRANSPORTE E MONTAGEM</v>
          </cell>
          <cell r="D665" t="str">
            <v>M2</v>
          </cell>
          <cell r="E665">
            <v>234.26</v>
          </cell>
          <cell r="F665" t="str">
            <v>ED-20572</v>
          </cell>
        </row>
        <row r="666">
          <cell r="A666" t="str">
            <v>10.03</v>
          </cell>
          <cell r="B666">
            <v>8788</v>
          </cell>
          <cell r="C666" t="str">
            <v>COBERTURA COM TELHA FIBROCIMENTO</v>
          </cell>
          <cell r="D666" t="str">
            <v/>
          </cell>
          <cell r="F666" t="str">
            <v>10.03</v>
          </cell>
        </row>
        <row r="667">
          <cell r="A667" t="str">
            <v>ED-48425</v>
          </cell>
          <cell r="B667" t="str">
            <v>COB-TEL-030</v>
          </cell>
          <cell r="C667" t="str">
            <v>COBERTURA EM TELHA DE FIBROCIMENTO ESTRUTURAL, ESP. 8MM, COM RECOBRIMENTO TRANSVERSAL E LONGITUDINAL, EXCLUSIVE CUMEEIRA, INCLUSIVE ACESSÓRIOS DE FIXAÇÃO E IÇAMENTO</v>
          </cell>
          <cell r="D667" t="str">
            <v>M2</v>
          </cell>
          <cell r="E667">
            <v>74.53</v>
          </cell>
          <cell r="F667" t="str">
            <v>ED-48425</v>
          </cell>
        </row>
        <row r="668">
          <cell r="A668" t="str">
            <v>ED-48423</v>
          </cell>
          <cell r="B668" t="str">
            <v>COB-TEL-020</v>
          </cell>
          <cell r="C668" t="str">
            <v>COBERTURA EM TELHA DE FIBROCIMENTO ONDULADA E = 5 MM</v>
          </cell>
          <cell r="D668" t="str">
            <v>M2</v>
          </cell>
          <cell r="E668">
            <v>26.94</v>
          </cell>
          <cell r="F668" t="str">
            <v>ED-48423</v>
          </cell>
        </row>
        <row r="669">
          <cell r="A669" t="str">
            <v>ED-48424</v>
          </cell>
          <cell r="B669" t="str">
            <v>COB-TEL-025</v>
          </cell>
          <cell r="C669" t="str">
            <v>COBERTURA EM TELHA DE FIBROCIMENTO ONDULADA E = 6 MM</v>
          </cell>
          <cell r="D669" t="str">
            <v>M2</v>
          </cell>
          <cell r="E669">
            <v>31.65</v>
          </cell>
          <cell r="F669" t="str">
            <v>ED-48424</v>
          </cell>
        </row>
        <row r="670">
          <cell r="A670" t="str">
            <v>ED-48426</v>
          </cell>
          <cell r="B670" t="str">
            <v>COB-TEL-035</v>
          </cell>
          <cell r="C670" t="str">
            <v>COBERTURA EM TELHA DE FIBROCIMENTO TIPO KALHETA, CANALETE 49</v>
          </cell>
          <cell r="D670" t="str">
            <v>M2</v>
          </cell>
          <cell r="E670">
            <v>98.65</v>
          </cell>
          <cell r="F670" t="str">
            <v>ED-48426</v>
          </cell>
        </row>
        <row r="671">
          <cell r="A671" t="str">
            <v>ED-48427</v>
          </cell>
          <cell r="B671" t="str">
            <v>COB-TEL-040</v>
          </cell>
          <cell r="C671" t="str">
            <v>COBERTURA EM TELHA DE FIBROCIMENTO TIPO KALHETÃO,CANALETE 90</v>
          </cell>
          <cell r="D671" t="str">
            <v>M2</v>
          </cell>
          <cell r="E671">
            <v>111.52</v>
          </cell>
          <cell r="F671" t="str">
            <v>ED-48427</v>
          </cell>
        </row>
        <row r="672">
          <cell r="A672" t="str">
            <v>ED-48417</v>
          </cell>
          <cell r="B672" t="str">
            <v>COB-RUF-010</v>
          </cell>
          <cell r="C672" t="str">
            <v>COLOCAÇÃO DE RUFO EM FIBROCIMENTO PARA TELHA ONDULADA</v>
          </cell>
          <cell r="D672" t="str">
            <v>M</v>
          </cell>
          <cell r="E672">
            <v>22.58</v>
          </cell>
          <cell r="F672" t="str">
            <v>ED-48417</v>
          </cell>
        </row>
        <row r="673">
          <cell r="A673" t="str">
            <v>10.04</v>
          </cell>
          <cell r="B673">
            <v>8789</v>
          </cell>
          <cell r="C673" t="str">
            <v>COBERTURA COM TELHA METÁLICA</v>
          </cell>
          <cell r="D673" t="str">
            <v/>
          </cell>
          <cell r="F673" t="str">
            <v>10.04</v>
          </cell>
        </row>
        <row r="674">
          <cell r="A674" t="str">
            <v>ED-13852</v>
          </cell>
          <cell r="B674" t="str">
            <v>-</v>
          </cell>
          <cell r="C674" t="str">
            <v>COBERTURA EM TELHA METÁLICA GALVANIZADA ONDULADA, TIPO SIMPLES, ESP. 0,50MM, ACABAMENTO NATURAL, INCLUSIVE ACESSÓRIOS PARA FIXAÇÃO, FORNECIMENTO E INSTALAÇÃO</v>
          </cell>
          <cell r="D674" t="str">
            <v>M2</v>
          </cell>
          <cell r="E674">
            <v>84.99</v>
          </cell>
          <cell r="F674" t="str">
            <v>ED-13852</v>
          </cell>
        </row>
        <row r="675">
          <cell r="A675" t="str">
            <v>ED-48430</v>
          </cell>
          <cell r="B675" t="str">
            <v>COB-TEL-055</v>
          </cell>
          <cell r="C675" t="str">
            <v>COBERTURA EM TELHA METÁLICA GALVANIZADA TRAPEZOIDAL, DUPLA COM TRATAMENTO ANTI-CHAMA</v>
          </cell>
          <cell r="D675" t="str">
            <v>M2</v>
          </cell>
          <cell r="E675">
            <v>179.73</v>
          </cell>
          <cell r="F675" t="str">
            <v>ED-48430</v>
          </cell>
        </row>
        <row r="676">
          <cell r="A676" t="str">
            <v>ED-48429</v>
          </cell>
          <cell r="B676" t="str">
            <v>COB-TEL-050</v>
          </cell>
          <cell r="C676"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676" t="str">
            <v>M2</v>
          </cell>
          <cell r="E676">
            <v>211.49</v>
          </cell>
          <cell r="F676" t="str">
            <v>ED-48429</v>
          </cell>
        </row>
        <row r="677">
          <cell r="A677" t="str">
            <v>ED-48428</v>
          </cell>
          <cell r="B677" t="str">
            <v>COB-TEL-045</v>
          </cell>
          <cell r="C677" t="str">
            <v>COBERTURA EM TELHA METÁLICA GALVANIZADA TRAPEZOIDAL, TIPO SIMPLES, ESP. 0,50MM, ACABAMENTO NATURAL, INCLUSIVE ACESSÓRIOS PARA FIXAÇÃO, FORNECIMENTO E INSTALAÇÃO</v>
          </cell>
          <cell r="D677" t="str">
            <v>M2</v>
          </cell>
          <cell r="E677">
            <v>80.97</v>
          </cell>
          <cell r="F677" t="str">
            <v>ED-48428</v>
          </cell>
        </row>
        <row r="678">
          <cell r="A678" t="str">
            <v>ED-48432</v>
          </cell>
          <cell r="B678" t="str">
            <v>COB-TEL-065</v>
          </cell>
          <cell r="C678" t="str">
            <v>COBERTURA EM TELHA ONDULADA TRADICIONAL DE FIBRA VEGETAL COM BETUME ESP. = 3 MM - INCLINAÇÃO ACIMA DE 15º (FIXAÇÃO EM ESTRUTURA METÁLICA)</v>
          </cell>
          <cell r="D678" t="str">
            <v>M2</v>
          </cell>
          <cell r="E678">
            <v>52.08</v>
          </cell>
          <cell r="F678" t="str">
            <v>ED-48432</v>
          </cell>
        </row>
        <row r="679">
          <cell r="A679" t="str">
            <v>ED-48431</v>
          </cell>
          <cell r="B679" t="str">
            <v>COB-TEL-060</v>
          </cell>
          <cell r="C679" t="str">
            <v>COBERTURA EM TELHA ONDULADA TRADICIONAL DE FIBRA VEGETAL COM BETUME ESP. = 3 MM - INCLINAÇÃO DE 10º A 15º (FIXAÇÃO EM ESTRUTURA METÁLICA)</v>
          </cell>
          <cell r="D679" t="str">
            <v>M2</v>
          </cell>
          <cell r="E679">
            <v>54.75</v>
          </cell>
          <cell r="F679" t="str">
            <v>ED-48431</v>
          </cell>
        </row>
        <row r="680">
          <cell r="A680" t="str">
            <v>ED-48418</v>
          </cell>
          <cell r="B680" t="str">
            <v>COB-RUF-015</v>
          </cell>
          <cell r="C680" t="str">
            <v>COLOCAÇÃO DE RUFO EM POLIETILENO PARA TELHA VEGETAL TRADICIONAL</v>
          </cell>
          <cell r="D680" t="str">
            <v>M</v>
          </cell>
          <cell r="E680">
            <v>33.04</v>
          </cell>
          <cell r="F680" t="str">
            <v>ED-48418</v>
          </cell>
        </row>
        <row r="681">
          <cell r="A681" t="str">
            <v>10.05</v>
          </cell>
          <cell r="B681">
            <v>8790</v>
          </cell>
          <cell r="C681" t="str">
            <v>COBERTURA COM TELHA CERÂMICA</v>
          </cell>
          <cell r="D681" t="str">
            <v/>
          </cell>
          <cell r="F681" t="str">
            <v>10.05</v>
          </cell>
        </row>
        <row r="682">
          <cell r="A682" t="str">
            <v>ED-48421</v>
          </cell>
          <cell r="B682" t="str">
            <v>COB-TEL-015</v>
          </cell>
          <cell r="C682" t="str">
            <v>COBERTURA EM TELHA CERÂMICA COLONIAL CURVA, 26 UNID/M2</v>
          </cell>
          <cell r="D682" t="str">
            <v>M2</v>
          </cell>
          <cell r="E682">
            <v>78.67</v>
          </cell>
          <cell r="F682" t="str">
            <v>ED-48421</v>
          </cell>
        </row>
        <row r="683">
          <cell r="A683" t="str">
            <v>ED-48420</v>
          </cell>
          <cell r="B683" t="str">
            <v>COB-TEL-010</v>
          </cell>
          <cell r="C683" t="str">
            <v>COBERTURA EM TELHA CERÂMICA COLONIAL PLANA, 24 UNID/M2</v>
          </cell>
          <cell r="D683" t="str">
            <v>M2</v>
          </cell>
          <cell r="E683">
            <v>62.41</v>
          </cell>
          <cell r="F683" t="str">
            <v>ED-48420</v>
          </cell>
        </row>
        <row r="684">
          <cell r="A684" t="str">
            <v>ED-48419</v>
          </cell>
          <cell r="B684" t="str">
            <v>COB-TEL-005</v>
          </cell>
          <cell r="C684" t="str">
            <v>COBERTURA EM TELHA CERÂMICA FRANCESA</v>
          </cell>
          <cell r="D684" t="str">
            <v>M2</v>
          </cell>
          <cell r="E684">
            <v>50.73</v>
          </cell>
          <cell r="F684" t="str">
            <v>ED-48419</v>
          </cell>
        </row>
        <row r="685">
          <cell r="A685" t="str">
            <v>ED-48406</v>
          </cell>
          <cell r="B685" t="str">
            <v>COB-EMB-005</v>
          </cell>
          <cell r="C685" t="str">
            <v>EMBOÇAMENTO DA ÚLTIMA FIADA DE TELHA CERÂMICA COM ARGAMASSA DE CIMENTO, CAL HIDRATADA E AREIA SEM PENEIRAR, NO TRAÇO 1:2:9</v>
          </cell>
          <cell r="D685" t="str">
            <v>M</v>
          </cell>
          <cell r="E685">
            <v>12.19</v>
          </cell>
          <cell r="F685" t="str">
            <v>ED-48406</v>
          </cell>
        </row>
        <row r="686">
          <cell r="A686" t="str">
            <v>ED-48422</v>
          </cell>
          <cell r="B686" t="str">
            <v>COB-TEL-016</v>
          </cell>
          <cell r="C686" t="str">
            <v>TELHA COLONIAL DE RESERVA</v>
          </cell>
          <cell r="D686" t="str">
            <v>M2</v>
          </cell>
          <cell r="E686">
            <v>19.41</v>
          </cell>
          <cell r="F686" t="str">
            <v>ED-48422</v>
          </cell>
        </row>
        <row r="687">
          <cell r="A687" t="str">
            <v>10.06</v>
          </cell>
          <cell r="B687">
            <v>8791</v>
          </cell>
          <cell r="C687" t="str">
            <v>CUMEEIRA E ESPIGÃO</v>
          </cell>
          <cell r="D687" t="str">
            <v/>
          </cell>
          <cell r="F687" t="str">
            <v>10.06</v>
          </cell>
        </row>
        <row r="688">
          <cell r="A688" t="str">
            <v>ED-48403</v>
          </cell>
          <cell r="B688" t="str">
            <v>COB-CUM-020</v>
          </cell>
          <cell r="C688" t="str">
            <v>COLOCAÇÃO DE CUMEEIRA DE FIBROCIMENTO PARA TELHA KALHETA, CANALETE 49</v>
          </cell>
          <cell r="D688" t="str">
            <v>M</v>
          </cell>
          <cell r="E688">
            <v>50.36</v>
          </cell>
          <cell r="F688" t="str">
            <v>ED-48403</v>
          </cell>
        </row>
        <row r="689">
          <cell r="A689" t="str">
            <v>ED-48404</v>
          </cell>
          <cell r="B689" t="str">
            <v>COB-CUM-025</v>
          </cell>
          <cell r="C689" t="str">
            <v>COLOCAÇÃO DE CUMEEIRA DE FIBROCIMENTO PARA TELHA KALHETÃO,CANALETE 90</v>
          </cell>
          <cell r="D689" t="str">
            <v>M</v>
          </cell>
          <cell r="E689">
            <v>74.540000000000006</v>
          </cell>
          <cell r="F689" t="str">
            <v>ED-48404</v>
          </cell>
        </row>
        <row r="690">
          <cell r="A690" t="str">
            <v>ED-48402</v>
          </cell>
          <cell r="B690" t="str">
            <v>COB-CUM-015</v>
          </cell>
          <cell r="C690" t="str">
            <v>COLOCAÇÃO DE CUMEEIRA GALVANIZADA TRAPEZOIDAL E = 0,50 MM, SIMPLES</v>
          </cell>
          <cell r="D690" t="str">
            <v>M</v>
          </cell>
          <cell r="E690">
            <v>32.39</v>
          </cell>
          <cell r="F690" t="str">
            <v>ED-48402</v>
          </cell>
        </row>
        <row r="691">
          <cell r="A691" t="str">
            <v>ED-48405</v>
          </cell>
          <cell r="B691" t="str">
            <v>COB-CUM-030</v>
          </cell>
          <cell r="C691" t="str">
            <v>COLOCAÇÃO DE CUMEEIRA ONDULADA DE FIBRA VEGETAL COM BETUME - TRADICIONAL</v>
          </cell>
          <cell r="D691" t="str">
            <v>M</v>
          </cell>
          <cell r="E691">
            <v>44.48</v>
          </cell>
          <cell r="F691" t="str">
            <v>ED-48405</v>
          </cell>
        </row>
        <row r="692">
          <cell r="A692" t="str">
            <v>ED-48416</v>
          </cell>
          <cell r="B692" t="str">
            <v>COB-ESP-005</v>
          </cell>
          <cell r="C692" t="str">
            <v>COLOCAÇÃO DE ESPIGÃO EM FIBROCIMENTO PARA TELHA ONDULADA</v>
          </cell>
          <cell r="D692" t="str">
            <v>M</v>
          </cell>
          <cell r="E692">
            <v>19.010000000000002</v>
          </cell>
          <cell r="F692" t="str">
            <v>ED-48416</v>
          </cell>
        </row>
        <row r="693">
          <cell r="A693" t="str">
            <v>ED-48401</v>
          </cell>
          <cell r="B693" t="str">
            <v>COB-CUM-010</v>
          </cell>
          <cell r="C693" t="str">
            <v>CUMEEIRA NORMAL OU ARTICULADA DE FIBROCIMENTO PARA TELHA ONDULADA E = 6 OU 8 MM</v>
          </cell>
          <cell r="D693" t="str">
            <v>M</v>
          </cell>
          <cell r="E693">
            <v>40.65</v>
          </cell>
          <cell r="F693" t="str">
            <v>ED-48401</v>
          </cell>
        </row>
        <row r="694">
          <cell r="A694" t="str">
            <v>ED-48400</v>
          </cell>
          <cell r="B694" t="str">
            <v>COB-CUM-005</v>
          </cell>
          <cell r="C694" t="str">
            <v>CUMEEIRA PARA TELHA CERÂMICA, INCLUSIVE ASSENTAMENTO EM ARGAMASSA, TRAÇO 1:2:9 (CIMENTO, CAL E AREIA), PREPARO MECÂNICO</v>
          </cell>
          <cell r="D694" t="str">
            <v>M</v>
          </cell>
          <cell r="E694">
            <v>26.79</v>
          </cell>
          <cell r="F694" t="str">
            <v>ED-48400</v>
          </cell>
        </row>
        <row r="695">
          <cell r="A695" t="str">
            <v>10.07</v>
          </cell>
          <cell r="B695">
            <v>8792</v>
          </cell>
          <cell r="C695" t="str">
            <v>CALHA GALVANIZADA</v>
          </cell>
          <cell r="D695" t="str">
            <v/>
          </cell>
          <cell r="F695" t="str">
            <v>10.07</v>
          </cell>
        </row>
        <row r="696">
          <cell r="A696" t="str">
            <v>ED-50653</v>
          </cell>
          <cell r="B696" t="str">
            <v>PLU-CAL-030</v>
          </cell>
          <cell r="C696" t="str">
            <v>CALHA DE CHAPA GALVANIZADA Nº. 22 GSG, DESENVOLVIMENTO = 100 CM</v>
          </cell>
          <cell r="D696" t="str">
            <v>M</v>
          </cell>
          <cell r="E696">
            <v>103.58</v>
          </cell>
          <cell r="F696" t="str">
            <v>ED-50653</v>
          </cell>
        </row>
        <row r="697">
          <cell r="A697" t="str">
            <v>ED-50648</v>
          </cell>
          <cell r="B697" t="str">
            <v>PLU-CAL-005</v>
          </cell>
          <cell r="C697" t="str">
            <v>CALHA DE CHAPA GALVANIZADA Nº. 22 GSG, DESENVOLVIMENTO = 33 CM</v>
          </cell>
          <cell r="D697" t="str">
            <v>M</v>
          </cell>
          <cell r="E697">
            <v>55.77</v>
          </cell>
          <cell r="F697" t="str">
            <v>ED-50648</v>
          </cell>
        </row>
        <row r="698">
          <cell r="A698" t="str">
            <v>ED-50649</v>
          </cell>
          <cell r="B698" t="str">
            <v>PLU-CAL-010</v>
          </cell>
          <cell r="C698" t="str">
            <v>CALHA DE CHAPA GALVANIZADA Nº. 22 GSG, DESENVOLVIMENTO = 40 CM</v>
          </cell>
          <cell r="D698" t="str">
            <v>M</v>
          </cell>
          <cell r="E698">
            <v>67.17</v>
          </cell>
          <cell r="F698" t="str">
            <v>ED-50649</v>
          </cell>
        </row>
        <row r="699">
          <cell r="A699" t="str">
            <v>ED-50650</v>
          </cell>
          <cell r="B699" t="str">
            <v>PLU-CAL-015</v>
          </cell>
          <cell r="C699" t="str">
            <v>CALHA DE CHAPA GALVANIZADA Nº. 22 GSG, DESENVOLVIMENTO = 50 CM</v>
          </cell>
          <cell r="D699" t="str">
            <v>M</v>
          </cell>
          <cell r="E699">
            <v>72.569999999999993</v>
          </cell>
          <cell r="F699" t="str">
            <v>ED-50650</v>
          </cell>
        </row>
        <row r="700">
          <cell r="A700" t="str">
            <v>ED-50651</v>
          </cell>
          <cell r="B700" t="str">
            <v>PLU-CAL-020</v>
          </cell>
          <cell r="C700" t="str">
            <v>CALHA DE CHAPA GALVANIZADA Nº. 22 GSG, DESENVOLVIMENTO = 66 CM</v>
          </cell>
          <cell r="D700" t="str">
            <v>M</v>
          </cell>
          <cell r="E700">
            <v>81.28</v>
          </cell>
          <cell r="F700" t="str">
            <v>ED-50651</v>
          </cell>
        </row>
        <row r="701">
          <cell r="A701" t="str">
            <v>ED-50652</v>
          </cell>
          <cell r="B701" t="str">
            <v>PLU-CAL-025</v>
          </cell>
          <cell r="C701" t="str">
            <v>CALHA DE CHAPA GALVANIZADA Nº. 22 GSG, DESENVOLVIMENTO = 75 CM</v>
          </cell>
          <cell r="D701" t="str">
            <v>M</v>
          </cell>
          <cell r="E701">
            <v>86.27</v>
          </cell>
          <cell r="F701" t="str">
            <v>ED-50652</v>
          </cell>
        </row>
        <row r="702">
          <cell r="A702" t="str">
            <v>ED-50660</v>
          </cell>
          <cell r="B702" t="str">
            <v>PLU-CAL-060</v>
          </cell>
          <cell r="C702" t="str">
            <v>CALHA DE CHAPA GALVANIZADA Nº. 24 GSG, DESENVOLVIMENTO = 100 CM</v>
          </cell>
          <cell r="D702" t="str">
            <v>M</v>
          </cell>
          <cell r="E702">
            <v>93.68</v>
          </cell>
          <cell r="F702" t="str">
            <v>ED-50660</v>
          </cell>
        </row>
        <row r="703">
          <cell r="A703" t="str">
            <v>ED-50654</v>
          </cell>
          <cell r="B703" t="str">
            <v>PLU-CAL-035</v>
          </cell>
          <cell r="C703" t="str">
            <v>CALHA DE CHAPA GALVANIZADA Nº. 24 GSG, DESENVOLVIMENTO = 33 CM</v>
          </cell>
          <cell r="D703" t="str">
            <v>M</v>
          </cell>
          <cell r="E703">
            <v>52.5</v>
          </cell>
          <cell r="F703" t="str">
            <v>ED-50654</v>
          </cell>
        </row>
        <row r="704">
          <cell r="A704" t="str">
            <v>ED-50655</v>
          </cell>
          <cell r="B704" t="str">
            <v>PLU-CAL-040</v>
          </cell>
          <cell r="C704" t="str">
            <v>CALHA DE CHAPA GALVANIZADA Nº. 24 GSG, DESENVOLVIMENTO = 40 CM</v>
          </cell>
          <cell r="D704" t="str">
            <v>M</v>
          </cell>
          <cell r="E704">
            <v>63.17</v>
          </cell>
          <cell r="F704" t="str">
            <v>ED-50655</v>
          </cell>
        </row>
        <row r="705">
          <cell r="A705" t="str">
            <v>ED-50656</v>
          </cell>
          <cell r="B705" t="str">
            <v>PLU-CAL-045</v>
          </cell>
          <cell r="C705" t="str">
            <v>CALHA DE CHAPA GALVANIZADA Nº. 24 GSG, DESENVOLVIMENTO = 50 CM</v>
          </cell>
          <cell r="D705" t="str">
            <v>M</v>
          </cell>
          <cell r="E705">
            <v>67.62</v>
          </cell>
          <cell r="F705" t="str">
            <v>ED-50656</v>
          </cell>
        </row>
        <row r="706">
          <cell r="A706" t="str">
            <v>ED-50657</v>
          </cell>
          <cell r="B706" t="str">
            <v>PLU-CAL-046</v>
          </cell>
          <cell r="C706" t="str">
            <v>CALHA DE CHAPA GALVANIZADA Nº. 24 GSG, DESENVOLVIMENTO = 60 CM</v>
          </cell>
          <cell r="D706" t="str">
            <v>M</v>
          </cell>
          <cell r="E706">
            <v>69.650000000000006</v>
          </cell>
          <cell r="F706" t="str">
            <v>ED-50657</v>
          </cell>
        </row>
        <row r="707">
          <cell r="A707" t="str">
            <v>ED-50658</v>
          </cell>
          <cell r="B707" t="str">
            <v>PLU-CAL-050</v>
          </cell>
          <cell r="C707" t="str">
            <v>CALHA DE CHAPA GALVANIZADA Nº. 24 GSG, DESENVOLVIMENTO = 66 CM</v>
          </cell>
          <cell r="D707" t="str">
            <v>M</v>
          </cell>
          <cell r="E707">
            <v>74.75</v>
          </cell>
          <cell r="F707" t="str">
            <v>ED-50658</v>
          </cell>
        </row>
        <row r="708">
          <cell r="A708" t="str">
            <v>ED-50659</v>
          </cell>
          <cell r="B708" t="str">
            <v>PLU-CAL-055</v>
          </cell>
          <cell r="C708" t="str">
            <v>CALHA DE CHAPA GALVANIZADA Nº. 24 GSG, DESENVOLVIMENTO = 75 CM</v>
          </cell>
          <cell r="D708" t="str">
            <v>M</v>
          </cell>
          <cell r="E708">
            <v>78.760000000000005</v>
          </cell>
          <cell r="F708" t="str">
            <v>ED-50659</v>
          </cell>
        </row>
        <row r="709">
          <cell r="A709" t="str">
            <v>ED-50666</v>
          </cell>
          <cell r="B709" t="str">
            <v>PLU-CAL-090</v>
          </cell>
          <cell r="C709" t="str">
            <v>CALHA DE CHAPA GALVANIZADA Nº. 26 GSG, DESENVOLVIMENTO = 100 CM</v>
          </cell>
          <cell r="D709" t="str">
            <v>M</v>
          </cell>
          <cell r="E709">
            <v>84.77</v>
          </cell>
          <cell r="F709" t="str">
            <v>ED-50666</v>
          </cell>
        </row>
        <row r="710">
          <cell r="A710" t="str">
            <v>ED-50661</v>
          </cell>
          <cell r="B710" t="str">
            <v>PLU-CAL-065</v>
          </cell>
          <cell r="C710" t="str">
            <v>CALHA DE CHAPA GALVANIZADA Nº. 26 GSG, DESENVOLVIMENTO = 33 CM</v>
          </cell>
          <cell r="D710" t="str">
            <v>M</v>
          </cell>
          <cell r="E710">
            <v>49.55</v>
          </cell>
          <cell r="F710" t="str">
            <v>ED-50661</v>
          </cell>
        </row>
        <row r="711">
          <cell r="A711" t="str">
            <v>ED-50662</v>
          </cell>
          <cell r="B711" t="str">
            <v>PLU-CAL-070</v>
          </cell>
          <cell r="C711" t="str">
            <v>CALHA DE CHAPA GALVANIZADA Nº. 26 GSG, DESENVOLVIMENTO = 40 CM</v>
          </cell>
          <cell r="D711" t="str">
            <v>M</v>
          </cell>
          <cell r="E711">
            <v>59.6</v>
          </cell>
          <cell r="F711" t="str">
            <v>ED-50662</v>
          </cell>
        </row>
        <row r="712">
          <cell r="A712" t="str">
            <v>ED-50663</v>
          </cell>
          <cell r="B712" t="str">
            <v>PLU-CAL-075</v>
          </cell>
          <cell r="C712" t="str">
            <v>CALHA DE CHAPA GALVANIZADA Nº. 26 GSG, DESENVOLVIMENTO = 50 CM</v>
          </cell>
          <cell r="D712" t="str">
            <v>M</v>
          </cell>
          <cell r="E712">
            <v>63.17</v>
          </cell>
          <cell r="F712" t="str">
            <v>ED-50663</v>
          </cell>
        </row>
        <row r="713">
          <cell r="A713" t="str">
            <v>ED-50664</v>
          </cell>
          <cell r="B713" t="str">
            <v>PLU-CAL-080</v>
          </cell>
          <cell r="C713" t="str">
            <v>CALHA DE CHAPA GALVANIZADA Nº. 26 GSG, DESENVOLVIMENTO = 66 CM</v>
          </cell>
          <cell r="D713" t="str">
            <v>M</v>
          </cell>
          <cell r="E713">
            <v>68.86</v>
          </cell>
          <cell r="F713" t="str">
            <v>ED-50664</v>
          </cell>
        </row>
        <row r="714">
          <cell r="A714" t="str">
            <v>ED-50665</v>
          </cell>
          <cell r="B714" t="str">
            <v>PLU-CAL-085</v>
          </cell>
          <cell r="C714" t="str">
            <v>CALHA DE CHAPA GALVANIZADA Nº. 26 GSG, DESENVOLVIMENTO = 75 CM</v>
          </cell>
          <cell r="D714" t="str">
            <v>M</v>
          </cell>
          <cell r="E714">
            <v>72.08</v>
          </cell>
          <cell r="F714" t="str">
            <v>ED-50665</v>
          </cell>
        </row>
        <row r="715">
          <cell r="A715" t="str">
            <v>10.08</v>
          </cell>
          <cell r="B715">
            <v>8793</v>
          </cell>
          <cell r="C715" t="str">
            <v>RUFO GALVANIZADO</v>
          </cell>
          <cell r="D715" t="str">
            <v/>
          </cell>
          <cell r="F715" t="str">
            <v>10.08</v>
          </cell>
        </row>
        <row r="716">
          <cell r="A716" t="str">
            <v>ED-50675</v>
          </cell>
          <cell r="B716" t="str">
            <v>PLU-RUF-005</v>
          </cell>
          <cell r="C716" t="str">
            <v>RUFO E CONTRA-RUFO DE CHAPA GALVANIZADA Nº. 24, DESENVOLVIMENTO = 15 CM</v>
          </cell>
          <cell r="D716" t="str">
            <v>M</v>
          </cell>
          <cell r="E716">
            <v>26.35</v>
          </cell>
          <cell r="F716" t="str">
            <v>ED-50675</v>
          </cell>
        </row>
        <row r="717">
          <cell r="A717" t="str">
            <v>ED-50676</v>
          </cell>
          <cell r="B717" t="str">
            <v>PLU-RUF-010</v>
          </cell>
          <cell r="C717" t="str">
            <v>RUFO E CONTRA-RUFO DE CHAPA GALVANIZADA Nº. 24, DESENVOLVIMENTO = 20 CM</v>
          </cell>
          <cell r="D717" t="str">
            <v>M</v>
          </cell>
          <cell r="E717">
            <v>28.58</v>
          </cell>
          <cell r="F717" t="str">
            <v>ED-50676</v>
          </cell>
        </row>
        <row r="718">
          <cell r="A718" t="str">
            <v>ED-50677</v>
          </cell>
          <cell r="B718" t="str">
            <v>PLU-RUF-015</v>
          </cell>
          <cell r="C718" t="str">
            <v>RUFO E CONTRA-RUFO DE CHAPA GALVANIZADA Nº. 24, DESENVOLVIMENTO = 25 CM</v>
          </cell>
          <cell r="D718" t="str">
            <v>M</v>
          </cell>
          <cell r="E718">
            <v>30.81</v>
          </cell>
          <cell r="F718" t="str">
            <v>ED-50677</v>
          </cell>
        </row>
        <row r="719">
          <cell r="A719" t="str">
            <v>ED-50678</v>
          </cell>
          <cell r="B719" t="str">
            <v>PLU-RUF-020</v>
          </cell>
          <cell r="C719" t="str">
            <v>RUFO E CONTRA-RUFO DE CHAPA GALVANIZADA Nº. 24, DESENVOLVIMENTO = 33 CM</v>
          </cell>
          <cell r="D719" t="str">
            <v>M</v>
          </cell>
          <cell r="E719">
            <v>34.369999999999997</v>
          </cell>
          <cell r="F719" t="str">
            <v>ED-50678</v>
          </cell>
        </row>
        <row r="720">
          <cell r="A720" t="str">
            <v>ED-50679</v>
          </cell>
          <cell r="B720" t="str">
            <v>PLU-RUF-025</v>
          </cell>
          <cell r="C720" t="str">
            <v>RUFO E CONTRA-RUFO DE CHAPA GALVANIZADA Nº. 24, DESENVOLVIMENTO = 50 CM</v>
          </cell>
          <cell r="D720" t="str">
            <v>M</v>
          </cell>
          <cell r="E720">
            <v>41.94</v>
          </cell>
          <cell r="F720" t="str">
            <v>ED-50679</v>
          </cell>
        </row>
        <row r="721">
          <cell r="A721" t="str">
            <v>ED-50680</v>
          </cell>
          <cell r="B721" t="str">
            <v>PLU-RUF-030</v>
          </cell>
          <cell r="C721" t="str">
            <v>RUFO E CONTRA-RUFO DE CHAPA GALVANIZADA Nº. 24, DESENVOLVIMENTO = 60 CM</v>
          </cell>
          <cell r="D721" t="str">
            <v>M</v>
          </cell>
          <cell r="E721">
            <v>46.4</v>
          </cell>
          <cell r="F721" t="str">
            <v>ED-50680</v>
          </cell>
        </row>
        <row r="722">
          <cell r="A722" t="str">
            <v>ED-50681</v>
          </cell>
          <cell r="B722" t="str">
            <v>PLU-RUF-035</v>
          </cell>
          <cell r="C722" t="str">
            <v>RUFO E CONTRA-RUFO DE CHAPA GALVANIZADA Nº. 24, DESENVOLVIMENTO = 70 CM</v>
          </cell>
          <cell r="D722" t="str">
            <v>M</v>
          </cell>
          <cell r="E722">
            <v>50.85</v>
          </cell>
          <cell r="F722" t="str">
            <v>ED-50681</v>
          </cell>
        </row>
        <row r="723">
          <cell r="A723" t="str">
            <v>ED-50682</v>
          </cell>
          <cell r="B723" t="str">
            <v>PLU-RUF-040</v>
          </cell>
          <cell r="C723" t="str">
            <v>RUFO E CONTRA-RUFO DE CHAPA GALVANIZADA Nº. 26, DESENVOLVIMENTO = 15 CM</v>
          </cell>
          <cell r="D723" t="str">
            <v>M</v>
          </cell>
          <cell r="E723">
            <v>25.01</v>
          </cell>
          <cell r="F723" t="str">
            <v>ED-50682</v>
          </cell>
        </row>
        <row r="724">
          <cell r="A724" t="str">
            <v>ED-50683</v>
          </cell>
          <cell r="B724" t="str">
            <v>PLU-RUF-045</v>
          </cell>
          <cell r="C724" t="str">
            <v>RUFO E CONTRA-RUFO DE CHAPA GALVANIZADA Nº. 26, DESENVOLVIMENTO = 20 CM</v>
          </cell>
          <cell r="D724" t="str">
            <v>M</v>
          </cell>
          <cell r="E724">
            <v>26.79</v>
          </cell>
          <cell r="F724" t="str">
            <v>ED-50683</v>
          </cell>
        </row>
        <row r="725">
          <cell r="A725" t="str">
            <v>ED-50684</v>
          </cell>
          <cell r="B725" t="str">
            <v>PLU-RUF-050</v>
          </cell>
          <cell r="C725" t="str">
            <v>RUFO E CONTRA-RUFO DE CHAPA GALVANIZADA Nº. 26, DESENVOLVIMENTO = 25 CM</v>
          </cell>
          <cell r="D725" t="str">
            <v>M</v>
          </cell>
          <cell r="E725">
            <v>28.58</v>
          </cell>
          <cell r="F725" t="str">
            <v>ED-50684</v>
          </cell>
        </row>
        <row r="726">
          <cell r="A726" t="str">
            <v>ED-50685</v>
          </cell>
          <cell r="B726" t="str">
            <v>PLU-RUF-055</v>
          </cell>
          <cell r="C726" t="str">
            <v>RUFO E CONTRA-RUFO DE CHAPA GALVANIZADA Nº. 26, DESENVOLVIMENTO = 33 CM</v>
          </cell>
          <cell r="D726" t="str">
            <v>M</v>
          </cell>
          <cell r="E726">
            <v>31.42</v>
          </cell>
          <cell r="F726" t="str">
            <v>ED-50685</v>
          </cell>
        </row>
        <row r="727">
          <cell r="A727" t="str">
            <v>10.09</v>
          </cell>
          <cell r="B727">
            <v>8794</v>
          </cell>
          <cell r="C727" t="str">
            <v>CHAPINS GALVANIZADOS</v>
          </cell>
          <cell r="D727" t="str">
            <v/>
          </cell>
          <cell r="F727" t="str">
            <v>10.09</v>
          </cell>
        </row>
        <row r="728">
          <cell r="A728" t="str">
            <v>ED-50667</v>
          </cell>
          <cell r="B728" t="str">
            <v>PLU-CHA-005</v>
          </cell>
          <cell r="C728" t="str">
            <v>CHAPIM METÁLICO, COM PINGADEIRA, CHAPA GALVANIZADA Nº 24, DESENVOLVIMENTO = 35 CM</v>
          </cell>
          <cell r="D728" t="str">
            <v>M</v>
          </cell>
          <cell r="E728">
            <v>56.27</v>
          </cell>
          <cell r="F728" t="str">
            <v>ED-50667</v>
          </cell>
        </row>
        <row r="729">
          <cell r="A729" t="str">
            <v>10.10</v>
          </cell>
          <cell r="B729">
            <v>8795</v>
          </cell>
          <cell r="C729" t="str">
            <v>FECHAMENTO DE ONDA DE TELHA</v>
          </cell>
          <cell r="D729" t="str">
            <v/>
          </cell>
          <cell r="F729" t="str">
            <v>10.10</v>
          </cell>
        </row>
        <row r="730">
          <cell r="A730" t="str">
            <v>ED-48433</v>
          </cell>
          <cell r="B730" t="str">
            <v>COB-TEL-071</v>
          </cell>
          <cell r="C730" t="str">
            <v>COLOCAÇÃO DE VEDA ONDA EM POLIETILENO PARA TELHA ONDULADA</v>
          </cell>
          <cell r="D730" t="str">
            <v>M2</v>
          </cell>
          <cell r="E730">
            <v>13.17</v>
          </cell>
          <cell r="F730" t="str">
            <v>ED-48433</v>
          </cell>
        </row>
        <row r="731">
          <cell r="A731" t="str">
            <v>10.11</v>
          </cell>
          <cell r="B731">
            <v>8797</v>
          </cell>
          <cell r="C731" t="str">
            <v>CONDUTORE DE ÁGUA PLUVIAL EM PVC</v>
          </cell>
          <cell r="D731" t="str">
            <v/>
          </cell>
          <cell r="F731" t="str">
            <v>10.11</v>
          </cell>
        </row>
        <row r="732">
          <cell r="A732" t="str">
            <v>ED-50668</v>
          </cell>
          <cell r="B732" t="str">
            <v>PLU-CON-005</v>
          </cell>
          <cell r="C732" t="str">
            <v>CONDUTOR DE AP DO TELHADO EM TUBO PVC ESGOTO, INCLUSIVE CONEXÕES E SUPORTES, 100 MM</v>
          </cell>
          <cell r="D732" t="str">
            <v>M</v>
          </cell>
          <cell r="E732">
            <v>88.09</v>
          </cell>
          <cell r="F732" t="str">
            <v>ED-50668</v>
          </cell>
        </row>
        <row r="733">
          <cell r="A733" t="str">
            <v>ED-50669</v>
          </cell>
          <cell r="B733" t="str">
            <v>PLU-CON-006</v>
          </cell>
          <cell r="C733" t="str">
            <v>CONDUTOR DE AP DO TELHADO EM TUBO PVC ESGOTO, INCLUSIVE CONEXÕES E SUPORTES, 75 MM</v>
          </cell>
          <cell r="D733" t="str">
            <v>M</v>
          </cell>
          <cell r="E733">
            <v>81.599999999999994</v>
          </cell>
          <cell r="F733" t="str">
            <v>ED-50669</v>
          </cell>
        </row>
        <row r="734">
          <cell r="A734" t="str">
            <v>10.12</v>
          </cell>
          <cell r="B734">
            <v>8798</v>
          </cell>
          <cell r="C734" t="str">
            <v>GRELHA E RALO</v>
          </cell>
          <cell r="D734" t="str">
            <v/>
          </cell>
          <cell r="F734" t="str">
            <v>10.12</v>
          </cell>
        </row>
        <row r="735">
          <cell r="A735" t="str">
            <v>ED-50673</v>
          </cell>
          <cell r="B735" t="str">
            <v>PLU-GRE-010</v>
          </cell>
          <cell r="C735" t="str">
            <v>GRELHA HEMISFÉRICA DE FERRO FUNDIDO Ø 100 MM (4")</v>
          </cell>
          <cell r="D735" t="str">
            <v>U</v>
          </cell>
          <cell r="E735">
            <v>35.159999999999997</v>
          </cell>
          <cell r="F735" t="str">
            <v>ED-50673</v>
          </cell>
        </row>
        <row r="736">
          <cell r="A736" t="str">
            <v>ED-50674</v>
          </cell>
          <cell r="B736" t="str">
            <v>PLU-GRE-015</v>
          </cell>
          <cell r="C736" t="str">
            <v>GRELHA HEMISFÉRICA DE FERRO FUNDIDO Ø 150 MM (6")</v>
          </cell>
          <cell r="D736" t="str">
            <v>U</v>
          </cell>
          <cell r="E736">
            <v>52.14</v>
          </cell>
          <cell r="F736" t="str">
            <v>ED-50674</v>
          </cell>
        </row>
        <row r="737">
          <cell r="A737" t="str">
            <v>ED-50672</v>
          </cell>
          <cell r="B737" t="str">
            <v>PLU-GRE-005</v>
          </cell>
          <cell r="C737" t="str">
            <v>GRELHA HEMISFÉRICA DE FERRO FUNDIDO Ø 75 MM (3")</v>
          </cell>
          <cell r="D737" t="str">
            <v>U</v>
          </cell>
          <cell r="E737">
            <v>33.130000000000003</v>
          </cell>
          <cell r="F737" t="str">
            <v>ED-50672</v>
          </cell>
        </row>
        <row r="738">
          <cell r="A738" t="str">
            <v>ED-49962</v>
          </cell>
          <cell r="B738" t="str">
            <v>HID-RAL-025</v>
          </cell>
          <cell r="C738" t="str">
            <v>RALO SEMI- HEMISFÉRICO TIPO ABACAXI D = 100 MM</v>
          </cell>
          <cell r="D738" t="str">
            <v>U</v>
          </cell>
          <cell r="E738">
            <v>36.15</v>
          </cell>
          <cell r="F738" t="str">
            <v>ED-49962</v>
          </cell>
        </row>
        <row r="739">
          <cell r="A739" t="str">
            <v>ED-49960</v>
          </cell>
          <cell r="B739" t="str">
            <v>HID-RAL-015</v>
          </cell>
          <cell r="C739" t="str">
            <v>RALO SEMI- HEMISFÉRICO TIPO ABACAXI D = 50 MM</v>
          </cell>
          <cell r="D739" t="str">
            <v>U</v>
          </cell>
          <cell r="E739">
            <v>29.27</v>
          </cell>
          <cell r="F739" t="str">
            <v>ED-49960</v>
          </cell>
        </row>
        <row r="740">
          <cell r="A740" t="str">
            <v>ED-49961</v>
          </cell>
          <cell r="B740" t="str">
            <v>HID-RAL-020</v>
          </cell>
          <cell r="C740" t="str">
            <v>RALO SEMI- HEMISFÉRICO TIPO ABACAXI D = 75 MM</v>
          </cell>
          <cell r="D740" t="str">
            <v>U</v>
          </cell>
          <cell r="E740">
            <v>34.47</v>
          </cell>
          <cell r="F740" t="str">
            <v>ED-49961</v>
          </cell>
        </row>
        <row r="741">
          <cell r="A741" t="str">
            <v>10.13</v>
          </cell>
          <cell r="B741">
            <v>8799</v>
          </cell>
          <cell r="C741" t="str">
            <v>DISPOSITIVO DE DRENAGEM</v>
          </cell>
          <cell r="D741" t="str">
            <v/>
          </cell>
          <cell r="F741" t="str">
            <v>10.13</v>
          </cell>
        </row>
        <row r="742">
          <cell r="A742" t="str">
            <v>ED-50671</v>
          </cell>
          <cell r="B742" t="str">
            <v>PLU-DRE-005</v>
          </cell>
          <cell r="C742" t="str">
            <v>BUZINOTE PARA LAJES - DRENO COM TUBO DE 2" EMBUTIDO NO CONCRETO</v>
          </cell>
          <cell r="D742" t="str">
            <v>M</v>
          </cell>
          <cell r="E742">
            <v>36.49</v>
          </cell>
          <cell r="F742" t="str">
            <v>ED-50671</v>
          </cell>
        </row>
        <row r="743">
          <cell r="A743" t="str">
            <v>ED-50670</v>
          </cell>
          <cell r="B743" t="str">
            <v>PLU-CON-010</v>
          </cell>
          <cell r="C743" t="str">
            <v>CONDUTOR EM AÇO GALVANIZADO 100 MM</v>
          </cell>
          <cell r="D743" t="str">
            <v>M</v>
          </cell>
          <cell r="E743">
            <v>199.82</v>
          </cell>
          <cell r="F743" t="str">
            <v>ED-50670</v>
          </cell>
        </row>
        <row r="744">
          <cell r="A744" t="str">
            <v>11.</v>
          </cell>
          <cell r="B744">
            <v>8672</v>
          </cell>
          <cell r="C744" t="str">
            <v>IMPERMEABILIZAÇÃO E ISOLAMENTO TÉRMICO</v>
          </cell>
          <cell r="D744" t="str">
            <v/>
          </cell>
          <cell r="F744" t="str">
            <v>11.</v>
          </cell>
        </row>
        <row r="745">
          <cell r="A745" t="str">
            <v>11.01</v>
          </cell>
          <cell r="B745">
            <v>8800</v>
          </cell>
          <cell r="C745" t="str">
            <v>IMPERMEABILIZAÇÃO DE FUNDAÇÃO</v>
          </cell>
          <cell r="D745" t="str">
            <v/>
          </cell>
          <cell r="F745" t="str">
            <v>11.01</v>
          </cell>
        </row>
        <row r="746">
          <cell r="A746" t="str">
            <v>ED-50764</v>
          </cell>
          <cell r="B746" t="str">
            <v>REV-REB-025</v>
          </cell>
          <cell r="C746" t="str">
            <v xml:space="preserve">REVESTIMENTO COM IMPERMEABILIZANTE EM DUAS (2) CAMADAS SOBREPOSTAS DE ARGAMASSA, TRAÇO 1:3 (CIMENTO E AREIA) COM ADITIVO IMPERMEABILIZANTE, ESP. 20MM, INCLUSIVE PINTURA COM DUAS (2) DEMÃOS COM EMULSÃO ASFÁLTICA
</v>
          </cell>
          <cell r="D746" t="str">
            <v>M2</v>
          </cell>
          <cell r="E746">
            <v>47.87</v>
          </cell>
          <cell r="F746" t="str">
            <v>ED-50764</v>
          </cell>
        </row>
        <row r="747">
          <cell r="A747" t="str">
            <v>11.02</v>
          </cell>
          <cell r="B747">
            <v>8801</v>
          </cell>
          <cell r="C747" t="str">
            <v>ARGAMASSA COM ADITIVO</v>
          </cell>
          <cell r="D747" t="str">
            <v/>
          </cell>
          <cell r="F747" t="str">
            <v>11.02</v>
          </cell>
        </row>
        <row r="748">
          <cell r="A748" t="str">
            <v>ED-50167</v>
          </cell>
          <cell r="B748" t="str">
            <v>IMP-ARG-005</v>
          </cell>
          <cell r="C748" t="str">
            <v>IMPERMEABILIZAÇÃO COM ARGAMASSA TRAÇO 1:3, E = 2,50 CM COM ADITIVO</v>
          </cell>
          <cell r="D748" t="str">
            <v>M2</v>
          </cell>
          <cell r="E748">
            <v>34.18</v>
          </cell>
          <cell r="F748" t="str">
            <v>ED-50167</v>
          </cell>
        </row>
        <row r="749">
          <cell r="A749" t="str">
            <v>ED-50171</v>
          </cell>
          <cell r="B749" t="str">
            <v>IMP-CRI-006</v>
          </cell>
          <cell r="C749" t="str">
            <v>IMPERMEABILIZAÇÃO POR CRISTALIZAÇÃO</v>
          </cell>
          <cell r="D749" t="str">
            <v>M2</v>
          </cell>
          <cell r="E749">
            <v>21.04</v>
          </cell>
          <cell r="F749" t="str">
            <v>ED-50171</v>
          </cell>
        </row>
        <row r="750">
          <cell r="A750" t="str">
            <v>ED-50175</v>
          </cell>
          <cell r="B750" t="str">
            <v>IMP-PIN-010</v>
          </cell>
          <cell r="C750" t="str">
            <v>PINTURA IMPERMEABILIZANTE COM ARGAMASSA POLIMÉRICA</v>
          </cell>
          <cell r="D750" t="str">
            <v>M2</v>
          </cell>
          <cell r="E750">
            <v>19.29</v>
          </cell>
          <cell r="F750" t="str">
            <v>ED-50175</v>
          </cell>
        </row>
        <row r="751">
          <cell r="A751" t="str">
            <v>11.03</v>
          </cell>
          <cell r="B751">
            <v>8802</v>
          </cell>
          <cell r="C751" t="str">
            <v>CAMADA DE REGULARIZAÇÃO</v>
          </cell>
          <cell r="D751" t="str">
            <v/>
          </cell>
          <cell r="F751" t="str">
            <v>11.03</v>
          </cell>
        </row>
        <row r="752">
          <cell r="A752" t="str">
            <v>ED-13286</v>
          </cell>
          <cell r="B752" t="str">
            <v>-</v>
          </cell>
          <cell r="C752" t="str">
            <v>CAMADA DE REGULARIZAÇÃO COM ARGAMASSA, TRAÇO 1:3 (CIMENTO E AREIA), ESP. 15MM, APLICAÇÃO MANUAL, PREPARO MECÂNICO</v>
          </cell>
          <cell r="D752" t="str">
            <v>M2</v>
          </cell>
          <cell r="E752">
            <v>25.51</v>
          </cell>
          <cell r="F752" t="str">
            <v>ED-13286</v>
          </cell>
        </row>
        <row r="753">
          <cell r="A753" t="str">
            <v>ED-13287</v>
          </cell>
          <cell r="B753" t="str">
            <v>-</v>
          </cell>
          <cell r="C753" t="str">
            <v>CAMADA DE REGULARIZAÇÃO COM ARGAMASSA, TRAÇO 1:3 (CIMENTO E AREIA), ESP. 20MM, APLICAÇÃO MANUAL, PREPARO MECÂNICO</v>
          </cell>
          <cell r="D753" t="str">
            <v>M2</v>
          </cell>
          <cell r="E753">
            <v>28.03</v>
          </cell>
          <cell r="F753" t="str">
            <v>ED-13287</v>
          </cell>
        </row>
        <row r="754">
          <cell r="A754" t="str">
            <v>ED-13288</v>
          </cell>
          <cell r="B754" t="str">
            <v>-</v>
          </cell>
          <cell r="C754" t="str">
            <v>CAMADA DE REGULARIZAÇÃO COM ARGAMASSA, TRAÇO 1:3 (CIMENTO E AREIA), ESP. 25MM, APLICAÇÃO MANUAL, PREPARO MECÂNICO</v>
          </cell>
          <cell r="D754" t="str">
            <v>M2</v>
          </cell>
          <cell r="E754">
            <v>30.55</v>
          </cell>
          <cell r="F754" t="str">
            <v>ED-13288</v>
          </cell>
        </row>
        <row r="755">
          <cell r="A755" t="str">
            <v>ED-50170</v>
          </cell>
          <cell r="B755" t="str">
            <v>IMP-CAM-005</v>
          </cell>
          <cell r="C755" t="str">
            <v>CAMADA DE REGULARIZAÇÃO COM ARGAMASSA, TRAÇO 1:3 (CIMENTO E AREIA), ESP. 30MM, APLICAÇÃO MANUAL, PREPARO MECÂNICO</v>
          </cell>
          <cell r="D755" t="str">
            <v>M2</v>
          </cell>
          <cell r="E755">
            <v>33.06</v>
          </cell>
          <cell r="F755" t="str">
            <v>ED-50170</v>
          </cell>
        </row>
        <row r="756">
          <cell r="A756" t="str">
            <v>ED-13289</v>
          </cell>
          <cell r="B756" t="str">
            <v>-</v>
          </cell>
          <cell r="C756" t="str">
            <v>CAMADA DE REGULARIZAÇÃO COM ARGAMASSA, TRAÇO 1:4 (CIMENTO E AREIA), ESP. 15MM, APLICAÇÃO MANUAL, PREPARO MECÂNICO</v>
          </cell>
          <cell r="D756" t="str">
            <v>M2</v>
          </cell>
          <cell r="E756">
            <v>24.43</v>
          </cell>
          <cell r="F756" t="str">
            <v>ED-13289</v>
          </cell>
        </row>
        <row r="757">
          <cell r="A757" t="str">
            <v>ED-13290</v>
          </cell>
          <cell r="B757" t="str">
            <v>-</v>
          </cell>
          <cell r="C757" t="str">
            <v>CAMADA DE REGULARIZAÇÃO COM ARGAMASSA, TRAÇO 1:4 (CIMENTO E AREIA), ESP. 20MM, APLICAÇÃO MANUAL, PREPARO MECÂNICO</v>
          </cell>
          <cell r="D757" t="str">
            <v>M2</v>
          </cell>
          <cell r="E757">
            <v>26.59</v>
          </cell>
          <cell r="F757" t="str">
            <v>ED-13290</v>
          </cell>
        </row>
        <row r="758">
          <cell r="A758" t="str">
            <v>ED-13291</v>
          </cell>
          <cell r="B758" t="str">
            <v>-</v>
          </cell>
          <cell r="C758" t="str">
            <v>CAMADA DE REGULARIZAÇÃO COM ARGAMASSA, TRAÇO 1:4 (CIMENTO E AREIA), ESP. 25MM, APLICAÇÃO MANUAL, PREPARO MECÂNICO</v>
          </cell>
          <cell r="D758" t="str">
            <v>M2</v>
          </cell>
          <cell r="E758">
            <v>28.75</v>
          </cell>
          <cell r="F758" t="str">
            <v>ED-13291</v>
          </cell>
        </row>
        <row r="759">
          <cell r="A759" t="str">
            <v>ED-13292</v>
          </cell>
          <cell r="B759" t="str">
            <v>-</v>
          </cell>
          <cell r="C759" t="str">
            <v>CAMADA DE REGULARIZAÇÃO COM ARGAMASSA, TRAÇO 1:4 (CIMENTO E AREIA), ESP. 30MM, APLICAÇÃO MANUAL, PREPARO MECÂNICO</v>
          </cell>
          <cell r="D759" t="str">
            <v>M2</v>
          </cell>
          <cell r="E759">
            <v>30.91</v>
          </cell>
          <cell r="F759" t="str">
            <v>ED-13292</v>
          </cell>
        </row>
        <row r="760">
          <cell r="A760" t="str">
            <v>11.04</v>
          </cell>
          <cell r="B760">
            <v>8803</v>
          </cell>
          <cell r="C760" t="str">
            <v>PROTEÇÃO MECÂNICA</v>
          </cell>
          <cell r="D760" t="str">
            <v/>
          </cell>
          <cell r="F760" t="str">
            <v>11.04</v>
          </cell>
        </row>
        <row r="761">
          <cell r="A761" t="str">
            <v>ED-50176</v>
          </cell>
          <cell r="B761" t="str">
            <v>IMP-PRO-005</v>
          </cell>
          <cell r="C761" t="str">
            <v>PROTEÇÃO MECÂNICA COM ARGAMASSA, TRAÇO 1:3 (CIMENTO E AREIA), ESP. 15MM, APLICAÇÃO MANUAL, PREPARO MECÂNICO</v>
          </cell>
          <cell r="D761" t="str">
            <v>M2</v>
          </cell>
          <cell r="E761">
            <v>19.52</v>
          </cell>
          <cell r="F761" t="str">
            <v>ED-50176</v>
          </cell>
        </row>
        <row r="762">
          <cell r="A762" t="str">
            <v>ED-13279</v>
          </cell>
          <cell r="B762" t="str">
            <v>-</v>
          </cell>
          <cell r="C762" t="str">
            <v>PROTEÇÃO MECÂNICA COM ARGAMASSA, TRAÇO 1:3 (CIMENTO E AREIA), ESP. 20MM, APLICAÇÃO MANUAL, PREPARO MECÂNICO</v>
          </cell>
          <cell r="D762" t="str">
            <v>M2</v>
          </cell>
          <cell r="E762">
            <v>22.04</v>
          </cell>
          <cell r="F762" t="str">
            <v>ED-13279</v>
          </cell>
        </row>
        <row r="763">
          <cell r="A763" t="str">
            <v>ED-13280</v>
          </cell>
          <cell r="B763" t="str">
            <v>-</v>
          </cell>
          <cell r="C763" t="str">
            <v>PROTEÇÃO MECÂNICA COM ARGAMASSA, TRAÇO 1:3 (CIMENTO E AREIA), ESP. 25MM, APLICAÇÃO MANUAL, PREPARO MECÂNICO</v>
          </cell>
          <cell r="D763" t="str">
            <v>M2</v>
          </cell>
          <cell r="E763">
            <v>24.56</v>
          </cell>
          <cell r="F763" t="str">
            <v>ED-13280</v>
          </cell>
        </row>
        <row r="764">
          <cell r="A764" t="str">
            <v>ED-13281</v>
          </cell>
          <cell r="B764" t="str">
            <v>-</v>
          </cell>
          <cell r="C764" t="str">
            <v>PROTEÇÃO MECÂNICA COM ARGAMASSA, TRAÇO 1:3 (CIMENTO E AREIA), ESP. 30MM, APLICAÇÃO MANUAL, PREPARO MECÂNICO</v>
          </cell>
          <cell r="D764" t="str">
            <v>M2</v>
          </cell>
          <cell r="E764">
            <v>27.07</v>
          </cell>
          <cell r="F764" t="str">
            <v>ED-13281</v>
          </cell>
        </row>
        <row r="765">
          <cell r="A765" t="str">
            <v>ED-13282</v>
          </cell>
          <cell r="B765" t="str">
            <v>-</v>
          </cell>
          <cell r="C765" t="str">
            <v>PROTEÇÃO MECÂNICA COM ARGAMASSA, TRAÇO 1:4 (CIMENTO E AREIA), ESP. 15MM, APLICAÇÃO MANUAL, PREPARO MECÂNICO</v>
          </cell>
          <cell r="D765" t="str">
            <v>M2</v>
          </cell>
          <cell r="E765">
            <v>18.440000000000001</v>
          </cell>
          <cell r="F765" t="str">
            <v>ED-13282</v>
          </cell>
        </row>
        <row r="766">
          <cell r="A766" t="str">
            <v>ED-13283</v>
          </cell>
          <cell r="B766" t="str">
            <v>-</v>
          </cell>
          <cell r="C766" t="str">
            <v>PROTEÇÃO MECÂNICA COM ARGAMASSA, TRAÇO 1:4 (CIMENTO E AREIA), ESP. 20MM, APLICAÇÃO MANUAL, PREPARO MECÂNICO</v>
          </cell>
          <cell r="D766" t="str">
            <v>M2</v>
          </cell>
          <cell r="E766">
            <v>20.6</v>
          </cell>
          <cell r="F766" t="str">
            <v>ED-13283</v>
          </cell>
        </row>
        <row r="767">
          <cell r="A767" t="str">
            <v>ED-13284</v>
          </cell>
          <cell r="B767" t="str">
            <v>-</v>
          </cell>
          <cell r="C767" t="str">
            <v>PROTEÇÃO MECÂNICA COM ARGAMASSA, TRAÇO 1:4 (CIMENTO E AREIA), ESP. 25MM, APLICAÇÃO MANUAL, PREPARO MECÂNICO</v>
          </cell>
          <cell r="D767" t="str">
            <v>M2</v>
          </cell>
          <cell r="E767">
            <v>22.76</v>
          </cell>
          <cell r="F767" t="str">
            <v>ED-13284</v>
          </cell>
        </row>
        <row r="768">
          <cell r="A768" t="str">
            <v>ED-13285</v>
          </cell>
          <cell r="B768" t="str">
            <v>-</v>
          </cell>
          <cell r="C768" t="str">
            <v>PROTEÇÃO MECÂNICA COM ARGAMASSA, TRAÇO 1:4 (CIMENTO E AREIA), ESP. 30MM, APLICAÇÃO MANUAL, PREPARO MECÂNICO</v>
          </cell>
          <cell r="D768" t="str">
            <v>M2</v>
          </cell>
          <cell r="E768">
            <v>24.92</v>
          </cell>
          <cell r="F768" t="str">
            <v>ED-13285</v>
          </cell>
        </row>
        <row r="769">
          <cell r="A769" t="str">
            <v>11.05</v>
          </cell>
          <cell r="B769">
            <v>8804</v>
          </cell>
          <cell r="C769" t="str">
            <v>EMULSÃO ASFÁTICA</v>
          </cell>
          <cell r="D769" t="str">
            <v/>
          </cell>
          <cell r="F769" t="str">
            <v>11.05</v>
          </cell>
        </row>
        <row r="770">
          <cell r="A770" t="str">
            <v>ED-50173</v>
          </cell>
          <cell r="B770" t="str">
            <v>IMP-PAR-005</v>
          </cell>
          <cell r="C770" t="str">
            <v>IMPERMEABILIZAÇÃO DE ALICERCE COM TINTA BETUMINOSA EM PAREDE DE 1 1/2 TIJOLO</v>
          </cell>
          <cell r="D770" t="str">
            <v>M</v>
          </cell>
          <cell r="E770">
            <v>9.74</v>
          </cell>
          <cell r="F770" t="str">
            <v>ED-50173</v>
          </cell>
        </row>
        <row r="771">
          <cell r="A771" t="str">
            <v>ED-50174</v>
          </cell>
          <cell r="B771" t="str">
            <v>IMP-PIN-005</v>
          </cell>
          <cell r="C771" t="str">
            <v>PINTURA COM EMULSÃO ASFÁLTICA, DUAS (2) DEMÃOS</v>
          </cell>
          <cell r="D771" t="str">
            <v>M2</v>
          </cell>
          <cell r="E771">
            <v>19.55</v>
          </cell>
          <cell r="F771" t="str">
            <v>ED-50174</v>
          </cell>
        </row>
        <row r="772">
          <cell r="A772" t="str">
            <v>11.06</v>
          </cell>
          <cell r="B772">
            <v>8805</v>
          </cell>
          <cell r="C772" t="str">
            <v>MANTA ASFÁLTICA</v>
          </cell>
          <cell r="D772" t="str">
            <v/>
          </cell>
          <cell r="F772" t="str">
            <v>11.06</v>
          </cell>
        </row>
        <row r="773">
          <cell r="A773" t="str">
            <v>ED-50168</v>
          </cell>
          <cell r="B773" t="str">
            <v>IMP-ASF-005</v>
          </cell>
          <cell r="C773" t="str">
            <v>IMPERMEABILIZAÇÃO COM MANTA ASFÁLTICA PRÉ-FABRICADA, E = 4 MM</v>
          </cell>
          <cell r="D773" t="str">
            <v>M2</v>
          </cell>
          <cell r="E773">
            <v>57.86</v>
          </cell>
          <cell r="F773" t="str">
            <v>ED-50168</v>
          </cell>
        </row>
        <row r="774">
          <cell r="A774" t="str">
            <v>ED-50169</v>
          </cell>
          <cell r="B774" t="str">
            <v>IMP-ASF-010</v>
          </cell>
          <cell r="C774" t="str">
            <v>IMPERMEABILIZAÇÃO COM MANTA ASFÁLTICA PRÉ-FABRICADA, E = 4 MM - ANTI-RAIZ</v>
          </cell>
          <cell r="D774" t="str">
            <v>M2</v>
          </cell>
          <cell r="E774">
            <v>57.86</v>
          </cell>
          <cell r="F774" t="str">
            <v>ED-50169</v>
          </cell>
        </row>
        <row r="775">
          <cell r="A775" t="str">
            <v>12.</v>
          </cell>
          <cell r="B775">
            <v>8673</v>
          </cell>
          <cell r="C775" t="str">
            <v>PISOS</v>
          </cell>
          <cell r="D775" t="str">
            <v/>
          </cell>
          <cell r="F775" t="str">
            <v>12.</v>
          </cell>
        </row>
        <row r="776">
          <cell r="A776" t="str">
            <v>12.01</v>
          </cell>
          <cell r="B776">
            <v>8807</v>
          </cell>
          <cell r="C776" t="str">
            <v>PREPARAÇÃO DE SUPERFÍCIE</v>
          </cell>
          <cell r="D776" t="str">
            <v/>
          </cell>
          <cell r="F776" t="str">
            <v>12.01</v>
          </cell>
        </row>
        <row r="777">
          <cell r="A777" t="str">
            <v>ED-50533</v>
          </cell>
          <cell r="B777" t="str">
            <v>PIS-API-005</v>
          </cell>
          <cell r="C777" t="str">
            <v>APICOAMENTO DE PISO CIMENTADO - PROFUNDIDADE ATÉ 1 CM</v>
          </cell>
          <cell r="D777" t="str">
            <v>M2</v>
          </cell>
          <cell r="E777">
            <v>7.85</v>
          </cell>
          <cell r="F777" t="str">
            <v>ED-50533</v>
          </cell>
        </row>
        <row r="778">
          <cell r="A778" t="str">
            <v>ED-50600</v>
          </cell>
          <cell r="B778" t="str">
            <v>PIS-LON-005</v>
          </cell>
          <cell r="C778" t="str">
            <v>APLICAÇÃO DE LONA PRETA, ESP. 150 MICRAS, INCLUSIVE FORNECIMENTO</v>
          </cell>
          <cell r="D778" t="str">
            <v>M2</v>
          </cell>
          <cell r="E778">
            <v>2.44</v>
          </cell>
          <cell r="F778" t="str">
            <v>ED-50600</v>
          </cell>
        </row>
        <row r="779">
          <cell r="A779" t="str">
            <v>12.02</v>
          </cell>
          <cell r="B779">
            <v>8808</v>
          </cell>
          <cell r="C779" t="str">
            <v>CONTRAPISO</v>
          </cell>
          <cell r="D779" t="str">
            <v/>
          </cell>
          <cell r="F779" t="str">
            <v>12.02</v>
          </cell>
        </row>
        <row r="780">
          <cell r="A780" t="str">
            <v>ED-50566</v>
          </cell>
          <cell r="B780" t="str">
            <v>PIS-CON-005</v>
          </cell>
          <cell r="C780" t="str">
            <v>CONTRAPISO DESEMPENADO COM ARGAMASSA, TRAÇO 1:3 (CIMENTO E AREIA), ESP. 20MM</v>
          </cell>
          <cell r="D780" t="str">
            <v>M2</v>
          </cell>
          <cell r="E780">
            <v>27.57</v>
          </cell>
          <cell r="F780" t="str">
            <v>ED-50566</v>
          </cell>
        </row>
        <row r="781">
          <cell r="A781" t="str">
            <v>ED-50567</v>
          </cell>
          <cell r="B781" t="str">
            <v>PIS-CON-010</v>
          </cell>
          <cell r="C781" t="str">
            <v>CONTRAPISO DESEMPENADO COM ARGAMASSA, TRAÇO 1:3 (CIMENTO E AREIA), ESP. 25MM</v>
          </cell>
          <cell r="D781" t="str">
            <v>M2</v>
          </cell>
          <cell r="E781">
            <v>29.97</v>
          </cell>
          <cell r="F781" t="str">
            <v>ED-50567</v>
          </cell>
        </row>
        <row r="782">
          <cell r="A782" t="str">
            <v>ED-50568</v>
          </cell>
          <cell r="B782" t="str">
            <v>PIS-CON-015</v>
          </cell>
          <cell r="C782" t="str">
            <v>CONTRAPISO DESEMPENADO COM ARGAMASSA, TRAÇO 1:3 (CIMENTO E AREIA), ESP. 30MM</v>
          </cell>
          <cell r="D782" t="str">
            <v>M2</v>
          </cell>
          <cell r="E782">
            <v>32.380000000000003</v>
          </cell>
          <cell r="F782" t="str">
            <v>ED-50568</v>
          </cell>
        </row>
        <row r="783">
          <cell r="A783" t="str">
            <v>ED-50569</v>
          </cell>
          <cell r="B783" t="str">
            <v>PIS-CON-020</v>
          </cell>
          <cell r="C783" t="str">
            <v>CONTRAPISO DESEMPENADO COM ARGAMASSA, TRAÇO 1:3 (CIMENTO E AREIA), ESP. 50MM</v>
          </cell>
          <cell r="D783" t="str">
            <v>M2</v>
          </cell>
          <cell r="E783">
            <v>44.98</v>
          </cell>
          <cell r="F783" t="str">
            <v>ED-50569</v>
          </cell>
        </row>
        <row r="784">
          <cell r="A784" t="str">
            <v>12.03</v>
          </cell>
          <cell r="B784">
            <v>8809</v>
          </cell>
          <cell r="C784" t="str">
            <v>PISO DE ARDÓSIA</v>
          </cell>
          <cell r="D784" t="str">
            <v/>
          </cell>
          <cell r="F784" t="str">
            <v>12.03</v>
          </cell>
        </row>
        <row r="785">
          <cell r="A785" t="str">
            <v>ED-50534</v>
          </cell>
          <cell r="B785" t="str">
            <v>PIS-ARD-005</v>
          </cell>
          <cell r="C785" t="str">
            <v>REVESTIMENTO COM ARDÓSIA APLICADO EM PISO (20X20CM), ESP. 1CM, ACABAMENTO NATURAL, ASSENTAMENTO COM ARGAMASSA INDUSTRIALIZADA, INCLUSIVE REJUNTAMENTO</v>
          </cell>
          <cell r="D785" t="str">
            <v>M2</v>
          </cell>
          <cell r="E785">
            <v>40.64</v>
          </cell>
          <cell r="F785" t="str">
            <v>ED-50534</v>
          </cell>
        </row>
        <row r="786">
          <cell r="A786" t="str">
            <v>ED-50535</v>
          </cell>
          <cell r="B786" t="str">
            <v>PIS-ARD-010</v>
          </cell>
          <cell r="C786" t="str">
            <v>REVESTIMENTO COM ARDÓSIA APLICADO EM PISO (30X30CM), ESP. 1CM, ACABAMENTO NATURAL, ASSENTAMENTO COM ARGAMASSA INDUSTRIALIZADA, INCLUSIVE REJUNTAMENTO</v>
          </cell>
          <cell r="D786" t="str">
            <v>M2</v>
          </cell>
          <cell r="E786">
            <v>41.38</v>
          </cell>
          <cell r="F786" t="str">
            <v>ED-50535</v>
          </cell>
        </row>
        <row r="787">
          <cell r="A787" t="str">
            <v>ED-50536</v>
          </cell>
          <cell r="B787" t="str">
            <v>PIS-ARD-015</v>
          </cell>
          <cell r="C787" t="str">
            <v>REVESTIMENTO COM ARDÓSIA APLICADO EM PISO (40X40CM), ESP. 1CM, ACABAMENTO NATURAL, ASSENTAMENTO COM ARGAMASSA INDUSTRIALIZADA, INCLUSIVE REJUNTAMENTO</v>
          </cell>
          <cell r="D787" t="str">
            <v>M2</v>
          </cell>
          <cell r="E787">
            <v>42.43</v>
          </cell>
          <cell r="F787" t="str">
            <v>ED-50536</v>
          </cell>
        </row>
        <row r="788">
          <cell r="A788" t="str">
            <v>12.04</v>
          </cell>
          <cell r="B788">
            <v>8810</v>
          </cell>
          <cell r="C788" t="str">
            <v>PISO CERÂMICO</v>
          </cell>
          <cell r="D788" t="str">
            <v/>
          </cell>
          <cell r="F788" t="str">
            <v>12.04</v>
          </cell>
        </row>
        <row r="789">
          <cell r="A789" t="str">
            <v>ED-50541</v>
          </cell>
          <cell r="B789" t="str">
            <v>PIS-CER-005</v>
          </cell>
          <cell r="C789" t="str">
            <v>PISO CERÂMICO VERMELHO NATURAL 24 X 5,2 CM, ASSENTADO COM ARGAMASSA PRÉ-FABRICADA, INCLUSIVE REJUNTAMENTO</v>
          </cell>
          <cell r="D789" t="str">
            <v>M2</v>
          </cell>
          <cell r="E789">
            <v>89.99</v>
          </cell>
          <cell r="F789" t="str">
            <v>ED-50541</v>
          </cell>
        </row>
        <row r="790">
          <cell r="A790" t="str">
            <v>ED-50544</v>
          </cell>
          <cell r="B790" t="str">
            <v>PIS-CER-020</v>
          </cell>
          <cell r="C790" t="str">
            <v>REVESTIMENTO COM CERÂMICA APLICADO EM PISO, ACABAMENTO ESMALTADO, AMBIENTE EXTERNO (ANTIDERRAPANTE), PADRÃO EXTRA, DIMENSÃO DA PEÇA ATÉ 2025 CM2, PEI IV, ASSENTAMENTO COM ARGAMASSA INDUSTRIALIZADA, INCLUSIVE REJUNTAMENTO</v>
          </cell>
          <cell r="D790" t="str">
            <v>M2</v>
          </cell>
          <cell r="E790">
            <v>59.63</v>
          </cell>
          <cell r="F790" t="str">
            <v>ED-50544</v>
          </cell>
        </row>
        <row r="791">
          <cell r="A791" t="str">
            <v>ED-50543</v>
          </cell>
          <cell r="B791" t="str">
            <v>PIS-CER-015</v>
          </cell>
          <cell r="C791" t="str">
            <v>REVESTIMENTO COM CERÂMICA APLICADO EM PISO, ACABAMENTO ESMALTADO, AMBIENTE EXTERNO (ANTIDERRAPANTE), PADRÃO EXTRA, DIMENSÃO DA PEÇA ATÉ 2025 CM2, PEI V, ASSENTAMENTO COM ARGAMASSA INDUSTRIALIZADA, INCLUSIVE REJUNTAMENTO</v>
          </cell>
          <cell r="D791" t="str">
            <v>M2</v>
          </cell>
          <cell r="E791">
            <v>57.08</v>
          </cell>
          <cell r="F791" t="str">
            <v>ED-50543</v>
          </cell>
        </row>
        <row r="792">
          <cell r="A792" t="str">
            <v>ED-50722</v>
          </cell>
          <cell r="B792" t="str">
            <v>REV-CER-005</v>
          </cell>
          <cell r="C792" t="str">
            <v>REVESTIMENTO COM CERÂMICA APLICADO EM PISO, ACABAMENTO ESMALTADO, AMBIENTE INTERNO, PADRÃO COMERCIAL, DIMENSÃO DA PEÇA (10X10CM), PEI IV, ASSENTAMENTO COM ARGAMASSA INDUSTRIALIZADA, INCLUSIVE REJUNTAMENTO</v>
          </cell>
          <cell r="D792" t="str">
            <v>M2</v>
          </cell>
          <cell r="E792">
            <v>47.76</v>
          </cell>
          <cell r="F792" t="str">
            <v>ED-50722</v>
          </cell>
        </row>
        <row r="793">
          <cell r="A793" t="str">
            <v>ED-50723</v>
          </cell>
          <cell r="B793" t="str">
            <v>REV-CER-010</v>
          </cell>
          <cell r="C793" t="str">
            <v>REVESTIMENTO COM CERÂMICA APLICADO EM PISO, ACABAMENTO ESMALTADO, AMBIENTE INTERNO, PADRÃO COMERCIAL, DIMENSÃO DA PEÇA (10X20CM), PEI IV, ASSENTAMENTO COM ARGAMASSA INDUSTRIALIZADA, INCLUSIVE REJUNTAMENTO</v>
          </cell>
          <cell r="D793" t="str">
            <v>M2</v>
          </cell>
          <cell r="E793">
            <v>46.63</v>
          </cell>
          <cell r="F793" t="str">
            <v>ED-50723</v>
          </cell>
        </row>
        <row r="794">
          <cell r="A794" t="str">
            <v>ED-50724</v>
          </cell>
          <cell r="B794" t="str">
            <v>REV-CER-015</v>
          </cell>
          <cell r="C794" t="str">
            <v>REVESTIMENTO COM CERÂMICA APLICADO EM PISO, ACABAMENTO ESMALTADO, AMBIENTE INTERNO, PADRÃO EXTRA, DIMENSÃO DA PEÇA ATÉ 2025 CM2, PEI IV, ASSENTAMENTO COM ARGAMASSA INDUSTRIALIZADA, INCLUSIVE REJUNTAMENTO</v>
          </cell>
          <cell r="D794" t="str">
            <v>M2</v>
          </cell>
          <cell r="E794">
            <v>68.819999999999993</v>
          </cell>
          <cell r="F794" t="str">
            <v>ED-50724</v>
          </cell>
        </row>
        <row r="795">
          <cell r="A795" t="str">
            <v>ED-50542</v>
          </cell>
          <cell r="B795" t="str">
            <v>PIS-CER-010</v>
          </cell>
          <cell r="C795" t="str">
            <v>REVESTIMENTO COM CERÂMICA APLICADO EM PISO, ACABAMENTO ESMALTADO, AMBIENTE INTERNO, PADRÃO EXTRA, DIMENSÃO DA PEÇA ATÉ 2025 CM2, PEI V, ASSENTAMENTO COM ARGAMASSA INDUSTRIALIZADA, INCLUSIVE REJUNTAMENTO</v>
          </cell>
          <cell r="D795" t="str">
            <v>M2</v>
          </cell>
          <cell r="E795">
            <v>74.38</v>
          </cell>
          <cell r="F795" t="str">
            <v>ED-50542</v>
          </cell>
        </row>
        <row r="796">
          <cell r="A796" t="str">
            <v>12.05</v>
          </cell>
          <cell r="B796">
            <v>8811</v>
          </cell>
          <cell r="C796" t="str">
            <v>PISO EM PORCELANATO</v>
          </cell>
          <cell r="D796" t="str">
            <v/>
          </cell>
          <cell r="F796" t="str">
            <v>12.05</v>
          </cell>
        </row>
        <row r="797">
          <cell r="A797" t="str">
            <v>ED-50753</v>
          </cell>
          <cell r="B797" t="str">
            <v>REV-POR-011</v>
          </cell>
          <cell r="C797" t="str">
            <v>REVESTIMENTO COM PORCELANATO APLICADO EM PISO, ACABAMENTO ESMALTADO ACETINADO, AMBIENTE INTERNO/EXTERNO, PADRÃO EXTRA, BORDA RETIFICADA, DIMENSÃO DA PEÇA (45X45CM), ASSENTAMENTO COM ARGAMASSA INDUSTRIALIZADA, INCLUSIVE REJUNTAMENTO</v>
          </cell>
          <cell r="D797" t="str">
            <v>M2</v>
          </cell>
          <cell r="E797">
            <v>76.44</v>
          </cell>
          <cell r="F797" t="str">
            <v>ED-50753</v>
          </cell>
        </row>
        <row r="798">
          <cell r="A798" t="str">
            <v>ED-50754</v>
          </cell>
          <cell r="B798" t="str">
            <v>REV-POR-012</v>
          </cell>
          <cell r="C798" t="str">
            <v>REVESTIMENTO COM PORCELANATO APLICADO EM PISO, ACABAMENTO POLÍDO, AMBIENTE INTERNO, PADRÃO EXTRA, BORDA RETIFICADA, DIMENSÃO DA PEÇA (60X60CM), ASSENTAMENTO COM ARGAMASSA INDUSTRIALIZADA, INCLUSIVE REJUNTAMENTO</v>
          </cell>
          <cell r="D798" t="str">
            <v>M2</v>
          </cell>
          <cell r="E798">
            <v>85.41</v>
          </cell>
          <cell r="F798" t="str">
            <v>ED-50754</v>
          </cell>
        </row>
        <row r="799">
          <cell r="A799" t="str">
            <v>12.06</v>
          </cell>
          <cell r="B799">
            <v>8812</v>
          </cell>
          <cell r="C799" t="str">
            <v>PISO DE LADRILHO</v>
          </cell>
          <cell r="D799" t="str">
            <v/>
          </cell>
          <cell r="F799" t="str">
            <v>12.06</v>
          </cell>
        </row>
        <row r="800">
          <cell r="A800" t="str">
            <v>ED-50582</v>
          </cell>
          <cell r="B800" t="str">
            <v>PIS-LAD-015</v>
          </cell>
          <cell r="C800" t="str">
            <v>REVESTIMENTO COM LADRILHO HIDRÁULICO APLICADO EM PISO (20X20CM) COM JUNTA SECA, COM DUAS (2) CORES, ASSENTAMENTO COM ARGAMASSA INDUSTRIALIZADA</v>
          </cell>
          <cell r="D800" t="str">
            <v>M2</v>
          </cell>
          <cell r="E800">
            <v>78.48</v>
          </cell>
          <cell r="F800" t="str">
            <v>ED-50582</v>
          </cell>
        </row>
        <row r="801">
          <cell r="A801" t="str">
            <v>ED-50581</v>
          </cell>
          <cell r="B801" t="str">
            <v>PIS-LAD-010</v>
          </cell>
          <cell r="C801" t="str">
            <v>REVESTIMENTO COM LADRILHO HIDRÁULICO APLICADO EM PISO (20X20CM) COM JUNTA SECA, COM UMA (1) COR, ASSENTAMENTO COM ARGAMASSA INDUSTRIALIZADA</v>
          </cell>
          <cell r="D801" t="str">
            <v>M2</v>
          </cell>
          <cell r="E801">
            <v>76.38</v>
          </cell>
          <cell r="F801" t="str">
            <v>ED-50581</v>
          </cell>
        </row>
        <row r="802">
          <cell r="A802" t="str">
            <v>ED-50580</v>
          </cell>
          <cell r="B802" t="str">
            <v>PIS-LAD-005</v>
          </cell>
          <cell r="C802" t="str">
            <v>REVESTIMENTO COM LADRILHO HIDRÁULICO APLICADO EM PISO (20X20CM) COM JUNTA SECA, NA COR NATURAL, ASSENTAMENTO COM ARGAMASSA INDUSTRIALIZADA</v>
          </cell>
          <cell r="D802" t="str">
            <v>M2</v>
          </cell>
          <cell r="E802">
            <v>59.06</v>
          </cell>
          <cell r="F802" t="str">
            <v>ED-50580</v>
          </cell>
        </row>
        <row r="803">
          <cell r="A803" t="str">
            <v>ED-50585</v>
          </cell>
          <cell r="B803" t="str">
            <v>PIS-LAD-030</v>
          </cell>
          <cell r="C803" t="str">
            <v>REVESTIMENTO COM LADRILHO HIDRÁULICO APLICADO EM PISO (25X25CM) COM JUNTA SECA, COM DUAS (2) CORES, ASSENTAMENTO COM ARGAMASSA INDUSTRIALIZADA</v>
          </cell>
          <cell r="D803" t="str">
            <v>M2</v>
          </cell>
          <cell r="E803">
            <v>85.31</v>
          </cell>
          <cell r="F803" t="str">
            <v>ED-50585</v>
          </cell>
        </row>
        <row r="804">
          <cell r="A804" t="str">
            <v>ED-50584</v>
          </cell>
          <cell r="B804" t="str">
            <v>PIS-LAD-025</v>
          </cell>
          <cell r="C804" t="str">
            <v>REVESTIMENTO COM LADRILHO HIDRÁULICO APLICADO EM PISO (25X25CM) COM JUNTA SECA, COM UMA (1) COR, ASSENTAMENTO COM ARGAMASSA INDUSTRIALIZADA</v>
          </cell>
          <cell r="D804" t="str">
            <v>M2</v>
          </cell>
          <cell r="E804">
            <v>80.06</v>
          </cell>
          <cell r="F804" t="str">
            <v>ED-50584</v>
          </cell>
        </row>
        <row r="805">
          <cell r="A805" t="str">
            <v>ED-50583</v>
          </cell>
          <cell r="B805" t="str">
            <v>PIS-LAD-020</v>
          </cell>
          <cell r="C805" t="str">
            <v>REVESTIMENTO COM LADRILHO HIDRÁULICO APLICADO EM PISO (25X25CM) COM JUNTA SECA, NA COR NATURAL, ASSENTAMENTO COM ARGAMASSA INDUSTRIALIZADA</v>
          </cell>
          <cell r="D805" t="str">
            <v>M2</v>
          </cell>
          <cell r="E805">
            <v>61.68</v>
          </cell>
          <cell r="F805" t="str">
            <v>ED-50583</v>
          </cell>
        </row>
        <row r="806">
          <cell r="A806" t="str">
            <v>12.07</v>
          </cell>
          <cell r="B806">
            <v>8813</v>
          </cell>
          <cell r="C806" t="str">
            <v>PISO EM PEDRAS</v>
          </cell>
          <cell r="D806" t="str">
            <v/>
          </cell>
          <cell r="F806" t="str">
            <v>12.07</v>
          </cell>
        </row>
        <row r="807">
          <cell r="A807" t="str">
            <v>ED-50539</v>
          </cell>
          <cell r="B807" t="str">
            <v>PIS-CAL-005</v>
          </cell>
          <cell r="C807" t="str">
            <v>PISO EM PEDRA PORTUGUESA, INCLUSIVE FORNECIMENTO E PREPARO MECÂNICO DE ARGAMASSA SECA, TIPO FAROFA, PARA ASSENTAMENTO EM COLCHÃO DE AREIA E CIMENTO, ESP. 6CM, REJUNTAMENTO E ACABAMENTO</v>
          </cell>
          <cell r="D807" t="str">
            <v>M2</v>
          </cell>
          <cell r="E807">
            <v>90.39</v>
          </cell>
          <cell r="F807" t="str">
            <v>ED-50539</v>
          </cell>
        </row>
        <row r="808">
          <cell r="A808" t="str">
            <v>12.08</v>
          </cell>
          <cell r="B808">
            <v>8814</v>
          </cell>
          <cell r="C808" t="str">
            <v>PISO DE MÁRMORE E GRANITO</v>
          </cell>
          <cell r="D808" t="str">
            <v/>
          </cell>
          <cell r="F808" t="str">
            <v>12.08</v>
          </cell>
        </row>
        <row r="809">
          <cell r="A809" t="str">
            <v>ED-50576</v>
          </cell>
          <cell r="B809" t="str">
            <v>PIS-GRA-005</v>
          </cell>
          <cell r="C809" t="str">
            <v>REVESTIMENTO COM GRANITO, CINZA ANDORINHA, APLICADO EM PISO, ESP. 2CM, DIMENSÃO DA PEÇA ATÉ 1600 CM2, ASSENTAMENTO COM ARGAMASSA INDUSTRIALIZADA, INCLUSIVE REJUNTAMENTO</v>
          </cell>
          <cell r="D809" t="str">
            <v>M2</v>
          </cell>
          <cell r="E809">
            <v>207.66</v>
          </cell>
          <cell r="F809" t="str">
            <v>ED-50576</v>
          </cell>
        </row>
        <row r="810">
          <cell r="A810" t="str">
            <v>ED-50609</v>
          </cell>
          <cell r="B810" t="str">
            <v>PIS-MAR-005</v>
          </cell>
          <cell r="C810" t="str">
            <v>REVESTIMENTO COM MÁRMORE BRANCO APLICADO EM PISO, ESP. 2CM, ASSENTAMENTO COM ARGAMASSA INDUSTRIALIZADA, INCLUSIVE REJUNTAMENTO</v>
          </cell>
          <cell r="D810" t="str">
            <v>M2</v>
          </cell>
          <cell r="E810">
            <v>190.56</v>
          </cell>
          <cell r="F810" t="str">
            <v>ED-50609</v>
          </cell>
        </row>
        <row r="811">
          <cell r="A811" t="str">
            <v>ED-50610</v>
          </cell>
          <cell r="B811" t="str">
            <v>PIS-MAR-010</v>
          </cell>
          <cell r="C811" t="str">
            <v>REVESTIMENTO COM MÁRMORE BRANCO APLICADO EM PISO, ESP. 3CM, ASSENTAMENTO COM ARGAMASSA INDUSTRIALIZADA, INCLUSIVE REJUNTAMENTO</v>
          </cell>
          <cell r="D811" t="str">
            <v>M2</v>
          </cell>
          <cell r="E811">
            <v>242.73</v>
          </cell>
          <cell r="F811" t="str">
            <v>ED-50610</v>
          </cell>
        </row>
        <row r="812">
          <cell r="A812" t="str">
            <v>12.09</v>
          </cell>
          <cell r="B812">
            <v>8815</v>
          </cell>
          <cell r="C812" t="str">
            <v>REJUNTAMENTO</v>
          </cell>
          <cell r="D812" t="str">
            <v/>
          </cell>
          <cell r="F812" t="str">
            <v>12.09</v>
          </cell>
        </row>
        <row r="813">
          <cell r="A813" t="str">
            <v>ED-17821</v>
          </cell>
          <cell r="B813" t="str">
            <v>-</v>
          </cell>
          <cell r="C813" t="str">
            <v>APLICAÇÃO DE REJUNTE CIMENTÍCIO COLORIDO INDUSTRIALIZADO PARA REVESTIMENTOS DE PAREDE/PISO COM JUNTAS DE ATÉ 1MM DE ESPESSURA</v>
          </cell>
          <cell r="D813" t="str">
            <v>M2</v>
          </cell>
          <cell r="E813">
            <v>4.09</v>
          </cell>
          <cell r="F813" t="str">
            <v>ED-17821</v>
          </cell>
        </row>
        <row r="814">
          <cell r="A814" t="str">
            <v>ED-17822</v>
          </cell>
          <cell r="B814" t="str">
            <v>-</v>
          </cell>
          <cell r="C814" t="str">
            <v>APLICAÇÃO DE REJUNTE COM CIMENTO BRANCO PARA REVESTIMENTOS DE PAREDE/PISO COM JUNTAS DE ATÉ 1MM DE ESPESSURA</v>
          </cell>
          <cell r="D814" t="str">
            <v>M2</v>
          </cell>
          <cell r="E814">
            <v>4.66</v>
          </cell>
          <cell r="F814" t="str">
            <v>ED-17822</v>
          </cell>
        </row>
        <row r="815">
          <cell r="A815" t="str">
            <v>ED-9122</v>
          </cell>
          <cell r="B815" t="str">
            <v>-</v>
          </cell>
          <cell r="C815" t="str">
            <v>APLICAÇÃO DE REJUNTE COM CIMENTO BRANCO PARA REVESTIMENTOS DE PAREDE/PISO COM JUNTAS DE ATÉ 3MM DE ESPESSURA</v>
          </cell>
          <cell r="D815" t="str">
            <v>M2</v>
          </cell>
          <cell r="E815">
            <v>6.25</v>
          </cell>
          <cell r="F815" t="str">
            <v>ED-9122</v>
          </cell>
        </row>
        <row r="816">
          <cell r="A816" t="str">
            <v>ED-17823</v>
          </cell>
          <cell r="B816" t="str">
            <v>-</v>
          </cell>
          <cell r="C816" t="str">
            <v>APLICAÇÃO DE REJUNTE EPÓXI PARA REVESTIMENTOS DE PAREDE/PISO COM JUNTAS DE ATÉ 1MM DE ESPESSURA</v>
          </cell>
          <cell r="D816" t="str">
            <v>M2</v>
          </cell>
          <cell r="E816">
            <v>7.44</v>
          </cell>
          <cell r="F816" t="str">
            <v>ED-17823</v>
          </cell>
        </row>
        <row r="817">
          <cell r="A817" t="str">
            <v>ED-17824</v>
          </cell>
          <cell r="B817" t="str">
            <v>-</v>
          </cell>
          <cell r="C817" t="str">
            <v>APLICAÇÃO DE REJUNTE EPÓXI PARA REVESTIMENTOS DE PAREDE/PISO COM JUNTAS DE ATÉ 3MM DE ESPESSURA</v>
          </cell>
          <cell r="D817" t="str">
            <v>M2</v>
          </cell>
          <cell r="E817">
            <v>13.53</v>
          </cell>
          <cell r="F817" t="str">
            <v>ED-17824</v>
          </cell>
        </row>
        <row r="818">
          <cell r="A818" t="str">
            <v>12.10</v>
          </cell>
          <cell r="B818">
            <v>8816</v>
          </cell>
          <cell r="C818" t="str">
            <v>PISO VINÍLICO</v>
          </cell>
          <cell r="D818" t="str">
            <v/>
          </cell>
          <cell r="F818" t="str">
            <v>12.10</v>
          </cell>
        </row>
        <row r="819">
          <cell r="A819" t="str">
            <v>ED-50632</v>
          </cell>
          <cell r="B819" t="str">
            <v>PIS-VIN-005</v>
          </cell>
          <cell r="C819" t="str">
            <v>PLACA VINÍLICA 30 X 30 CM E = 2 MM</v>
          </cell>
          <cell r="D819" t="str">
            <v>M2</v>
          </cell>
          <cell r="E819">
            <v>51.7</v>
          </cell>
          <cell r="F819" t="str">
            <v>ED-50632</v>
          </cell>
        </row>
        <row r="820">
          <cell r="A820" t="str">
            <v>12.11</v>
          </cell>
          <cell r="B820">
            <v>8817</v>
          </cell>
          <cell r="C820" t="str">
            <v>PISO DE MADEIRA</v>
          </cell>
          <cell r="D820" t="str">
            <v/>
          </cell>
          <cell r="F820" t="str">
            <v>12.11</v>
          </cell>
        </row>
        <row r="821">
          <cell r="A821" t="str">
            <v>ED-17869</v>
          </cell>
          <cell r="B821" t="str">
            <v>-</v>
          </cell>
          <cell r="C821" t="str">
            <v>APLICAÇÃO DE VERNIZ, COM ACABAMENTO BRILHANTE, EM PISO DE MADEIRA TIPO TÁBUA CORRIDA, DUAS (2) DEMÃOS, INCLUSIVE RASPAGEM E CALAFETAÇÃO</v>
          </cell>
          <cell r="D821" t="str">
            <v>M2</v>
          </cell>
          <cell r="E821">
            <v>44.1</v>
          </cell>
          <cell r="F821" t="str">
            <v>ED-17869</v>
          </cell>
        </row>
        <row r="822">
          <cell r="A822" t="str">
            <v>ED-17868</v>
          </cell>
          <cell r="B822" t="str">
            <v>-</v>
          </cell>
          <cell r="C822" t="str">
            <v>APLICAÇÃO DE VERNIZ, COM ACABAMENTO BRILHANTE, EM PISO DE MADEIRA TIPO TACÃO, DUAS (2) DEMÃOS, INCLUSIVE RASPAGEM E CALAFETAÇÃO</v>
          </cell>
          <cell r="D822" t="str">
            <v>M2</v>
          </cell>
          <cell r="E822">
            <v>44.29</v>
          </cell>
          <cell r="F822" t="str">
            <v>ED-17868</v>
          </cell>
        </row>
        <row r="823">
          <cell r="A823" t="str">
            <v>ED-17867</v>
          </cell>
          <cell r="B823" t="str">
            <v>-</v>
          </cell>
          <cell r="C823" t="str">
            <v>APLICAÇÃO DE VERNIZ, COM ACABAMENTO BRILHANTE, EM PISO DE MADEIRA TIPO TACO, DUAS (2) DEMÃOS, INCLUSIVE RASPAGEM E CALAFETAÇÃO</v>
          </cell>
          <cell r="D823" t="str">
            <v>M2</v>
          </cell>
          <cell r="E823">
            <v>45.21</v>
          </cell>
          <cell r="F823" t="str">
            <v>ED-17867</v>
          </cell>
        </row>
        <row r="824">
          <cell r="A824" t="str">
            <v>ED-17861</v>
          </cell>
          <cell r="B824" t="str">
            <v>-</v>
          </cell>
          <cell r="C824" t="str">
            <v>APLICAÇÃO DE VERNIZ EM PISO DE MADEIRA, UMA (1) DEMÃO, EXCLUSIVE RASPAGEM</v>
          </cell>
          <cell r="D824" t="str">
            <v>M2</v>
          </cell>
          <cell r="E824">
            <v>12.03</v>
          </cell>
          <cell r="F824" t="str">
            <v>ED-17861</v>
          </cell>
        </row>
        <row r="825">
          <cell r="A825" t="str">
            <v>ED-17864</v>
          </cell>
          <cell r="B825" t="str">
            <v>-</v>
          </cell>
          <cell r="C825" t="str">
            <v>CALAFETAÇÃO DE PISO DE TÁBUA CORRIDA DE MADEIRA (10CMX100CM), EXCLUSIVE APLICAÇÃO DE VERNIZ/RESINA</v>
          </cell>
          <cell r="D825" t="str">
            <v>M2</v>
          </cell>
          <cell r="E825">
            <v>15.19</v>
          </cell>
          <cell r="F825" t="str">
            <v>ED-17864</v>
          </cell>
        </row>
        <row r="826">
          <cell r="A826" t="str">
            <v>ED-17863</v>
          </cell>
          <cell r="B826" t="str">
            <v>-</v>
          </cell>
          <cell r="C826" t="str">
            <v>CALAFETAÇÃO DE PISO DE TACÃO DE MADEIRA (10CMX40CM), EXCLUSIVE APLICAÇÃO DE VERNIZ/RESINA</v>
          </cell>
          <cell r="D826" t="str">
            <v>M2</v>
          </cell>
          <cell r="E826">
            <v>15.38</v>
          </cell>
          <cell r="F826" t="str">
            <v>ED-17863</v>
          </cell>
        </row>
        <row r="827">
          <cell r="A827" t="str">
            <v>ED-17862</v>
          </cell>
          <cell r="B827" t="str">
            <v>-</v>
          </cell>
          <cell r="C827" t="str">
            <v>CALAFETAÇÃO DE PISO DE TACO DE MADEIRA (7CMX14CM), EXCLUSIVE APLICAÇÃO DE VERNIZ/RESINA</v>
          </cell>
          <cell r="D827" t="str">
            <v>M2</v>
          </cell>
          <cell r="E827">
            <v>16.3</v>
          </cell>
          <cell r="F827" t="str">
            <v>ED-17862</v>
          </cell>
        </row>
        <row r="828">
          <cell r="A828" t="str">
            <v>ED-17859</v>
          </cell>
          <cell r="B828" t="str">
            <v>-</v>
          </cell>
          <cell r="C828" t="str">
            <v>RASPAGEM EM PISO DE MADEIRA, EXCLUSIVE CALAFETAÇÃO</v>
          </cell>
          <cell r="D828" t="str">
            <v>M2</v>
          </cell>
          <cell r="E828">
            <v>4.8499999999999996</v>
          </cell>
          <cell r="F828" t="str">
            <v>ED-17859</v>
          </cell>
        </row>
        <row r="829">
          <cell r="A829" t="str">
            <v>ED-50604</v>
          </cell>
          <cell r="B829" t="str">
            <v>PIS-MAD-008</v>
          </cell>
          <cell r="C829" t="str">
            <v>TACÃO DE MADEIRA IPÊ EXTRA 10 X 40 CM ASSENTADO COM COLA ESPECIAL A BASE DE PVA</v>
          </cell>
          <cell r="D829" t="str">
            <v>M2</v>
          </cell>
          <cell r="E829">
            <v>102.33</v>
          </cell>
          <cell r="F829" t="str">
            <v>ED-50604</v>
          </cell>
        </row>
        <row r="830">
          <cell r="A830" t="str">
            <v>ED-50602</v>
          </cell>
          <cell r="B830" t="str">
            <v>PIS-MAD-006</v>
          </cell>
          <cell r="C830" t="str">
            <v>TACO DE MADEIRA IPÊ EXTRA 7 X 21 CM ASSENTADO COM COLA ESPECIAL A BASE DE PVA</v>
          </cell>
          <cell r="D830" t="str">
            <v>M2</v>
          </cell>
          <cell r="E830">
            <v>86.89</v>
          </cell>
          <cell r="F830" t="str">
            <v>ED-50602</v>
          </cell>
        </row>
        <row r="831">
          <cell r="A831" t="str">
            <v>12.12</v>
          </cell>
          <cell r="B831">
            <v>8818</v>
          </cell>
          <cell r="C831" t="str">
            <v>PISO CIMENTADO</v>
          </cell>
          <cell r="D831" t="str">
            <v/>
          </cell>
          <cell r="F831" t="str">
            <v>12.12</v>
          </cell>
        </row>
        <row r="832">
          <cell r="A832" t="str">
            <v>ED-50563</v>
          </cell>
          <cell r="B832" t="str">
            <v>PIS-CIM-100</v>
          </cell>
          <cell r="C832" t="str">
            <v>PISO CIMENTADO COM ARGAMASSA, TRAÇO 1:3 (CIMENTO E AREIA), COM ADITIVO IMPERMEABILIZANTE, ESP. 25MM, ACABAMENTO DESEMPENADO E FELTRADO</v>
          </cell>
          <cell r="D832" t="str">
            <v>M2</v>
          </cell>
          <cell r="E832">
            <v>35.799999999999997</v>
          </cell>
          <cell r="F832" t="str">
            <v>ED-50563</v>
          </cell>
        </row>
        <row r="833">
          <cell r="A833" t="str">
            <v>ED-50547</v>
          </cell>
          <cell r="B833" t="str">
            <v>PIS-CIM-015</v>
          </cell>
          <cell r="C833" t="str">
            <v>PISO CIMENTADO COM ARGAMASSA, TRAÇO 1:3 (CIMENTO E AREIA), ESP. 25MM, ACABAMENTO DESEMPENADO E FELTRADO, MODULAÇÃO DE 100X100CM, INCLUSIVE JUNTA PLÁSTICA</v>
          </cell>
          <cell r="D833" t="str">
            <v>M2</v>
          </cell>
          <cell r="E833">
            <v>41.71</v>
          </cell>
          <cell r="F833" t="str">
            <v>ED-50547</v>
          </cell>
        </row>
        <row r="834">
          <cell r="A834" t="str">
            <v>ED-50545</v>
          </cell>
          <cell r="B834" t="str">
            <v>PIS-CIM-005</v>
          </cell>
          <cell r="C834" t="str">
            <v>PISO CIMENTADO COM ARGAMASSA, TRAÇO 1:3 (CIMENTO E AREIA), ESP. 25MM, ACABAMENTO DESEMPENADO E FELTRADO, MODULAÇÃO DE 200X200CM, INCLUSIVE JUNTA PLÁSTICA</v>
          </cell>
          <cell r="D834" t="str">
            <v>M2</v>
          </cell>
          <cell r="E834">
            <v>40.94</v>
          </cell>
          <cell r="F834" t="str">
            <v>ED-50545</v>
          </cell>
        </row>
        <row r="835">
          <cell r="A835" t="str">
            <v>ED-50549</v>
          </cell>
          <cell r="B835" t="str">
            <v>PIS-CIM-025</v>
          </cell>
          <cell r="C835" t="str">
            <v>PISO CIMENTADO COM ARGAMASSA, TRAÇO 1:3 (CIMENTO E AREIA), ESP. 25MM, ACABAMETNO DESEMPENADO E FELTRADO, MODULAÇÃO DE 60X60CM, INCLUSIVE JUNTA PLÁSTICA</v>
          </cell>
          <cell r="D835" t="str">
            <v>M2</v>
          </cell>
          <cell r="E835">
            <v>42.83</v>
          </cell>
          <cell r="F835" t="str">
            <v>ED-50549</v>
          </cell>
        </row>
        <row r="836">
          <cell r="A836" t="str">
            <v>ED-50548</v>
          </cell>
          <cell r="B836" t="str">
            <v>PIS-CIM-020</v>
          </cell>
          <cell r="C836" t="str">
            <v>PISO CIMENTADO COM ARGAMASSA, TRAÇO 1:3 (CIMENTO E AREIA), ESP. 30MM, ACABAMENTO DESEMPENADO E FELTRADO, MODULAÇÃO DE 100X100CM, INCLUSIVE JUNTA PLÁSTICA</v>
          </cell>
          <cell r="D836" t="str">
            <v>M2</v>
          </cell>
          <cell r="E836">
            <v>46.01</v>
          </cell>
          <cell r="F836" t="str">
            <v>ED-50548</v>
          </cell>
        </row>
        <row r="837">
          <cell r="A837" t="str">
            <v>ED-50546</v>
          </cell>
          <cell r="B837" t="str">
            <v>PIS-CIM-010</v>
          </cell>
          <cell r="C837" t="str">
            <v>PISO CIMENTADO COM ARGAMASSA, TRAÇO 1:3 (CIMENTO E AREIA), ESP. 30MM, ACABAMENTO DESEMPENADO E FELTRADO, MODULAÇÃO DE 200X200CM, INCLUSIVE JUNTA PLÁSTICA</v>
          </cell>
          <cell r="D837" t="str">
            <v>M2</v>
          </cell>
          <cell r="E837">
            <v>45.24</v>
          </cell>
          <cell r="F837" t="str">
            <v>ED-50546</v>
          </cell>
        </row>
        <row r="838">
          <cell r="A838" t="str">
            <v>ED-50550</v>
          </cell>
          <cell r="B838" t="str">
            <v>PIS-CIM-030</v>
          </cell>
          <cell r="C838" t="str">
            <v>PISO CIMENTADO COM ARGAMASSA, TRAÇO 1:3 (CIMENTO E AREIA), ESP. 30MM, ACABAMENTO DESEMPENADO E FELTRADO, MODULAÇÃO DE 60X60CM, INCLUSIVE JUNTA PLÁSTICA</v>
          </cell>
          <cell r="D838" t="str">
            <v>M2</v>
          </cell>
          <cell r="E838">
            <v>47.13</v>
          </cell>
          <cell r="F838" t="str">
            <v>ED-50550</v>
          </cell>
        </row>
        <row r="839">
          <cell r="A839" t="str">
            <v>ED-50551</v>
          </cell>
          <cell r="B839" t="str">
            <v>PIS-CIM-035</v>
          </cell>
          <cell r="C839" t="str">
            <v>PISO CIMENTADO COM ARGAMASSA, TRAÇO 1:3 (CIMENTO E AREIA), ESP. 50MM, ACABAMENTO DESEMPENADO E FELTRADO, MODULAÇÃO DE 100X100CM, INCLUSIVE JUNTA PLÁSTICA</v>
          </cell>
          <cell r="D839" t="str">
            <v>M2</v>
          </cell>
          <cell r="E839">
            <v>59.4</v>
          </cell>
          <cell r="F839" t="str">
            <v>ED-50551</v>
          </cell>
        </row>
        <row r="840">
          <cell r="A840" t="str">
            <v>ED-50564</v>
          </cell>
          <cell r="B840" t="str">
            <v>PIS-CIM-105</v>
          </cell>
          <cell r="C840" t="str">
            <v>PISO CIMENTADO COM PIGMENTAÇÃO COLORIDA, DESEMPENADO E FELTRADO COM ARGAMASSA, TRAÇO 1:3 (CIMENTO E AREIA), ESP. 30MM, ACABAMENTO DESEMPENADO E FELTRADO, SEM JUNTA DE DILATAÇÃO</v>
          </cell>
          <cell r="D840" t="str">
            <v>M2</v>
          </cell>
          <cell r="E840">
            <v>41.42</v>
          </cell>
          <cell r="F840" t="str">
            <v>ED-50564</v>
          </cell>
        </row>
        <row r="841">
          <cell r="A841" t="str">
            <v>ED-50552</v>
          </cell>
          <cell r="B841" t="str">
            <v>PIS-CIM-040</v>
          </cell>
          <cell r="C841" t="str">
            <v>PISO CIMENTADO NATADO COM ARGAMASSA, TRAÇO 1:3 (CIMENTO E AREIA), ESP. 20MM, ACABAMENTO QUEIMADO, SEM JUNTA DE DILATAÇÃO</v>
          </cell>
          <cell r="D841" t="str">
            <v>M2</v>
          </cell>
          <cell r="E841">
            <v>32.28</v>
          </cell>
          <cell r="F841" t="str">
            <v>ED-50552</v>
          </cell>
        </row>
        <row r="842">
          <cell r="A842" t="str">
            <v>ED-50558</v>
          </cell>
          <cell r="B842" t="str">
            <v>PIS-CIM-075</v>
          </cell>
          <cell r="C842" t="str">
            <v xml:space="preserve">PISO CIMENTADO NATADO COM ARGAMASSA, TRAÇO 1:3 (CIMENTO E AREIA), ESP. 25MM, ACABAMENTO QUEIMADO, MODULAÇÃO DE 100X100CM, INCLUSIVE JUNTA PLÁSTICA </v>
          </cell>
          <cell r="D842" t="str">
            <v>M2</v>
          </cell>
          <cell r="E842">
            <v>43.62</v>
          </cell>
          <cell r="F842" t="str">
            <v>ED-50558</v>
          </cell>
        </row>
        <row r="843">
          <cell r="A843" t="str">
            <v>ED-50556</v>
          </cell>
          <cell r="B843" t="str">
            <v>PIS-CIM-065</v>
          </cell>
          <cell r="C843" t="str">
            <v xml:space="preserve">PISO CIMENTADO NATADO COM ARGAMASSA, TRAÇO 1:3 (CIMENTO E AREIA), ESP. 25MM, ACABAMENTO QUEIMADO, MODULAÇÃO DE 200X200CM, INCLUSIVE JUNTA PLÁSTICA </v>
          </cell>
          <cell r="D843" t="str">
            <v>M2</v>
          </cell>
          <cell r="E843">
            <v>42.85</v>
          </cell>
          <cell r="F843" t="str">
            <v>ED-50556</v>
          </cell>
        </row>
        <row r="844">
          <cell r="A844" t="str">
            <v>ED-50560</v>
          </cell>
          <cell r="B844" t="str">
            <v>PIS-CIM-085</v>
          </cell>
          <cell r="C844" t="str">
            <v xml:space="preserve">PISO CIMENTADO NATADO COM ARGAMASSA, TRAÇO 1:3 (CIMENTO E AREIA), ESP. 25MM, ACABAMENTO QUEIMADO, MODULAÇÃO DE 60X60CM, INCLUSIVE JUNTA PLÁSTICA </v>
          </cell>
          <cell r="D844" t="str">
            <v>M2</v>
          </cell>
          <cell r="E844">
            <v>44.74</v>
          </cell>
          <cell r="F844" t="str">
            <v>ED-50560</v>
          </cell>
        </row>
        <row r="845">
          <cell r="A845" t="str">
            <v>ED-50553</v>
          </cell>
          <cell r="B845" t="str">
            <v>PIS-CIM-045</v>
          </cell>
          <cell r="C845" t="str">
            <v>PISO CIMENTADO NATADO COM ARGAMASSA, TRAÇO 1:3 (CIMENTO E AREIA), ESP. 25MM, ACABAMENTO QUEIMADO, SEM JUNTA DE DILATAÇÃO</v>
          </cell>
          <cell r="D845" t="str">
            <v>M2</v>
          </cell>
          <cell r="E845">
            <v>34.68</v>
          </cell>
          <cell r="F845" t="str">
            <v>ED-50553</v>
          </cell>
        </row>
        <row r="846">
          <cell r="A846" t="str">
            <v>ED-50559</v>
          </cell>
          <cell r="B846" t="str">
            <v>PIS-CIM-080</v>
          </cell>
          <cell r="C846" t="str">
            <v xml:space="preserve">PISO CIMENTADO NATADO COM ARGAMASSA, TRAÇO 1:3 (CIMENTO E AREIA), ESP. 30MM, ACABAMENTO QUEIMADO, MODULAÇÃO DE 100X100CM, INCLUSIVE JUNTA PLÁSTICA </v>
          </cell>
          <cell r="D846" t="str">
            <v>M2</v>
          </cell>
          <cell r="E846">
            <v>47.65</v>
          </cell>
          <cell r="F846" t="str">
            <v>ED-50559</v>
          </cell>
        </row>
        <row r="847">
          <cell r="A847" t="str">
            <v>ED-50557</v>
          </cell>
          <cell r="B847" t="str">
            <v>PIS-CIM-070</v>
          </cell>
          <cell r="C847" t="str">
            <v xml:space="preserve">PISO CIMENTADO NATADO COM ARGAMASSA, TRAÇO 1:3 (CIMENTO E AREIA), ESP. 30MM, ACABAMENTO QUEIMADO, MODULAÇÃO DE 200X200CM, INCLUSIVE JUNTA PLÁSTICA </v>
          </cell>
          <cell r="D847" t="str">
            <v>M2</v>
          </cell>
          <cell r="E847">
            <v>46.88</v>
          </cell>
          <cell r="F847" t="str">
            <v>ED-50557</v>
          </cell>
        </row>
        <row r="848">
          <cell r="A848" t="str">
            <v>ED-50561</v>
          </cell>
          <cell r="B848" t="str">
            <v>PIS-CIM-090</v>
          </cell>
          <cell r="C848" t="str">
            <v xml:space="preserve">PISO CIMENTADO NATADO COM ARGAMASSA, TRAÇO 1:3 (CIMENTO E AREIA), ESP. 30MM, ACABAMENTO QUEIMADO, MODULAÇÃO DE 60X60CM, INCLUSIVE JUNTA PLÁSTICA </v>
          </cell>
          <cell r="D848" t="str">
            <v>M2</v>
          </cell>
          <cell r="E848">
            <v>48.77</v>
          </cell>
          <cell r="F848" t="str">
            <v>ED-50561</v>
          </cell>
        </row>
        <row r="849">
          <cell r="A849" t="str">
            <v>ED-50554</v>
          </cell>
          <cell r="B849" t="str">
            <v>PIS-CIM-050</v>
          </cell>
          <cell r="C849" t="str">
            <v>PISO CIMENTADO NATADO COM ARGAMASSA, TRAÇO 1:3 (CIMENTO E AREIA), ESP. 30MM, ACABAMENTO QUEIMADO, SEM JUNTA DE DILATAÇÃO</v>
          </cell>
          <cell r="D849" t="str">
            <v>M2</v>
          </cell>
          <cell r="E849">
            <v>37.090000000000003</v>
          </cell>
          <cell r="F849" t="str">
            <v>ED-50554</v>
          </cell>
        </row>
        <row r="850">
          <cell r="A850" t="str">
            <v>ED-50562</v>
          </cell>
          <cell r="B850" t="str">
            <v>PIS-CIM-095</v>
          </cell>
          <cell r="C850" t="str">
            <v xml:space="preserve">PISO CIMENTADO NATADO COM ARGAMASSA, TRAÇO 1:3 (CIMENTO E AREIA), ESP. 50MM, ACABAMENTO QUEIMADO, MODULAÇÃO DE 60X60CM, INCLUSIVE JUNTA PLÁSTICA </v>
          </cell>
          <cell r="D850" t="str">
            <v>M2</v>
          </cell>
          <cell r="E850">
            <v>62.23</v>
          </cell>
          <cell r="F850" t="str">
            <v>ED-50562</v>
          </cell>
        </row>
        <row r="851">
          <cell r="A851" t="str">
            <v>ED-50555</v>
          </cell>
          <cell r="B851" t="str">
            <v>PIS-CIM-060</v>
          </cell>
          <cell r="C851" t="str">
            <v>PISO CIMENTADO NATADO COM ARGAMASSA, TRAÇO 1:3 (CIMENTO E AREIA), ESP. 50MM, ACABAMENTO QUEIMADO, SEM JUNTA DE DILATAÇÃO</v>
          </cell>
          <cell r="D851" t="str">
            <v>M2</v>
          </cell>
          <cell r="E851">
            <v>51.25</v>
          </cell>
          <cell r="F851" t="str">
            <v>ED-50555</v>
          </cell>
        </row>
        <row r="852">
          <cell r="A852" t="str">
            <v>12.13</v>
          </cell>
          <cell r="B852">
            <v>8819</v>
          </cell>
          <cell r="C852" t="str">
            <v>PISO DE GRANITINA E MARMORITE</v>
          </cell>
          <cell r="D852" t="str">
            <v/>
          </cell>
          <cell r="F852" t="str">
            <v>12.13</v>
          </cell>
        </row>
        <row r="853">
          <cell r="A853" t="str">
            <v>ED-50617</v>
          </cell>
          <cell r="B853" t="str">
            <v>PIS-MIT-025</v>
          </cell>
          <cell r="C853" t="str">
            <v>LIMPEZA E POLIMENTO DE PISO GRANILITE/MARMORITE, EXCLUSIVE RESINA</v>
          </cell>
          <cell r="D853" t="str">
            <v>M2</v>
          </cell>
          <cell r="E853">
            <v>23</v>
          </cell>
          <cell r="F853" t="str">
            <v>ED-50617</v>
          </cell>
        </row>
        <row r="854">
          <cell r="A854" t="str">
            <v>ED-50616</v>
          </cell>
          <cell r="B854" t="str">
            <v>PIS-MIT-020</v>
          </cell>
          <cell r="C854" t="str">
            <v>PISO EM GRANILITE/MARMORITE, ESP. 8MM, ACABAMENTO LAVADO TIPO FULGET, COR NATURAL, MODULAÇÃO DE 1X1M, INCLUSO JUNTA PLÁSTICA</v>
          </cell>
          <cell r="D854" t="str">
            <v>M2</v>
          </cell>
          <cell r="E854">
            <v>65.069999999999993</v>
          </cell>
          <cell r="F854" t="str">
            <v>ED-50616</v>
          </cell>
        </row>
        <row r="855">
          <cell r="A855" t="str">
            <v>ED-50615</v>
          </cell>
          <cell r="B855" t="str">
            <v>PIS-MIT-015</v>
          </cell>
          <cell r="C855" t="str">
            <v>PISO EM GRANILITE/MARMORITE, ESP. 8MM, ACABAMENTO LAVADO TIPO FULGET, COR VERMELHA, MODULAÇÃO DE 1X1M, INCLUSO JUNTA PLÁSTICA</v>
          </cell>
          <cell r="D855" t="str">
            <v>M2</v>
          </cell>
          <cell r="E855">
            <v>65.069999999999993</v>
          </cell>
          <cell r="F855" t="str">
            <v>ED-50615</v>
          </cell>
        </row>
        <row r="856">
          <cell r="A856" t="str">
            <v>ED-50614</v>
          </cell>
          <cell r="B856" t="str">
            <v>PIS-MIT-011</v>
          </cell>
          <cell r="C856" t="str">
            <v>PISO EM GRANILITE/MARMORITE, ESP. 8MM, ACABAMENTO POLIDO, COR BRANCA, MODULAÇÃO DE 1X1M, INCLUSIVE JUNTA ALUMÍNIO, RESINA E POLIMENTO MECANIZADO</v>
          </cell>
          <cell r="D856" t="str">
            <v>M2</v>
          </cell>
          <cell r="E856">
            <v>99.36</v>
          </cell>
          <cell r="F856" t="str">
            <v>ED-50614</v>
          </cell>
        </row>
        <row r="857">
          <cell r="A857" t="str">
            <v>ED-50613</v>
          </cell>
          <cell r="B857" t="str">
            <v>PIS-MIT-010</v>
          </cell>
          <cell r="C857" t="str">
            <v>PISO EM GRANILITE/MARMORITE, ESP. 8MM, ACABAMENTO POLIDO, COR BRANCA, MODULAÇÃO DE 1X1M, INCLUSIVE JUNTA PLÁSTICA, RESINA E POLIMENTO MECANIZADO</v>
          </cell>
          <cell r="D857" t="str">
            <v>M2</v>
          </cell>
          <cell r="E857">
            <v>97.67</v>
          </cell>
          <cell r="F857" t="str">
            <v>ED-50613</v>
          </cell>
        </row>
        <row r="858">
          <cell r="A858" t="str">
            <v>ED-50612</v>
          </cell>
          <cell r="B858" t="str">
            <v>PIS-MIT-006</v>
          </cell>
          <cell r="C858" t="str">
            <v>PISO EM GRANILITE/MARMORITE, ESP. 8MM, ACABAMENTO POLIDO, COR CINZA, MODULAÇÃO DE 1X1M, INCLUSIVE JUNTA ALUMÍNIO, RESINA E POLIMENTO MECANIZADO</v>
          </cell>
          <cell r="D858" t="str">
            <v>M2</v>
          </cell>
          <cell r="E858">
            <v>79.760000000000005</v>
          </cell>
          <cell r="F858" t="str">
            <v>ED-50612</v>
          </cell>
        </row>
        <row r="859">
          <cell r="A859" t="str">
            <v>ED-50611</v>
          </cell>
          <cell r="B859" t="str">
            <v>PIS-MIT-005</v>
          </cell>
          <cell r="C859" t="str">
            <v>PISO EM GRANILITE/MARMORITE, ESP. 8MM, ACABAMENTO POLIDO, COR CINZA, MODULAÇÃO DE 1X1M, INCLUSIVE JUNTA PLÁSTICA, RESINA E POLIMENTO MECANIZADO</v>
          </cell>
          <cell r="D859" t="str">
            <v>M2</v>
          </cell>
          <cell r="E859">
            <v>78.069999999999993</v>
          </cell>
          <cell r="F859" t="str">
            <v>ED-50611</v>
          </cell>
        </row>
        <row r="860">
          <cell r="A860" t="str">
            <v>12.14</v>
          </cell>
          <cell r="B860">
            <v>8820</v>
          </cell>
          <cell r="C860" t="str">
            <v>PISO EM CONCRETO</v>
          </cell>
          <cell r="D860" t="str">
            <v/>
          </cell>
          <cell r="F860" t="str">
            <v>12.14</v>
          </cell>
        </row>
        <row r="861">
          <cell r="A861" t="str">
            <v>ED-50573</v>
          </cell>
          <cell r="B861" t="str">
            <v>PIS-CON-035</v>
          </cell>
          <cell r="C861" t="str">
            <v>PISO EM CONCRETO FCK = 20 MPA COM 25 KG DE DRAMIX/M3</v>
          </cell>
          <cell r="D861" t="str">
            <v>M3</v>
          </cell>
          <cell r="E861">
            <v>2382.48</v>
          </cell>
          <cell r="F861" t="str">
            <v>ED-50573</v>
          </cell>
        </row>
        <row r="862">
          <cell r="A862" t="str">
            <v>ED-9317</v>
          </cell>
          <cell r="B862" t="str">
            <v>-</v>
          </cell>
          <cell r="C862" t="str">
            <v>PISO EM CONCRETO, PREPARADO EM OBRA COM BETONEIRA, FCK 10MPA, SEM ARMAÇÃO, ACABAMENTO RÚSTICO, ESP. 5CM, INCLUSIVE FORNECIMENTO, LANÇAMENTO, ADENSAMENTO, SARRAFEAMENTO, EXCLUSIVE JUNTA DE DILATAÇÃO</v>
          </cell>
          <cell r="D862" t="str">
            <v>M2</v>
          </cell>
          <cell r="E862">
            <v>40.619999999999997</v>
          </cell>
          <cell r="F862" t="str">
            <v>ED-9317</v>
          </cell>
        </row>
        <row r="863">
          <cell r="A863" t="str">
            <v>ED-50571</v>
          </cell>
          <cell r="B863" t="str">
            <v>PIS-CON-025</v>
          </cell>
          <cell r="C863" t="str">
            <v>PISO EM CONCRETO, PREPARADO EM OBRA COM BETONEIRA, FCK 13,5MPA, SEM ARMAÇÃO, ACABAMENTO RÚSTICO, ESP. 8CM, INCLUSIVE FORNECIMENTO, LANÇAMENTO, ADENSAMENTO, SARRAFEAMENTO, EXCLUSIVE JUNTA DE DILATAÇÃO</v>
          </cell>
          <cell r="D863" t="str">
            <v>M2</v>
          </cell>
          <cell r="E863">
            <v>63.72</v>
          </cell>
          <cell r="F863" t="str">
            <v>ED-50571</v>
          </cell>
        </row>
        <row r="864">
          <cell r="A864" t="str">
            <v>ED-9320</v>
          </cell>
          <cell r="B864" t="str">
            <v>-</v>
          </cell>
          <cell r="C864" t="str">
            <v>PISO EM CONCRETO, USINADO CONVENCIONAL, FCK 15MPA, COM TELA SOLDADA NERVURADA TIPO Q-138, ACABAMENTO POLÍDO EM NÍVEL ZERO, ESP. 10CM, INCLUSIVE FORNECIMENTO, LANÇAMENTO, ADENSAMENTO, EXCLUSIVE JUNTA DE DILATAÇÃO</v>
          </cell>
          <cell r="D864" t="str">
            <v>M2</v>
          </cell>
          <cell r="E864">
            <v>95.79</v>
          </cell>
          <cell r="F864" t="str">
            <v>ED-9320</v>
          </cell>
        </row>
        <row r="865">
          <cell r="A865" t="str">
            <v>ED-9321</v>
          </cell>
          <cell r="B865" t="str">
            <v>-</v>
          </cell>
          <cell r="C865" t="str">
            <v>PISO EM CONCRETO, USINADO CONVENCIONAL, FCK 15MPA, COM TELA SOLDADA NERVURADA TIPO Q-138, ACABAMENTO POLÍDO EM NÍVEL ZERO, ESP. 12CM, INCLUSIVE FORNECIMENTO, LANÇAMENTO, ADENSAMENTO, EXCLUSIVE JUNTA DE DILATAÇÃO</v>
          </cell>
          <cell r="D865" t="str">
            <v>M2</v>
          </cell>
          <cell r="E865">
            <v>103.39</v>
          </cell>
          <cell r="F865" t="str">
            <v>ED-9321</v>
          </cell>
        </row>
        <row r="866">
          <cell r="A866" t="str">
            <v>ED-9319</v>
          </cell>
          <cell r="B866" t="str">
            <v>-</v>
          </cell>
          <cell r="C866" t="str">
            <v>PISO EM CONCRETO, USINADO CONVENCIONAL, FCK 15MPA, COM TELA SOLDADA NERVURADA TIPO Q-61, ACABAMENTO POLIDO EM NÍVEL ZERO, ESP. 5CM, INCLUSIVE FORNECIMENTO, LANÇAMENTO, ADENSAMENTO, EXCLUSIVE JUNTA DE DILATAÇÃO</v>
          </cell>
          <cell r="D866" t="str">
            <v>M2</v>
          </cell>
          <cell r="E866">
            <v>76.010000000000005</v>
          </cell>
          <cell r="F866" t="str">
            <v>ED-9319</v>
          </cell>
        </row>
        <row r="867">
          <cell r="A867" t="str">
            <v>ED-9318</v>
          </cell>
          <cell r="B867" t="str">
            <v>-</v>
          </cell>
          <cell r="C867" t="str">
            <v>PISO EM CONCRETO, USINADO CONVENCIONAL, FCK 15MPA, SEM ARMAÇÃO, ACABAMENTO RÚSTICO, ESP. 5CM, INCLUSIVE FORNECIMENTO, LANÇAMENTO, ADENSAMENTO, SARRAFEAMENTO, EXCLUSIVE JUNTA DE DILATAÇÃO</v>
          </cell>
          <cell r="D867" t="str">
            <v>M2</v>
          </cell>
          <cell r="E867">
            <v>45.74</v>
          </cell>
          <cell r="F867" t="str">
            <v>ED-9318</v>
          </cell>
        </row>
        <row r="868">
          <cell r="A868" t="str">
            <v>ED-50572</v>
          </cell>
          <cell r="B868" t="str">
            <v>PIS-CON-030</v>
          </cell>
          <cell r="C868" t="str">
            <v>PISO EM CONCRETO, USINADO CONVENCIONAL, FCK 30MPA, COM AÇO CA-50 DIÂMETRO 6,3MM MALHA 10X10CM, ACABAMENTO RÚSTICO, ESP. 15CM, INCLUSIVE FORNECIMENTO, LANÇAMENTO, ADENSAMENTO, EXCLUSIVE JUNTA DE DILATAÇÃO</v>
          </cell>
          <cell r="D868" t="str">
            <v>M2</v>
          </cell>
          <cell r="E868">
            <v>162.76</v>
          </cell>
          <cell r="F868" t="str">
            <v>ED-50572</v>
          </cell>
        </row>
        <row r="869">
          <cell r="A869" t="str">
            <v>12.15</v>
          </cell>
          <cell r="B869">
            <v>8821</v>
          </cell>
          <cell r="C869" t="str">
            <v>LAJE DE TRANSIÇÃO</v>
          </cell>
          <cell r="D869" t="str">
            <v/>
          </cell>
          <cell r="F869" t="str">
            <v>12.15</v>
          </cell>
        </row>
        <row r="870">
          <cell r="A870" t="str">
            <v>ED-50593</v>
          </cell>
          <cell r="B870" t="str">
            <v>PIS-LAJ-022</v>
          </cell>
          <cell r="C870" t="str">
            <v>LAJE DE TRANSIÇÃO E = 10 CM, FCK = 15 MPA USINADO (MECANIZADO), INCLUSIVE TELA 0,97 KG/M2 E ACABAMENTO NIVEL ZERO</v>
          </cell>
          <cell r="D870" t="str">
            <v>M2</v>
          </cell>
          <cell r="E870">
            <v>96.45</v>
          </cell>
          <cell r="F870" t="str">
            <v>ED-50593</v>
          </cell>
        </row>
        <row r="871">
          <cell r="A871" t="str">
            <v>ED-50597</v>
          </cell>
          <cell r="B871" t="str">
            <v>PIS-LAJ-026</v>
          </cell>
          <cell r="C871" t="str">
            <v>LAJE DE TRANSIÇÃO E = 10 CM, FCK = 18 MPA USINADO (MECANIZADO), INCLUSIVE TELA 0,97 KG/M2 E ACABAMENTO NIVEL ZERO</v>
          </cell>
          <cell r="D871" t="str">
            <v>M2</v>
          </cell>
          <cell r="E871">
            <v>103.79</v>
          </cell>
          <cell r="F871" t="str">
            <v>ED-50597</v>
          </cell>
        </row>
        <row r="872">
          <cell r="A872" t="str">
            <v>ED-50594</v>
          </cell>
          <cell r="B872" t="str">
            <v>PIS-LAJ-023</v>
          </cell>
          <cell r="C872" t="str">
            <v>LAJE DE TRANSIÇÃO E = 11 CM, FCK = 15 MPA USINADO (MECANIZADO), INCLUSIVE TELA 0,97 KG/M2 E ACABAMENTO NIVEL ZERO</v>
          </cell>
          <cell r="D872" t="str">
            <v>M2</v>
          </cell>
          <cell r="E872">
            <v>107.51</v>
          </cell>
          <cell r="F872" t="str">
            <v>ED-50594</v>
          </cell>
        </row>
        <row r="873">
          <cell r="A873" t="str">
            <v>ED-50595</v>
          </cell>
          <cell r="B873" t="str">
            <v>PIS-LAJ-024</v>
          </cell>
          <cell r="C873" t="str">
            <v>LAJE DE TRANSIÇÃO E = 12 CM, FCK = 15 MPA USINADO (MECANIZADO), INCLUSIVE TELA 0,97 KG/M2 E ACABAMENTO NIVEL ZERO</v>
          </cell>
          <cell r="D873" t="str">
            <v>M2</v>
          </cell>
          <cell r="E873">
            <v>111.98</v>
          </cell>
          <cell r="F873" t="str">
            <v>ED-50595</v>
          </cell>
        </row>
        <row r="874">
          <cell r="A874" t="str">
            <v>ED-50598</v>
          </cell>
          <cell r="B874" t="str">
            <v>PIS-LAJ-027</v>
          </cell>
          <cell r="C874" t="str">
            <v>LAJE DE TRANSIÇÃO E = 12 CM, FCK = 18 MPA USINADO (MECANIZADO), INCLUSIVE TELA 0,97 KG/M2 E ACABAMENTO NIVEL ZERO</v>
          </cell>
          <cell r="D874" t="str">
            <v>M2</v>
          </cell>
          <cell r="E874">
            <v>112.86</v>
          </cell>
          <cell r="F874" t="str">
            <v>ED-50598</v>
          </cell>
        </row>
        <row r="875">
          <cell r="A875" t="str">
            <v>ED-50588</v>
          </cell>
          <cell r="B875" t="str">
            <v>PIS-LAJ-005</v>
          </cell>
          <cell r="C875" t="str">
            <v>LAJE DE TRANSIÇÃO E = 5 CM, SEM JUNTA, FCK = 10 MPA (MANUAL)</v>
          </cell>
          <cell r="D875" t="str">
            <v>M2</v>
          </cell>
          <cell r="E875">
            <v>40.619999999999997</v>
          </cell>
          <cell r="F875" t="str">
            <v>ED-50588</v>
          </cell>
        </row>
        <row r="876">
          <cell r="A876" t="str">
            <v>ED-50589</v>
          </cell>
          <cell r="B876" t="str">
            <v>PIS-LAJ-010</v>
          </cell>
          <cell r="C876" t="str">
            <v>LAJE DE TRANSIÇÃO E = 6 CM, SEM JUNTA, FCK = 10 MPA (MANUAL)</v>
          </cell>
          <cell r="D876" t="str">
            <v>M2</v>
          </cell>
          <cell r="E876">
            <v>45.1</v>
          </cell>
          <cell r="F876" t="str">
            <v>ED-50589</v>
          </cell>
        </row>
        <row r="877">
          <cell r="A877" t="str">
            <v>ED-50591</v>
          </cell>
          <cell r="B877" t="str">
            <v>PIS-LAJ-020</v>
          </cell>
          <cell r="C877" t="str">
            <v>LAJE DE TRANSIÇÃO E = 8 CM, FCK = 15 MPA USINADO (MECANIZADO), INCLUSIVE TELA 0,97 KG/M2 E ACABAMENTO NIVEL ZERO</v>
          </cell>
          <cell r="D877" t="str">
            <v>M2</v>
          </cell>
          <cell r="E877">
            <v>94.13</v>
          </cell>
          <cell r="F877" t="str">
            <v>ED-50591</v>
          </cell>
        </row>
        <row r="878">
          <cell r="A878" t="str">
            <v>ED-50596</v>
          </cell>
          <cell r="B878" t="str">
            <v>PIS-LAJ-025</v>
          </cell>
          <cell r="C878" t="str">
            <v>LAJE DE TRANSIÇÃO E = 8 CM, FCK = 18 MPA USINADO (MECANIZADO), INCLUSIVE TELA 0,97 KG/M2 E ACABAMENTO NIVEL ZERO</v>
          </cell>
          <cell r="D878" t="str">
            <v>M2</v>
          </cell>
          <cell r="E878">
            <v>94.71</v>
          </cell>
          <cell r="F878" t="str">
            <v>ED-50596</v>
          </cell>
        </row>
        <row r="879">
          <cell r="A879" t="str">
            <v>ED-50599</v>
          </cell>
          <cell r="B879" t="str">
            <v>PIS-LAJ-028</v>
          </cell>
          <cell r="C879" t="str">
            <v>LAJE DE TRANSIÇÃO E = 8 CM, FCK = 20 MPA USINADO (MECANIZADO), INCLUSIVE TELA 0,97 KG/M2 E ACABAMENTO NIVEL ZERO</v>
          </cell>
          <cell r="D879" t="str">
            <v>M2</v>
          </cell>
          <cell r="E879">
            <v>95.63</v>
          </cell>
          <cell r="F879" t="str">
            <v>ED-50599</v>
          </cell>
        </row>
        <row r="880">
          <cell r="A880" t="str">
            <v>ED-50590</v>
          </cell>
          <cell r="B880" t="str">
            <v>PIS-LAJ-015</v>
          </cell>
          <cell r="C880" t="str">
            <v>LAJE DE TRANSIÇÃO E = 8 CM, SEM JUNTA, FCK = 10 MPA (MANUAL)</v>
          </cell>
          <cell r="D880" t="str">
            <v>M2</v>
          </cell>
          <cell r="E880">
            <v>57.19</v>
          </cell>
          <cell r="F880" t="str">
            <v>ED-50590</v>
          </cell>
        </row>
        <row r="881">
          <cell r="A881" t="str">
            <v>ED-50592</v>
          </cell>
          <cell r="B881" t="str">
            <v>PIS-LAJ-021</v>
          </cell>
          <cell r="C881" t="str">
            <v>LAJE DE TRANSIÇÃO E = 9 CM, FCK = 15 MPA USINADO (MECANIZADO), INCLUSIVE TELA 0,97 KG/M2 E ACABAMENTO NIVEL ZERO</v>
          </cell>
          <cell r="D881" t="str">
            <v>M2</v>
          </cell>
          <cell r="E881">
            <v>98.59</v>
          </cell>
          <cell r="F881" t="str">
            <v>ED-50592</v>
          </cell>
        </row>
        <row r="882">
          <cell r="A882" t="str">
            <v>12.16</v>
          </cell>
          <cell r="B882">
            <v>8822</v>
          </cell>
          <cell r="C882" t="str">
            <v>PISO EM TIJOLO MACIÇO</v>
          </cell>
          <cell r="D882" t="str">
            <v/>
          </cell>
          <cell r="F882" t="str">
            <v>12.16</v>
          </cell>
        </row>
        <row r="883">
          <cell r="A883" t="str">
            <v>ED-50631</v>
          </cell>
          <cell r="B883" t="str">
            <v>PIS-TIJ-005</v>
          </cell>
          <cell r="C883" t="str">
            <v>PISO COM TIJOLO CERÂMICO MACIÇO PRENSADO, ASSENTAMENTO COM ARGAMASSA SECA, TRAÇO 1:4 (CIMENTO E AREIA), INCLUSIVE REJUNTAMENTO COM ARGAMASSA SECA DE TRAÇO 1:4 (CIMENTO E AREIA), FORNECIMENTO E INSTALAÇÃO</v>
          </cell>
          <cell r="D883" t="str">
            <v>M2</v>
          </cell>
          <cell r="E883">
            <v>73.84</v>
          </cell>
          <cell r="F883" t="str">
            <v>ED-50631</v>
          </cell>
        </row>
        <row r="884">
          <cell r="A884" t="str">
            <v>12.17</v>
          </cell>
          <cell r="B884">
            <v>8823</v>
          </cell>
          <cell r="C884" t="str">
            <v>PISO INDUSTRIAIS</v>
          </cell>
          <cell r="D884" t="str">
            <v/>
          </cell>
          <cell r="F884" t="str">
            <v>12.17</v>
          </cell>
        </row>
        <row r="885">
          <cell r="A885" t="str">
            <v>ED-50578</v>
          </cell>
          <cell r="B885" t="str">
            <v>PIS-IAR-010</v>
          </cell>
          <cell r="C885" t="str">
            <v>PISO INDUSTRIAL COM ARGAMASSA DE ALTA RESISTÊNCIA, COR BRANCA, ESP. 8MM, ACABAMENTO POLIDO, MODULAÇÃO  DE 1X1M, INCLUSIVE JUNTA PLÁSTICA E POLIMENTO MECANIZADO, EXCLUSIVE RESINA</v>
          </cell>
          <cell r="D885" t="str">
            <v>M2</v>
          </cell>
          <cell r="E885">
            <v>87.85</v>
          </cell>
          <cell r="F885" t="str">
            <v>ED-50578</v>
          </cell>
        </row>
        <row r="886">
          <cell r="A886" t="str">
            <v>ED-50577</v>
          </cell>
          <cell r="B886" t="str">
            <v>PIS-IAR-005</v>
          </cell>
          <cell r="C886" t="str">
            <v>PISO INDUSTRIAL COM ARGAMASSA DE ALTA RESISTÊNCIA, COR CINZA, ESP. 8MM, ACABAMENTO POLIDO, MODULAÇÃO  DE 1X1M, INCLUSIVE JUNTA PLÁSTICA E POLIMENTO MECANIZADO, EXCLUSIVE RESINA</v>
          </cell>
          <cell r="D886" t="str">
            <v>M2</v>
          </cell>
          <cell r="E886">
            <v>75.89</v>
          </cell>
          <cell r="F886" t="str">
            <v>ED-50577</v>
          </cell>
        </row>
        <row r="887">
          <cell r="A887" t="str">
            <v>12.18</v>
          </cell>
          <cell r="B887">
            <v>8824</v>
          </cell>
          <cell r="C887" t="str">
            <v>PISO PODOTÁTIL (TÁTIL)</v>
          </cell>
          <cell r="D887" t="str">
            <v/>
          </cell>
          <cell r="F887" t="str">
            <v>12.18</v>
          </cell>
        </row>
        <row r="888">
          <cell r="A888" t="str">
            <v>ED-50629</v>
          </cell>
          <cell r="B888" t="str">
            <v>PIS-TAT-017</v>
          </cell>
          <cell r="C888" t="str">
            <v>PISO PODOTÁTIL DE BORRACHA, ALERTA, ESP. 12MM, COLORIDA, ASSENTAMENTO COM ARGAMASSA, TRAÇO 1:4 (CIMENTO E AREIA), INCLUSIVE FORNECIMENTO E INSTALAÇÃO</v>
          </cell>
          <cell r="D888" t="str">
            <v>M2</v>
          </cell>
          <cell r="E888">
            <v>193.68</v>
          </cell>
          <cell r="F888" t="str">
            <v>ED-50629</v>
          </cell>
        </row>
        <row r="889">
          <cell r="A889" t="str">
            <v>ED-50630</v>
          </cell>
          <cell r="B889" t="str">
            <v>PIS-TAT-08</v>
          </cell>
          <cell r="C889" t="str">
            <v>PISO PODOTÁTIL DE BORRACHA, ALERTA, ESP. 12MM, COR PRETA, ASSENTAMENTO COM ARGAMASSA, TRAÇO 1:4 (CIMENTO E AREIA), INCLUSIVE FORNECIMENTO E INSTALAÇÃO</v>
          </cell>
          <cell r="D889" t="str">
            <v>M2</v>
          </cell>
          <cell r="E889">
            <v>193.68</v>
          </cell>
          <cell r="F889" t="str">
            <v>ED-50630</v>
          </cell>
        </row>
        <row r="890">
          <cell r="A890" t="str">
            <v>ED-50627</v>
          </cell>
          <cell r="B890" t="str">
            <v>PIS-TAT-015</v>
          </cell>
          <cell r="C890" t="str">
            <v>PISO PODOTÁTIL DE BORRACHA, ALERTA, ESP. 5MM, COLORIDA, ASSENTAMENTO COM COLA DE CONTATO, INCLUSIVE FORNECIMENTO E INSTALAÇÃO</v>
          </cell>
          <cell r="D890" t="str">
            <v>M2</v>
          </cell>
          <cell r="E890">
            <v>126.88</v>
          </cell>
          <cell r="F890" t="str">
            <v>ED-50627</v>
          </cell>
        </row>
        <row r="891">
          <cell r="A891" t="str">
            <v>ED-50628</v>
          </cell>
          <cell r="B891" t="str">
            <v>PIS-TAT-016</v>
          </cell>
          <cell r="C891" t="str">
            <v>PISO PODOTÁTIL DE BORRACHA, ALERTA, ESP. 5MM, COR PRETA, ASSENTAMENTO COM COLA DE CONTATO, INCLUSIVE FORNECIMENTO E INSTALAÇÃO</v>
          </cell>
          <cell r="D891" t="str">
            <v>M2</v>
          </cell>
          <cell r="E891">
            <v>126.88</v>
          </cell>
          <cell r="F891" t="str">
            <v>ED-50628</v>
          </cell>
        </row>
        <row r="892">
          <cell r="A892" t="str">
            <v>ED-50626</v>
          </cell>
          <cell r="B892" t="str">
            <v>PIS-TAT-008</v>
          </cell>
          <cell r="C892" t="str">
            <v>PISO PODOTÁTIL DE BORRACHA, DIRECIONAL, ESP. 12MM, COLORIDA, ASSENTAMENTO COM ARGAMASSA, TRAÇO 1:4 (CIMENTO E AREIA), INCLUSIVE FORNECIMENTO E INSTALAÇÃO</v>
          </cell>
          <cell r="D892" t="str">
            <v>M2</v>
          </cell>
          <cell r="E892">
            <v>193.68</v>
          </cell>
          <cell r="F892" t="str">
            <v>ED-50626</v>
          </cell>
        </row>
        <row r="893">
          <cell r="A893" t="str">
            <v>ED-50625</v>
          </cell>
          <cell r="B893" t="str">
            <v>PIS-TAT-007</v>
          </cell>
          <cell r="C893" t="str">
            <v>PISO PODOTÁTIL DE BORRACHA, DIRECIONAL, ESP. 12MM, COR PRETA, ASSENTAMENTO COM ARGAMASSA, TRAÇO 1:4 (CIMENTO E AREIA), INCLUSIVE FORNECIMENTO E INSTALAÇÃO</v>
          </cell>
          <cell r="D893" t="str">
            <v>M2</v>
          </cell>
          <cell r="E893">
            <v>193.68</v>
          </cell>
          <cell r="F893" t="str">
            <v>ED-50625</v>
          </cell>
        </row>
        <row r="894">
          <cell r="A894" t="str">
            <v>ED-50624</v>
          </cell>
          <cell r="B894" t="str">
            <v>PIS-TAT-006</v>
          </cell>
          <cell r="C894" t="str">
            <v>PISO PODOTÁTIL DE BORRACHA, DIRECIONAL, ESP. 5MM, COLORIDA, ASSENTAMENTO COM COLA DE CONTATO, INCLUSIVE FORNECIMENTO E INSTALAÇÃO</v>
          </cell>
          <cell r="D894" t="str">
            <v>M2</v>
          </cell>
          <cell r="E894">
            <v>126.88</v>
          </cell>
          <cell r="F894" t="str">
            <v>ED-50624</v>
          </cell>
        </row>
        <row r="895">
          <cell r="A895" t="str">
            <v>ED-50623</v>
          </cell>
          <cell r="B895" t="str">
            <v>PIS-TAT-005</v>
          </cell>
          <cell r="C895" t="str">
            <v>PISO PODOTÁTIL DE BORRACHA, DIRECIONAL, ESP. 5MM, COR PRETA, ASSENTAMENTO COM COLA DE CONTATO, INCLUSIVE FORNECIMENTO E INSTALAÇÃO</v>
          </cell>
          <cell r="D895" t="str">
            <v>M2</v>
          </cell>
          <cell r="E895">
            <v>126.88</v>
          </cell>
          <cell r="F895" t="str">
            <v>ED-50623</v>
          </cell>
        </row>
        <row r="896">
          <cell r="A896" t="str">
            <v>ED-15226</v>
          </cell>
          <cell r="B896" t="str">
            <v>-</v>
          </cell>
          <cell r="C896" t="str">
            <v>PISO PODOTÁTIL DE CONCRETO, ALERTA, APLICADO EM PISO (20X20CM) COM JUNTA SECA, COR VERMELHO/AMARELO, ASSENTAMENTO COM ARGAMASSA INDUSTRIALIZADA, INCLUSIVE FORNECIMENTO E INSTALAÇÃO</v>
          </cell>
          <cell r="D896" t="str">
            <v>M2</v>
          </cell>
          <cell r="E896">
            <v>65.78</v>
          </cell>
          <cell r="F896" t="str">
            <v>ED-15226</v>
          </cell>
        </row>
        <row r="897">
          <cell r="A897" t="str">
            <v>ED-50586</v>
          </cell>
          <cell r="B897" t="str">
            <v>PIS-LAD-035</v>
          </cell>
          <cell r="C897" t="str">
            <v>PISO PODOTÁTIL DE CONCRETO, ALERTA, APLICADO EM PISO (40X40CM) COM JUNTA SECA, COR VERMELHO/AMARELO, ASSENTAMENTO COM ARGAMASSA INDUSTRIALIZADA, INCLUSIVE FORNECIMENTO E INSTALAÇÃO</v>
          </cell>
          <cell r="D897" t="str">
            <v>M2</v>
          </cell>
          <cell r="E897">
            <v>77.91</v>
          </cell>
          <cell r="F897" t="str">
            <v>ED-50586</v>
          </cell>
        </row>
        <row r="898">
          <cell r="A898" t="str">
            <v>ED-15227</v>
          </cell>
          <cell r="B898" t="str">
            <v>-</v>
          </cell>
          <cell r="C898" t="str">
            <v>PISO PODOTÁTIL DE CONCRETO, DIRECIONAL, APLICADO EM PISO (20X20CM) COM JUNTA SECA, COR VERMELHO/AMARELO, ASSENTAMENTO COM ARGAMASSA INDUSTRIALIZADA, INCLUSIVE FORNECIMENTO E INSTALAÇÃO</v>
          </cell>
          <cell r="D898" t="str">
            <v>M2</v>
          </cell>
          <cell r="E898">
            <v>65.78</v>
          </cell>
          <cell r="F898" t="str">
            <v>ED-15227</v>
          </cell>
        </row>
        <row r="899">
          <cell r="A899" t="str">
            <v>ED-50587</v>
          </cell>
          <cell r="B899" t="str">
            <v>PIS-LAD-040</v>
          </cell>
          <cell r="C899" t="str">
            <v>PISO PODOTÁTIL DE CONCRETO, DIRECIONAL, APLICADO EM PISO (40X40CM) COM JUNTA SECA, COR VERMELHO/AMARELO, ASSENTAMENTO COM ARGAMASSA INDUSTRIALIZADA, INCLUSIVE FORNECIMENTO E INSTALAÇÃO</v>
          </cell>
          <cell r="D899" t="str">
            <v>M2</v>
          </cell>
          <cell r="E899">
            <v>77.91</v>
          </cell>
          <cell r="F899" t="str">
            <v>ED-50587</v>
          </cell>
        </row>
        <row r="900">
          <cell r="A900" t="str">
            <v>12.19</v>
          </cell>
          <cell r="B900">
            <v>8825</v>
          </cell>
          <cell r="C900" t="str">
            <v>PISO DE BORRACHA</v>
          </cell>
          <cell r="D900" t="str">
            <v/>
          </cell>
          <cell r="F900" t="str">
            <v>12.19</v>
          </cell>
        </row>
        <row r="901">
          <cell r="A901" t="str">
            <v>ED-50538</v>
          </cell>
          <cell r="B901" t="str">
            <v>PIS-BOR-005</v>
          </cell>
          <cell r="C901" t="str">
            <v>PLACA DE BORRACHA 500 X 500 X 3,5 MM PASTILHADO PARA COLA PRETO</v>
          </cell>
          <cell r="D901" t="str">
            <v>M2</v>
          </cell>
          <cell r="E901">
            <v>48.02</v>
          </cell>
          <cell r="F901" t="str">
            <v>ED-50538</v>
          </cell>
        </row>
        <row r="902">
          <cell r="A902" t="str">
            <v>12.20</v>
          </cell>
          <cell r="B902">
            <v>8826</v>
          </cell>
          <cell r="C902" t="str">
            <v>JUNTA DE DILATAÇÃO</v>
          </cell>
          <cell r="D902" t="str">
            <v/>
          </cell>
          <cell r="F902" t="str">
            <v>12.20</v>
          </cell>
        </row>
        <row r="903">
          <cell r="A903" t="str">
            <v>ED-50579</v>
          </cell>
          <cell r="B903" t="str">
            <v>PIS-JUN-005</v>
          </cell>
          <cell r="C903" t="str">
            <v>APLICAÇÃO DE SELANTE, MASTIQUE ELÁSTICO, EM JUNTA DE DILAÇÃO, DIMENSÃO 20X10 MM, FATOR DE FORMA 1:2, EXCLUSIVE DELIMITADOR DE PROFUNDIDADE</v>
          </cell>
          <cell r="D903" t="str">
            <v>M</v>
          </cell>
          <cell r="E903">
            <v>20.91</v>
          </cell>
          <cell r="F903" t="str">
            <v>ED-50579</v>
          </cell>
        </row>
        <row r="904">
          <cell r="A904" t="str">
            <v>12.21</v>
          </cell>
          <cell r="B904">
            <v>8827</v>
          </cell>
          <cell r="C904" t="str">
            <v>DEGRAU E PATAMAR</v>
          </cell>
          <cell r="D904" t="str">
            <v/>
          </cell>
          <cell r="F904" t="str">
            <v>12.21</v>
          </cell>
        </row>
        <row r="905">
          <cell r="A905" t="str">
            <v>ED-50574</v>
          </cell>
          <cell r="B905" t="str">
            <v>PIS-FAI-005</v>
          </cell>
          <cell r="C905" t="str">
            <v>APLICAÇÃO DE FAIXA/FITA ADESIVA ANTIDERRAPANTE, LARGURA 50MM, EM DEGRAUS DE ESCADA, INCLUSIVE FORNECIMENTO</v>
          </cell>
          <cell r="D905" t="str">
            <v>M</v>
          </cell>
          <cell r="E905">
            <v>17.190000000000001</v>
          </cell>
          <cell r="F905" t="str">
            <v>ED-50574</v>
          </cell>
        </row>
        <row r="906">
          <cell r="A906" t="str">
            <v>ED-50537</v>
          </cell>
          <cell r="B906" t="str">
            <v>PIS-ARD-020</v>
          </cell>
          <cell r="C906" t="str">
            <v>DEGRAU DE PEDRA ARDÓSIA E = 20 MM, L = 30 CM, ASSENTADO COM ARGAMASSA DE CIMENTO E AREIA SEM PENEIRAR TRAÇO 1:4, INCLUSO ESPELHO E = 15 MM, H = 20 CM</v>
          </cell>
          <cell r="D906" t="str">
            <v>M</v>
          </cell>
          <cell r="E906">
            <v>113.45</v>
          </cell>
          <cell r="F906" t="str">
            <v>ED-50537</v>
          </cell>
        </row>
        <row r="907">
          <cell r="A907" t="str">
            <v>ED-50575</v>
          </cell>
          <cell r="B907" t="str">
            <v>PIS-FAI-010</v>
          </cell>
          <cell r="C907" t="str">
            <v>FAIXA/FRISO ANTIDERRAPANTE EM PEDRA, LARGURA 50MM, EM DEGRAU DE ESCADA, EXECUÇÃO MECÂNICA</v>
          </cell>
          <cell r="D907" t="str">
            <v>M</v>
          </cell>
          <cell r="E907">
            <v>8.8800000000000008</v>
          </cell>
          <cell r="F907" t="str">
            <v>ED-50575</v>
          </cell>
        </row>
        <row r="908">
          <cell r="A908" t="str">
            <v>12.22</v>
          </cell>
          <cell r="B908">
            <v>8828</v>
          </cell>
          <cell r="C908" t="str">
            <v>SÓCULO</v>
          </cell>
          <cell r="D908" t="str">
            <v/>
          </cell>
          <cell r="F908" t="str">
            <v>12.22</v>
          </cell>
        </row>
        <row r="909">
          <cell r="A909" t="str">
            <v>ED-50621</v>
          </cell>
          <cell r="B909" t="str">
            <v>PIS-SOC-005</v>
          </cell>
          <cell r="C909" t="str">
            <v>SÓCULO COM ENCHIMENTO EM TIJOLOS MACIÇOS, ALTURA  DE 10CM À 12CM, INCLUSIVE ACABAMENTO FINAL EM ARGAMASSA, ESP. 20MM, APLICAÇÃO MANUAL</v>
          </cell>
          <cell r="D909" t="str">
            <v>M2</v>
          </cell>
          <cell r="E909">
            <v>85.01</v>
          </cell>
          <cell r="F909" t="str">
            <v>ED-50621</v>
          </cell>
        </row>
        <row r="910">
          <cell r="A910" t="str">
            <v>13.</v>
          </cell>
          <cell r="B910">
            <v>8674</v>
          </cell>
          <cell r="C910" t="str">
            <v>RODAPÉ, SOLEIRA E PEITORIL</v>
          </cell>
          <cell r="D910" t="str">
            <v/>
          </cell>
          <cell r="F910" t="str">
            <v>13.</v>
          </cell>
        </row>
        <row r="911">
          <cell r="A911" t="str">
            <v>13.01</v>
          </cell>
          <cell r="B911">
            <v>8829</v>
          </cell>
          <cell r="C911" t="str">
            <v>RODAPÉ DE ARDÓSIA</v>
          </cell>
          <cell r="D911" t="str">
            <v/>
          </cell>
          <cell r="F911" t="str">
            <v>13.01</v>
          </cell>
        </row>
        <row r="912">
          <cell r="A912" t="str">
            <v>ED-50766</v>
          </cell>
          <cell r="B912" t="str">
            <v>ROD-ARD-005</v>
          </cell>
          <cell r="C912" t="str">
            <v>RODAPÉ COM REVESTIMENTO EM PEDRA ARDÓSIA, ESP. 7MM, ALTURA 5CM, ASSENTAMENTO COM ARGAMASSA INDUSTRIALIZADA, INCLUSIVE REJUNTAMENTO</v>
          </cell>
          <cell r="D912" t="str">
            <v>M</v>
          </cell>
          <cell r="E912">
            <v>8.41</v>
          </cell>
          <cell r="F912" t="str">
            <v>ED-50766</v>
          </cell>
        </row>
        <row r="913">
          <cell r="A913" t="str">
            <v>ED-50767</v>
          </cell>
          <cell r="B913" t="str">
            <v>ROD-ARD-010</v>
          </cell>
          <cell r="C913" t="str">
            <v>RODAPÉ COM REVESTIMENTO EM PEDRA ARDÓSIA, ESP. 7MM, ALTURA 7CM, ASSENTAMENTO COM ARGAMASSA INDUSTRIALIZADA, INCLUSIVE REJUNTAMENTO</v>
          </cell>
          <cell r="D913" t="str">
            <v>M</v>
          </cell>
          <cell r="E913">
            <v>8.67</v>
          </cell>
          <cell r="F913" t="str">
            <v>ED-50767</v>
          </cell>
        </row>
        <row r="914">
          <cell r="A914" t="str">
            <v>13.02</v>
          </cell>
          <cell r="B914">
            <v>8830</v>
          </cell>
          <cell r="C914" t="str">
            <v>RODAPÉ CERÂMICO</v>
          </cell>
          <cell r="D914" t="str">
            <v/>
          </cell>
          <cell r="F914" t="str">
            <v>13.02</v>
          </cell>
        </row>
        <row r="915">
          <cell r="A915" t="str">
            <v>ED-50771</v>
          </cell>
          <cell r="B915" t="str">
            <v>ROD-CER-005</v>
          </cell>
          <cell r="C915" t="str">
            <v>RODAPÉ COM REVESTIMENTO EM CERÂMICA ESMALTADA COMERCIAL, ALTURA 10CM, PEI IV, ASSENTAMENTO COM ARGAMASSA INDUSTRIALIZADA, INCLUSIVE REJUNTAMENTO</v>
          </cell>
          <cell r="D915" t="str">
            <v>M</v>
          </cell>
          <cell r="E915">
            <v>9.91</v>
          </cell>
          <cell r="F915" t="str">
            <v>ED-50771</v>
          </cell>
        </row>
        <row r="916">
          <cell r="A916" t="str">
            <v>13.03</v>
          </cell>
          <cell r="B916">
            <v>8831</v>
          </cell>
          <cell r="C916" t="str">
            <v>RODAPÉ DE GRANITINA E MARMORITE</v>
          </cell>
          <cell r="D916" t="str">
            <v/>
          </cell>
          <cell r="F916" t="str">
            <v>13.03</v>
          </cell>
        </row>
        <row r="917">
          <cell r="A917" t="str">
            <v>ED-50786</v>
          </cell>
          <cell r="B917" t="str">
            <v>ROD-MIT-021</v>
          </cell>
          <cell r="C917" t="str">
            <v>RODAPÉ EM GRANILITE/MARMORITE, ACABAMENTO POLIDO, COR BRANCA, ALTURA 10CM, INCLUSIVE POLIMENTO</v>
          </cell>
          <cell r="D917" t="str">
            <v>M</v>
          </cell>
          <cell r="E917">
            <v>41.57</v>
          </cell>
          <cell r="F917" t="str">
            <v>ED-50786</v>
          </cell>
        </row>
        <row r="918">
          <cell r="A918" t="str">
            <v>ED-50784</v>
          </cell>
          <cell r="B918" t="str">
            <v>ROD-MIT-015</v>
          </cell>
          <cell r="C918" t="str">
            <v>RODAPÉ EM GRANILITE/MARMORITE, ACABAMENTO POLIDO, COR BRANCA, ALTURA 5CM, INCLUSIVE POLIMENTO</v>
          </cell>
          <cell r="D918" t="str">
            <v>M</v>
          </cell>
          <cell r="E918">
            <v>30.97</v>
          </cell>
          <cell r="F918" t="str">
            <v>ED-50784</v>
          </cell>
        </row>
        <row r="919">
          <cell r="A919" t="str">
            <v>ED-50785</v>
          </cell>
          <cell r="B919" t="str">
            <v>ROD-MIT-010D</v>
          </cell>
          <cell r="C919" t="str">
            <v>RODAPÉ EM GRANILITE/MARMORITE, ACABAMENTO POLIDO, COR BRANCA, ALTURA 7CM, INCLUSIVE POLIMENTO</v>
          </cell>
          <cell r="D919" t="str">
            <v>M</v>
          </cell>
          <cell r="E919">
            <v>35.22</v>
          </cell>
          <cell r="F919" t="str">
            <v>ED-50785</v>
          </cell>
        </row>
        <row r="920">
          <cell r="A920" t="str">
            <v>ED-50783</v>
          </cell>
          <cell r="B920" t="str">
            <v>ROD-MIT-011</v>
          </cell>
          <cell r="C920" t="str">
            <v>RODAPÉ EM GRANILITE/MARMORITE, ACABAMENTO POLIDO, COR CINZA, ALTURA 10CM, INCLUSIVE POLIMENTO</v>
          </cell>
          <cell r="D920" t="str">
            <v>M</v>
          </cell>
          <cell r="E920">
            <v>31.28</v>
          </cell>
          <cell r="F920" t="str">
            <v>ED-50783</v>
          </cell>
        </row>
        <row r="921">
          <cell r="A921" t="str">
            <v>ED-50781</v>
          </cell>
          <cell r="B921" t="str">
            <v>ROD-MIT-005</v>
          </cell>
          <cell r="C921" t="str">
            <v>RODAPÉ EM GRANILITE/MARMORITE, ACABAMENTO POLIDO, COR CINZA, ALTURA 5CM, INCLUSIVE POLIMENTO</v>
          </cell>
          <cell r="D921" t="str">
            <v>M</v>
          </cell>
          <cell r="E921">
            <v>25.83</v>
          </cell>
          <cell r="F921" t="str">
            <v>ED-50781</v>
          </cell>
        </row>
        <row r="922">
          <cell r="A922" t="str">
            <v>ED-50782</v>
          </cell>
          <cell r="B922" t="str">
            <v>ROD-MIT-010</v>
          </cell>
          <cell r="C922" t="str">
            <v>RODAPÉ EM GRANILITE/MARMORITE, ACABAMENTO POLIDO, COR CINZA, ALTURA 7CM, INCLUSIVE POLIMENTO</v>
          </cell>
          <cell r="D922" t="str">
            <v>M</v>
          </cell>
          <cell r="E922">
            <v>28.01</v>
          </cell>
          <cell r="F922" t="str">
            <v>ED-50782</v>
          </cell>
        </row>
        <row r="923">
          <cell r="A923" t="str">
            <v>13.04</v>
          </cell>
          <cell r="B923">
            <v>8832</v>
          </cell>
          <cell r="C923" t="str">
            <v>RODAPÉS DE GRANITO</v>
          </cell>
          <cell r="D923" t="str">
            <v/>
          </cell>
          <cell r="F923" t="str">
            <v>13.04</v>
          </cell>
        </row>
        <row r="924">
          <cell r="A924" t="str">
            <v>ED-50774</v>
          </cell>
          <cell r="B924" t="str">
            <v>ROD-GRA-015</v>
          </cell>
          <cell r="C924" t="str">
            <v>RODAPÉ COM REVESTIMENTO EM GRANITO, CINZA ANDORINHA, ESP. 2CM, ALTURA 10CM, ASSENTAMENTO COM ARGAMASSA INDUSTRIALIZADA, INCLUSIVE REJUNTAMENTO</v>
          </cell>
          <cell r="D924" t="str">
            <v>M</v>
          </cell>
          <cell r="E924">
            <v>29.04</v>
          </cell>
          <cell r="F924" t="str">
            <v>ED-50774</v>
          </cell>
        </row>
        <row r="925">
          <cell r="A925" t="str">
            <v>ED-50773</v>
          </cell>
          <cell r="B925" t="str">
            <v>ROD-GRA-010</v>
          </cell>
          <cell r="C925" t="str">
            <v>RODAPÉ COM REVESTIMENTO EM GRANITO, CINZA ANDORINHA, ESP. 2CM, ALTURA 5CM, ASSENTAMENTO COM ARGAMASSA INDUSTRIALIZADA, INCLUSIVE REJUNTAMENTO</v>
          </cell>
          <cell r="D925" t="str">
            <v>M</v>
          </cell>
          <cell r="E925">
            <v>17.86</v>
          </cell>
          <cell r="F925" t="str">
            <v>ED-50773</v>
          </cell>
        </row>
        <row r="926">
          <cell r="A926" t="str">
            <v>ED-50772</v>
          </cell>
          <cell r="B926" t="str">
            <v>ROD-GRA-005</v>
          </cell>
          <cell r="C926" t="str">
            <v xml:space="preserve">RODAPÉ COM REVESTIMENTO EM GRANITO, CINZA ANDORINHA, ESP. 2CM, ALTURA 7CM, ASSENTAMENTO COM ARGAMASSA INDUSTRIALIZADA, INCLUSIVE REJUNTAMENTO
</v>
          </cell>
          <cell r="D926" t="str">
            <v>M</v>
          </cell>
          <cell r="E926">
            <v>21.38</v>
          </cell>
          <cell r="F926" t="str">
            <v>ED-50772</v>
          </cell>
        </row>
        <row r="927">
          <cell r="A927" t="str">
            <v>13.05</v>
          </cell>
          <cell r="B927">
            <v>8833</v>
          </cell>
          <cell r="C927" t="str">
            <v>RODAPÉS DE MÁRMORE</v>
          </cell>
          <cell r="D927" t="str">
            <v/>
          </cell>
          <cell r="F927" t="str">
            <v>13.05</v>
          </cell>
        </row>
        <row r="928">
          <cell r="A928" t="str">
            <v>ED-50780</v>
          </cell>
          <cell r="B928" t="str">
            <v>ROD-MAR-015</v>
          </cell>
          <cell r="C928" t="str">
            <v>RODAPÉ COM REVESTIMENTO EM MÁRMORE BRANCO, ESP. 2CM, ALTURA 10CM, ASSENTAMENTO COM ARGAMASSA INDUSTRIALIZADA, INCLUSIVE REJUNTAMENTO</v>
          </cell>
          <cell r="D928" t="str">
            <v>M</v>
          </cell>
          <cell r="E928">
            <v>28.74</v>
          </cell>
          <cell r="F928" t="str">
            <v>ED-50780</v>
          </cell>
        </row>
        <row r="929">
          <cell r="A929" t="str">
            <v>ED-50778</v>
          </cell>
          <cell r="B929" t="str">
            <v>ROD-MAR-005</v>
          </cell>
          <cell r="C929" t="str">
            <v>RODAPÉ COM REVESTIMENTO EM MÁRMORE BRANCO, ESP. 2CM, ALTURA 5CM, ASSENTAMENTO COM ARGAMASSA INDUSTRIALIZADA, INCLUSIVE REJUNTAMENTO</v>
          </cell>
          <cell r="D929" t="str">
            <v>M</v>
          </cell>
          <cell r="E929">
            <v>18.77</v>
          </cell>
          <cell r="F929" t="str">
            <v>ED-50778</v>
          </cell>
        </row>
        <row r="930">
          <cell r="A930" t="str">
            <v>ED-50779</v>
          </cell>
          <cell r="B930" t="str">
            <v>ROD-MAR-010</v>
          </cell>
          <cell r="C930" t="str">
            <v>RODAPÉ COM REVESTIMENTO EM MÁRMORE BRANCO, ESP. 2CM, ALTURA 7CM, ASSENTAMENTO COM ARGAMASSA INDUSTRIALIZADA, INCLUSIVE REJUNTAMENTO</v>
          </cell>
          <cell r="D930" t="str">
            <v>M</v>
          </cell>
          <cell r="E930">
            <v>21.61</v>
          </cell>
          <cell r="F930" t="str">
            <v>ED-50779</v>
          </cell>
        </row>
        <row r="931">
          <cell r="A931" t="str">
            <v>13.06</v>
          </cell>
          <cell r="B931">
            <v>8834</v>
          </cell>
          <cell r="C931" t="str">
            <v>RODAPÉ DE MADEIRA</v>
          </cell>
          <cell r="D931" t="str">
            <v/>
          </cell>
          <cell r="F931" t="str">
            <v>13.06</v>
          </cell>
        </row>
        <row r="932">
          <cell r="A932" t="str">
            <v>ED-50777</v>
          </cell>
          <cell r="B932" t="str">
            <v>ROD-MAD-005</v>
          </cell>
          <cell r="C932" t="str">
            <v>RODAPÉ EM MADEIRA SUCUPIRA/IPÊ/CUMARÚ OU EQUIVALENTE DA REGIÃO, ESP. 2CM, ALTURA 7CM</v>
          </cell>
          <cell r="D932" t="str">
            <v>M</v>
          </cell>
          <cell r="E932">
            <v>14.94</v>
          </cell>
          <cell r="F932" t="str">
            <v>ED-50777</v>
          </cell>
        </row>
        <row r="933">
          <cell r="A933" t="str">
            <v>13.07</v>
          </cell>
          <cell r="B933">
            <v>8835</v>
          </cell>
          <cell r="C933" t="str">
            <v>RODAPÉ CIMENTADO</v>
          </cell>
          <cell r="D933" t="str">
            <v/>
          </cell>
          <cell r="F933" t="str">
            <v>13.07</v>
          </cell>
        </row>
        <row r="934">
          <cell r="A934" t="str">
            <v>ED-50770</v>
          </cell>
          <cell r="B934" t="str">
            <v>ROD-ARG-015</v>
          </cell>
          <cell r="C934" t="str">
            <v>RODAPÉ COM ARGAMASSA, TRAÇO 1:3 (CIMENTO E AREIA), ESP. 2CM, ALTURA 10CM, DESEMPENADO/ALISADO COM COLHER</v>
          </cell>
          <cell r="D934" t="str">
            <v>M</v>
          </cell>
          <cell r="E934">
            <v>16.309999999999999</v>
          </cell>
          <cell r="F934" t="str">
            <v>ED-50770</v>
          </cell>
        </row>
        <row r="935">
          <cell r="A935" t="str">
            <v>ED-50768</v>
          </cell>
          <cell r="B935" t="str">
            <v>ROD-ARG-005</v>
          </cell>
          <cell r="C935" t="str">
            <v>RODAPÉ COM ARGAMASSA, TRAÇO 1:3 (CIMENTO E AREIA), ESP. 2CM, ALTURA 5CM, DESEMPENADO/ALISADO COM COLHER</v>
          </cell>
          <cell r="D935" t="str">
            <v>M</v>
          </cell>
          <cell r="E935">
            <v>14.05</v>
          </cell>
          <cell r="F935" t="str">
            <v>ED-50768</v>
          </cell>
        </row>
        <row r="936">
          <cell r="A936" t="str">
            <v>ED-50769</v>
          </cell>
          <cell r="B936" t="str">
            <v>ROD-ARG-010</v>
          </cell>
          <cell r="C936" t="str">
            <v>RODAPÉ COM ARGAMASSA, TRAÇO 1:3 (CIMENTO E AREIA), ESP. 2CM, ALTURA 7CM, DESEMPENADO/ALISADO COM COLHER</v>
          </cell>
          <cell r="D936" t="str">
            <v>M</v>
          </cell>
          <cell r="E936">
            <v>15.52</v>
          </cell>
          <cell r="F936" t="str">
            <v>ED-50769</v>
          </cell>
        </row>
        <row r="937">
          <cell r="A937" t="str">
            <v>13.08</v>
          </cell>
          <cell r="B937">
            <v>8836</v>
          </cell>
          <cell r="C937" t="str">
            <v>RODAPÉS INDUSTRIAL (ALTA RESISTÊNCIA)</v>
          </cell>
          <cell r="D937" t="str">
            <v/>
          </cell>
          <cell r="F937" t="str">
            <v>13.08</v>
          </cell>
        </row>
        <row r="938">
          <cell r="A938" t="str">
            <v>ED-50775</v>
          </cell>
          <cell r="B938" t="str">
            <v>ROD-IAR-005</v>
          </cell>
          <cell r="C938" t="str">
            <v>RODAPÉ COM ARGAMASSA DE ALTA RESISTÊNCIA INDUSTRIAL, ACABAMENTO POLIDO, COR CINZA, ALTURA 5CM, INCLUSIVE POLIMENTO</v>
          </cell>
          <cell r="D938" t="str">
            <v>M</v>
          </cell>
          <cell r="E938">
            <v>30.51</v>
          </cell>
          <cell r="F938" t="str">
            <v>ED-50775</v>
          </cell>
        </row>
        <row r="939">
          <cell r="A939" t="str">
            <v>ED-50776</v>
          </cell>
          <cell r="B939" t="str">
            <v>ROD-IAR-010</v>
          </cell>
          <cell r="C939" t="str">
            <v>RODAPÉ COM ARGAMASSA DE ALTA RESISTÊNCIA INDUSTRIAL, ACABAMENTO POLIDO, COR CINZA, ALTURA 7CM, INCLUSIVE POLIMENTO</v>
          </cell>
          <cell r="D939" t="str">
            <v>M</v>
          </cell>
          <cell r="E939">
            <v>30.65</v>
          </cell>
          <cell r="F939" t="str">
            <v>ED-50776</v>
          </cell>
        </row>
        <row r="940">
          <cell r="A940" t="str">
            <v>13.09</v>
          </cell>
          <cell r="B940">
            <v>8837</v>
          </cell>
          <cell r="C940" t="str">
            <v>PEITORIL DE ARDÓSIA</v>
          </cell>
          <cell r="D940" t="str">
            <v/>
          </cell>
          <cell r="F940" t="str">
            <v>13.09</v>
          </cell>
        </row>
        <row r="941">
          <cell r="A941" t="str">
            <v>ED-50993</v>
          </cell>
          <cell r="B941" t="str">
            <v>PEI-ARD-006</v>
          </cell>
          <cell r="C941" t="str">
            <v>PEITORIL DE ARDÓSIA E = 2 CM</v>
          </cell>
          <cell r="D941" t="str">
            <v>M2</v>
          </cell>
          <cell r="E941">
            <v>143.6</v>
          </cell>
          <cell r="F941" t="str">
            <v>ED-50993</v>
          </cell>
        </row>
        <row r="942">
          <cell r="A942" t="str">
            <v>13.10</v>
          </cell>
          <cell r="B942">
            <v>8838</v>
          </cell>
          <cell r="C942" t="str">
            <v>PEITORIL DE GRANITO</v>
          </cell>
          <cell r="D942" t="str">
            <v/>
          </cell>
          <cell r="F942" t="str">
            <v>13.10</v>
          </cell>
        </row>
        <row r="943">
          <cell r="A943" t="str">
            <v>ED-50997</v>
          </cell>
          <cell r="B943" t="str">
            <v>PEI-GRA-005</v>
          </cell>
          <cell r="C943" t="str">
            <v>PEITORIL DE GRANITO CINZA ANDORINHA E = 2 CM</v>
          </cell>
          <cell r="D943" t="str">
            <v>M2</v>
          </cell>
          <cell r="E943">
            <v>208.29</v>
          </cell>
          <cell r="F943" t="str">
            <v>ED-50997</v>
          </cell>
        </row>
        <row r="944">
          <cell r="A944" t="str">
            <v>ED-50998</v>
          </cell>
          <cell r="B944" t="str">
            <v>PEI-GRA-010</v>
          </cell>
          <cell r="C944" t="str">
            <v>PEITORIL DE GRANITO CINZA ANDORINHA E = 3 CM</v>
          </cell>
          <cell r="D944" t="str">
            <v>M2</v>
          </cell>
          <cell r="E944">
            <v>247.14</v>
          </cell>
          <cell r="F944" t="str">
            <v>ED-50998</v>
          </cell>
        </row>
        <row r="945">
          <cell r="A945" t="str">
            <v>13.11</v>
          </cell>
          <cell r="B945">
            <v>8839</v>
          </cell>
          <cell r="C945" t="str">
            <v>PEITORIL DE MÁRMORE</v>
          </cell>
          <cell r="D945" t="str">
            <v/>
          </cell>
          <cell r="F945" t="str">
            <v>13.11</v>
          </cell>
        </row>
        <row r="946">
          <cell r="A946" t="str">
            <v>ED-50999</v>
          </cell>
          <cell r="B946" t="str">
            <v>PEI-MAR-005</v>
          </cell>
          <cell r="C946" t="str">
            <v>PEITORIL DE MÁRMORE BRANCO E = 2 CM</v>
          </cell>
          <cell r="D946" t="str">
            <v>M2</v>
          </cell>
          <cell r="E946">
            <v>276.23</v>
          </cell>
          <cell r="F946" t="str">
            <v>ED-50999</v>
          </cell>
        </row>
        <row r="947">
          <cell r="A947" t="str">
            <v>ED-51000</v>
          </cell>
          <cell r="B947" t="str">
            <v>PEI-MAR-010</v>
          </cell>
          <cell r="C947" t="str">
            <v>PEITORIL DE MÁRMORE BRANCO E = 3 CM</v>
          </cell>
          <cell r="D947" t="str">
            <v>M2</v>
          </cell>
          <cell r="E947">
            <v>292.39999999999998</v>
          </cell>
          <cell r="F947" t="str">
            <v>ED-51000</v>
          </cell>
        </row>
        <row r="948">
          <cell r="A948" t="str">
            <v>13.12</v>
          </cell>
          <cell r="B948">
            <v>8840</v>
          </cell>
          <cell r="C948" t="str">
            <v>PEITORIL DE CONCRETO</v>
          </cell>
          <cell r="D948" t="str">
            <v/>
          </cell>
          <cell r="F948" t="str">
            <v>13.12</v>
          </cell>
        </row>
        <row r="949">
          <cell r="A949" t="str">
            <v>ED-50994</v>
          </cell>
          <cell r="B949" t="str">
            <v>PEI-CON-005</v>
          </cell>
          <cell r="C949" t="str">
            <v>PEITORIL DE CONCRETO E = 3 CM, FCK &gt;= 13,5 MPA, L = 20 CM</v>
          </cell>
          <cell r="D949" t="str">
            <v>M</v>
          </cell>
          <cell r="E949">
            <v>29.52</v>
          </cell>
          <cell r="F949" t="str">
            <v>ED-50994</v>
          </cell>
        </row>
        <row r="950">
          <cell r="A950" t="str">
            <v>ED-50995</v>
          </cell>
          <cell r="B950" t="str">
            <v>PEI-CON-010</v>
          </cell>
          <cell r="C950" t="str">
            <v>PEITORIL DE CONCRETO E = 3 CM, FCK &gt;= 13,5 MPA, L = 25 CM</v>
          </cell>
          <cell r="D950" t="str">
            <v>M</v>
          </cell>
          <cell r="E950">
            <v>45.45</v>
          </cell>
          <cell r="F950" t="str">
            <v>ED-50995</v>
          </cell>
        </row>
        <row r="951">
          <cell r="A951" t="str">
            <v>ED-50996</v>
          </cell>
          <cell r="B951" t="str">
            <v>PEI-CON-015</v>
          </cell>
          <cell r="C951" t="str">
            <v>PEITORIL PRÉ-MOLDADO EM CONCRETO 18 MPA, INCLUSIVE GANCHO PARA FIXAÇÃO</v>
          </cell>
          <cell r="D951" t="str">
            <v>M</v>
          </cell>
          <cell r="E951">
            <v>42.98</v>
          </cell>
          <cell r="F951" t="str">
            <v>ED-50996</v>
          </cell>
        </row>
        <row r="952">
          <cell r="A952" t="str">
            <v>13.13</v>
          </cell>
          <cell r="B952">
            <v>8841</v>
          </cell>
          <cell r="C952" t="str">
            <v>SOLEIRA DE ARDÓSIA</v>
          </cell>
          <cell r="D952" t="str">
            <v/>
          </cell>
          <cell r="F952" t="str">
            <v>13.13</v>
          </cell>
        </row>
        <row r="953">
          <cell r="A953" t="str">
            <v>ED-51001</v>
          </cell>
          <cell r="B953" t="str">
            <v>SOL-ARD-005</v>
          </cell>
          <cell r="C953" t="str">
            <v>SOLEIRA DE ARDÓSIA E = 2 CM</v>
          </cell>
          <cell r="D953" t="str">
            <v>M2</v>
          </cell>
          <cell r="E953">
            <v>143.6</v>
          </cell>
          <cell r="F953" t="str">
            <v>ED-51001</v>
          </cell>
        </row>
        <row r="954">
          <cell r="A954" t="str">
            <v>13.14</v>
          </cell>
          <cell r="B954">
            <v>8842</v>
          </cell>
          <cell r="C954" t="str">
            <v>SOLEIRA DE GRANITINA E MARMORITE</v>
          </cell>
          <cell r="D954" t="str">
            <v/>
          </cell>
          <cell r="F954" t="str">
            <v>13.14</v>
          </cell>
        </row>
        <row r="955">
          <cell r="A955" t="str">
            <v>ED-50622</v>
          </cell>
          <cell r="B955" t="str">
            <v>PIS-SOL-006</v>
          </cell>
          <cell r="C955" t="str">
            <v>SOLEIRA DE MARMORITE, COR CIMENTO NATURAL, E = 3 CM</v>
          </cell>
          <cell r="D955" t="str">
            <v>M2</v>
          </cell>
          <cell r="E955">
            <v>75.650000000000006</v>
          </cell>
          <cell r="F955" t="str">
            <v>ED-50622</v>
          </cell>
        </row>
        <row r="956">
          <cell r="A956" t="str">
            <v>13.15</v>
          </cell>
          <cell r="B956">
            <v>8843</v>
          </cell>
          <cell r="C956" t="str">
            <v>SOLEIRA DE GRANITO</v>
          </cell>
          <cell r="D956" t="str">
            <v/>
          </cell>
          <cell r="F956" t="str">
            <v>13.15</v>
          </cell>
        </row>
        <row r="957">
          <cell r="A957" t="str">
            <v>ED-51002</v>
          </cell>
          <cell r="B957" t="str">
            <v>SOL-GRA-005</v>
          </cell>
          <cell r="C957" t="str">
            <v>SOLEIRA DE GRANITO CINZA ANDORINHA E = 2 CM</v>
          </cell>
          <cell r="D957" t="str">
            <v>M2</v>
          </cell>
          <cell r="E957">
            <v>211.48</v>
          </cell>
          <cell r="F957" t="str">
            <v>ED-51002</v>
          </cell>
        </row>
        <row r="958">
          <cell r="A958" t="str">
            <v>ED-51003</v>
          </cell>
          <cell r="B958" t="str">
            <v>SOL-GRA-010</v>
          </cell>
          <cell r="C958" t="str">
            <v>SOLEIRA DE GRANITO CINZA ANDORINHA E = 3 CM</v>
          </cell>
          <cell r="D958" t="str">
            <v>M2</v>
          </cell>
          <cell r="E958">
            <v>250.33</v>
          </cell>
          <cell r="F958" t="str">
            <v>ED-51003</v>
          </cell>
        </row>
        <row r="959">
          <cell r="A959" t="str">
            <v>13.16</v>
          </cell>
          <cell r="B959">
            <v>8844</v>
          </cell>
          <cell r="C959" t="str">
            <v>SOLEIRA DE MÁRMORE</v>
          </cell>
          <cell r="D959" t="str">
            <v/>
          </cell>
          <cell r="F959" t="str">
            <v>13.16</v>
          </cell>
        </row>
        <row r="960">
          <cell r="A960" t="str">
            <v>ED-51004</v>
          </cell>
          <cell r="B960" t="str">
            <v>SOL-MAR-005</v>
          </cell>
          <cell r="C960" t="str">
            <v>SOLEIRA DE MÁRMORE BRANCO E = 2 CM</v>
          </cell>
          <cell r="D960" t="str">
            <v>M2</v>
          </cell>
          <cell r="E960">
            <v>276.23</v>
          </cell>
          <cell r="F960" t="str">
            <v>ED-51004</v>
          </cell>
        </row>
        <row r="961">
          <cell r="A961" t="str">
            <v>ED-51005</v>
          </cell>
          <cell r="B961" t="str">
            <v>SOL-MAR-010</v>
          </cell>
          <cell r="C961" t="str">
            <v>SOLEIRA DE MÁRMORE BRANCO E = 3 CM</v>
          </cell>
          <cell r="D961" t="str">
            <v>M2</v>
          </cell>
          <cell r="E961">
            <v>292.39999999999998</v>
          </cell>
          <cell r="F961" t="str">
            <v>ED-51005</v>
          </cell>
        </row>
        <row r="962">
          <cell r="A962" t="str">
            <v>14.</v>
          </cell>
          <cell r="B962">
            <v>8675</v>
          </cell>
          <cell r="C962" t="str">
            <v>REVESTIMENTOS</v>
          </cell>
          <cell r="D962" t="str">
            <v/>
          </cell>
          <cell r="F962" t="str">
            <v>14.</v>
          </cell>
        </row>
        <row r="963">
          <cell r="A963" t="str">
            <v>14.01</v>
          </cell>
          <cell r="B963">
            <v>8845</v>
          </cell>
          <cell r="C963" t="str">
            <v xml:space="preserve">REVESTIMENTO DE ARGAMASSA </v>
          </cell>
          <cell r="D963" t="str">
            <v/>
          </cell>
          <cell r="F963" t="str">
            <v>14.01</v>
          </cell>
        </row>
        <row r="964">
          <cell r="A964" t="str">
            <v>ED-50731</v>
          </cell>
          <cell r="B964" t="str">
            <v>REV-CHA-020</v>
          </cell>
          <cell r="C964" t="str">
            <v>CHAPISCO COM ARGAMASSA INDUSTRIALIZADA, ESP. 5MM, APLICADO EM ALVENARIA/ESTRUTURA DE CONCRETO COM DESEMPENADEIRA METÁLICA, PREPARO MECÂNICO</v>
          </cell>
          <cell r="D964" t="str">
            <v>M2</v>
          </cell>
          <cell r="E964">
            <v>12.35</v>
          </cell>
          <cell r="F964" t="str">
            <v>ED-50731</v>
          </cell>
        </row>
        <row r="965">
          <cell r="A965" t="str">
            <v>ED-50730</v>
          </cell>
          <cell r="B965" t="str">
            <v>REV-CHA-015</v>
          </cell>
          <cell r="C965" t="str">
            <v>CHAPISCO COM ARGAMASSA, TRAÇO 1:2:3 (CIMENTO, AREIA E PEDRISCO), APLICADO COM COLHER, ESP. 5MM, PREPARO MECÂNICO</v>
          </cell>
          <cell r="D965" t="str">
            <v>M2</v>
          </cell>
          <cell r="E965">
            <v>10.52</v>
          </cell>
          <cell r="F965" t="str">
            <v>ED-50730</v>
          </cell>
        </row>
        <row r="966">
          <cell r="A966" t="str">
            <v>ED-50729</v>
          </cell>
          <cell r="B966" t="str">
            <v>REV-CHA-010</v>
          </cell>
          <cell r="C966" t="str">
            <v>CHAPISCO COM ARGAMASSA, TRAÇO 1:3 (CIMENTO E AREIA), ESP. 5MM, APLICADO EM ALVENARIA COM PENEIRA, PREPARO MECÂNICO</v>
          </cell>
          <cell r="D966" t="str">
            <v>M2</v>
          </cell>
          <cell r="E966">
            <v>10.06</v>
          </cell>
          <cell r="F966" t="str">
            <v>ED-50729</v>
          </cell>
        </row>
        <row r="967">
          <cell r="A967" t="str">
            <v>ED-50727</v>
          </cell>
          <cell r="B967" t="str">
            <v>REV-CHA-005</v>
          </cell>
          <cell r="C967" t="str">
            <v>CHAPISCO COM ARGAMASSA, TRAÇO 1:3 (CIMENTO E AREIA), ESP. 5MM, APLICADO EM ALVENARIA/ESTRUTURA DE CONCRETO COM COLHER, PREPARO MECÂNICO</v>
          </cell>
          <cell r="D967" t="str">
            <v>M2</v>
          </cell>
          <cell r="E967">
            <v>7.04</v>
          </cell>
          <cell r="F967" t="str">
            <v>ED-50727</v>
          </cell>
        </row>
        <row r="968">
          <cell r="A968" t="str">
            <v>ED-50728</v>
          </cell>
          <cell r="B968" t="str">
            <v>REV-CHA-006</v>
          </cell>
          <cell r="C968" t="str">
            <v>CHAPISCO COM ARGAMASSA, TRAÇO 1:3 (CIMENTO E AREIA), ESP. 5MM, APLICADO EM TETO COM COLHER, PREPARO MECÂNICO</v>
          </cell>
          <cell r="D968" t="str">
            <v>M2</v>
          </cell>
          <cell r="E968">
            <v>9.8000000000000007</v>
          </cell>
          <cell r="F968" t="str">
            <v>ED-50728</v>
          </cell>
        </row>
        <row r="969">
          <cell r="A969" t="str">
            <v>ED-50732</v>
          </cell>
          <cell r="B969" t="str">
            <v>REV-EMB-005</v>
          </cell>
          <cell r="C969" t="str">
            <v>EMBOÇO COM ARGAMASSA, TRAÇO 1:6 (CIMENTO E AREIA), ESP. 20MM, APLICAÇÃO MANUAL, PREPARO MECÂNICO</v>
          </cell>
          <cell r="D969" t="str">
            <v>M2</v>
          </cell>
          <cell r="E969">
            <v>25.65</v>
          </cell>
          <cell r="F969" t="str">
            <v>ED-50732</v>
          </cell>
        </row>
        <row r="970">
          <cell r="A970" t="str">
            <v>ED-50734</v>
          </cell>
          <cell r="B970" t="str">
            <v>REV-FRI-005</v>
          </cell>
          <cell r="C970" t="str">
            <v>FRISO DE ALUMÍNIO ANODIZADO NATURAL 3/8" (USO INTERNO)</v>
          </cell>
          <cell r="D970" t="str">
            <v>M</v>
          </cell>
          <cell r="E970">
            <v>18.53</v>
          </cell>
          <cell r="F970" t="str">
            <v>ED-50734</v>
          </cell>
        </row>
        <row r="971">
          <cell r="A971" t="str">
            <v>ED-50761</v>
          </cell>
          <cell r="B971" t="str">
            <v>REV-REB-015</v>
          </cell>
          <cell r="C971" t="str">
            <v>REBOCO COM ARGAMASSA, TRAÇO 1:2:8 (CIMENTO, CAL E AREIA), ESP. 20MM, APLICAÇÃO MANUAL, PREPARO MECÂNICO</v>
          </cell>
          <cell r="D971" t="str">
            <v>M2</v>
          </cell>
          <cell r="E971">
            <v>26.09</v>
          </cell>
          <cell r="F971" t="str">
            <v>ED-50761</v>
          </cell>
        </row>
        <row r="972">
          <cell r="A972" t="str">
            <v>ED-50760</v>
          </cell>
          <cell r="B972" t="str">
            <v>REV-REB-010</v>
          </cell>
          <cell r="C972" t="str">
            <v>REBOCO COM ARGAMASSA, TRAÇO 1:2:9 (CIMENTO, CAL E AREIA), COM ADITIVO IMPERMEABILIZANTE, ESP. 20MM, APLICAÇÃO MANUAL, PREPARO MECÂNICO</v>
          </cell>
          <cell r="D972" t="str">
            <v>M2</v>
          </cell>
          <cell r="E972">
            <v>31.59</v>
          </cell>
          <cell r="F972" t="str">
            <v>ED-50760</v>
          </cell>
        </row>
        <row r="973">
          <cell r="A973" t="str">
            <v>ED-50759</v>
          </cell>
          <cell r="B973" t="str">
            <v>REV-REB-005</v>
          </cell>
          <cell r="C973" t="str">
            <v>REBOCO COM ARGAMASSA, TRAÇO 1:7 (CIMENTO E AREIA), ESP. 20MM, APLICAÇÃO MANUAL, PREPARO MECÂNICO</v>
          </cell>
          <cell r="D973" t="str">
            <v>M2</v>
          </cell>
          <cell r="E973">
            <v>24.09</v>
          </cell>
          <cell r="F973" t="str">
            <v>ED-50759</v>
          </cell>
        </row>
        <row r="974">
          <cell r="A974" t="str">
            <v>ED-50762</v>
          </cell>
          <cell r="B974" t="str">
            <v>REV-REB-020</v>
          </cell>
          <cell r="C974" t="str">
            <v>REVESTIMENTO COM ARGAMASSA EM CAMADA ÚNICA, APLICADO EM PAREDE, TRAÇO 1:3 (CIMENTO E AREIA), ESP. 20MM, APLICAÇÃO MANUAL, PREPARO MECÂNICO</v>
          </cell>
          <cell r="D974" t="str">
            <v>M2</v>
          </cell>
          <cell r="E974">
            <v>24.53</v>
          </cell>
          <cell r="F974" t="str">
            <v>ED-50762</v>
          </cell>
        </row>
        <row r="975">
          <cell r="A975" t="str">
            <v>ED-50763</v>
          </cell>
          <cell r="B975" t="str">
            <v>REV-REB-021</v>
          </cell>
          <cell r="C975" t="str">
            <v>REVESTIMENTO COM ARGAMASSA EM CAMADA ÚNICA, APLICADO EM TETO, TRAÇO 1:3 (CIMENTO E AREIA), ESP. 20MM, APLICAÇÃO MANUAL, PREPARO MECÂNICO</v>
          </cell>
          <cell r="D975" t="str">
            <v>M2</v>
          </cell>
          <cell r="E975">
            <v>26.14</v>
          </cell>
          <cell r="F975" t="str">
            <v>ED-50763</v>
          </cell>
        </row>
        <row r="976">
          <cell r="A976" t="str">
            <v>14.02</v>
          </cell>
          <cell r="B976">
            <v>8846</v>
          </cell>
          <cell r="C976" t="str">
            <v>REVESTIMENTO INTERNO DE GESSO</v>
          </cell>
          <cell r="D976" t="str">
            <v/>
          </cell>
          <cell r="F976" t="str">
            <v>14.02</v>
          </cell>
        </row>
        <row r="977">
          <cell r="A977" t="str">
            <v>ED-50736</v>
          </cell>
          <cell r="B977" t="str">
            <v>REV-GES-010</v>
          </cell>
          <cell r="C977" t="str">
            <v>REVESTIMENTO DE GESSO EM PAREDE, ESP. 5MM, APLICAÇÃO MANUAL (SARRAFAEADO)</v>
          </cell>
          <cell r="D977" t="str">
            <v>M2</v>
          </cell>
          <cell r="E977">
            <v>16.760000000000002</v>
          </cell>
          <cell r="F977" t="str">
            <v>ED-50736</v>
          </cell>
        </row>
        <row r="978">
          <cell r="A978" t="str">
            <v>ED-9066</v>
          </cell>
          <cell r="B978" t="str">
            <v>-</v>
          </cell>
          <cell r="C978" t="str">
            <v>REVESTIMENTO DE GESSO EM TETO, ESP. 5MM, APLICAÇÃO MANUAL (SARRAFAEADO)</v>
          </cell>
          <cell r="D978" t="str">
            <v>M2</v>
          </cell>
          <cell r="E978">
            <v>19.489999999999998</v>
          </cell>
          <cell r="F978" t="str">
            <v>ED-9066</v>
          </cell>
        </row>
        <row r="979">
          <cell r="A979" t="str">
            <v>14.03</v>
          </cell>
          <cell r="B979">
            <v>8847</v>
          </cell>
          <cell r="C979" t="str">
            <v>REVESTIMENTO NATADO</v>
          </cell>
          <cell r="D979" t="str">
            <v/>
          </cell>
          <cell r="F979" t="str">
            <v>14.03</v>
          </cell>
        </row>
        <row r="980">
          <cell r="A980" t="str">
            <v>ED-9071</v>
          </cell>
          <cell r="B980" t="str">
            <v>-</v>
          </cell>
          <cell r="C980" t="str">
            <v>REVESTIMENTO NATADO LISO, ESP. 5MM, APLICAÇÃO COM DESEMPENADEIRA METÁLICA, PREPARO MECÂNICO</v>
          </cell>
          <cell r="D980" t="str">
            <v>M2</v>
          </cell>
          <cell r="E980">
            <v>15.58</v>
          </cell>
          <cell r="F980" t="str">
            <v>ED-9071</v>
          </cell>
        </row>
        <row r="981">
          <cell r="A981" t="str">
            <v>ED-50746</v>
          </cell>
          <cell r="B981" t="str">
            <v>REV-NAT-010</v>
          </cell>
          <cell r="C981" t="str">
            <v>REVESTIMENTO NATADO LISO, ESP. 5MM, APLICAÇÃO COM DESEMPENADEIRA METÁLICA, PREPARO MECÂNICO, INCLUSIVE ARGAMASSA EM CAMADA ÚNICA, TRAÇO 1:3 (CIMENTO E AREIA), APLICADO EM PAREDE, ESP. 20MM, APLICAÇÃO MANUAL, PREPARO MECÂNICO</v>
          </cell>
          <cell r="D981" t="str">
            <v>M2</v>
          </cell>
          <cell r="E981">
            <v>40.11</v>
          </cell>
          <cell r="F981" t="str">
            <v>ED-50746</v>
          </cell>
        </row>
        <row r="982">
          <cell r="A982" t="str">
            <v>14.04</v>
          </cell>
          <cell r="B982">
            <v>8848</v>
          </cell>
          <cell r="C982" t="str">
            <v>REVESTIMENTO EM CERÂMICA</v>
          </cell>
          <cell r="D982" t="str">
            <v/>
          </cell>
          <cell r="F982" t="str">
            <v>14.04</v>
          </cell>
        </row>
        <row r="983">
          <cell r="A983" t="str">
            <v>ED-50718</v>
          </cell>
          <cell r="B983" t="str">
            <v>REV-AZU-015</v>
          </cell>
          <cell r="C983" t="str">
            <v>APLICAÇÃO DE REJUNTE CIMENTÍCIO COLORIDO INDUSTRIALIZADO PARA REVESTIMENTOS DE PAREDE/PISO COM JUNTAS DE ATÉ 3MM DE ESPESSURA</v>
          </cell>
          <cell r="D983" t="str">
            <v>M2</v>
          </cell>
          <cell r="E983">
            <v>4.54</v>
          </cell>
          <cell r="F983" t="str">
            <v>ED-50718</v>
          </cell>
        </row>
        <row r="984">
          <cell r="A984" t="str">
            <v>ED-50721</v>
          </cell>
          <cell r="B984" t="str">
            <v>REV-CAN-010</v>
          </cell>
          <cell r="C984" t="str">
            <v>CANTONEIRA DE ALUMÍNIO PARA ACABAMENTO DE QUINAS</v>
          </cell>
          <cell r="D984" t="str">
            <v>M</v>
          </cell>
          <cell r="E984">
            <v>18.91</v>
          </cell>
          <cell r="F984" t="str">
            <v>ED-50721</v>
          </cell>
        </row>
        <row r="985">
          <cell r="A985" t="str">
            <v>ED-50720</v>
          </cell>
          <cell r="B985" t="str">
            <v>REV-CAN-005</v>
          </cell>
          <cell r="C985" t="str">
            <v>CANTONEIRA DE PVC PARA ACABAMENTO DE QUINAS</v>
          </cell>
          <cell r="D985" t="str">
            <v>M</v>
          </cell>
          <cell r="E985">
            <v>19.75</v>
          </cell>
          <cell r="F985" t="str">
            <v>ED-50720</v>
          </cell>
        </row>
        <row r="986">
          <cell r="A986" t="str">
            <v>ED-50726</v>
          </cell>
          <cell r="B986" t="str">
            <v>REV-CER-035</v>
          </cell>
          <cell r="C986" t="str">
            <v>CERÂMICA DECORADA EM FAIXA 50 X 200 MM</v>
          </cell>
          <cell r="D986" t="str">
            <v>M</v>
          </cell>
          <cell r="E986">
            <v>30.12</v>
          </cell>
          <cell r="F986" t="str">
            <v>ED-50726</v>
          </cell>
        </row>
        <row r="987">
          <cell r="A987" t="str">
            <v>ED-50743</v>
          </cell>
          <cell r="B987" t="str">
            <v>REV-LIT-005</v>
          </cell>
          <cell r="C987" t="str">
            <v>LITOCERÂMICA DE 6,0 X 22,5 CM, ASSENTADO COM ARGAMASSA PRÉ-FABRICADA, INCLUSIVE REJUNTAMENTO</v>
          </cell>
          <cell r="D987" t="str">
            <v>M2</v>
          </cell>
          <cell r="E987">
            <v>77.3</v>
          </cell>
          <cell r="F987" t="str">
            <v>ED-50743</v>
          </cell>
        </row>
        <row r="988">
          <cell r="A988" t="str">
            <v>ED-50715</v>
          </cell>
          <cell r="B988" t="str">
            <v>REV-AZU-005</v>
          </cell>
          <cell r="C988" t="str">
            <v>REVESTIMENTO COM AZULEJO BRANCO (15X15CM), EM DIAGONAL, ASSENTAMENTO COM ARGAMASSA INDUSTRIALIZADA, INCLUSIVE REJUNTAMENTO</v>
          </cell>
          <cell r="D988" t="str">
            <v>M2</v>
          </cell>
          <cell r="E988">
            <v>58.11</v>
          </cell>
          <cell r="F988" t="str">
            <v>ED-50715</v>
          </cell>
        </row>
        <row r="989">
          <cell r="A989" t="str">
            <v>ED-50716</v>
          </cell>
          <cell r="B989" t="str">
            <v>REV-AZU-010</v>
          </cell>
          <cell r="C989" t="str">
            <v>REVESTIMENTO COM AZULEJO BRANCO (15X15CM), JUNTA A PRUMO, ASSENTAMENTO COM ARGAMASSA INDUSTRIALIZADA, INCLUSIVE REJUNTAMENTO</v>
          </cell>
          <cell r="D989" t="str">
            <v>M2</v>
          </cell>
          <cell r="E989">
            <v>50.74</v>
          </cell>
          <cell r="F989" t="str">
            <v>ED-50716</v>
          </cell>
        </row>
        <row r="990">
          <cell r="A990" t="str">
            <v>ED-50717</v>
          </cell>
          <cell r="B990" t="str">
            <v>REV-AZU-011</v>
          </cell>
          <cell r="C990" t="str">
            <v>REVESTIMENTO COM AZULEJO BRANCO (20X20CM), JUNTA A PRUMO, ASSENTAMENTO COM ARGAMASSA INDUSTRIALIZADA, INCLUSIVE REJUNTAMENTO</v>
          </cell>
          <cell r="D990" t="str">
            <v>M2</v>
          </cell>
          <cell r="E990">
            <v>53.56</v>
          </cell>
          <cell r="F990" t="str">
            <v>ED-50717</v>
          </cell>
        </row>
        <row r="991">
          <cell r="A991" t="str">
            <v>ED-9081</v>
          </cell>
          <cell r="B991" t="str">
            <v>-</v>
          </cell>
          <cell r="C991" t="str">
            <v>REVESTIMENTO COM CERÂMICA APLICADO EM PAREDE, ACABAMENTO ESMALTADO, AMBIENTE INTERNO/EXTERNO, PADRÃO EXTRA, DIMENSÃO DA PEÇA ATÉ 2025 CM2, PEI III, ASSENTAMENTO COM ARGAMASSA INDUSTRIALIZADA, INCLUSIVE REJUNTAMENTO</v>
          </cell>
          <cell r="D991" t="str">
            <v>M2</v>
          </cell>
          <cell r="E991">
            <v>59.66</v>
          </cell>
          <cell r="F991" t="str">
            <v>ED-9081</v>
          </cell>
        </row>
        <row r="992">
          <cell r="A992" t="str">
            <v>ED-50749</v>
          </cell>
          <cell r="B992" t="str">
            <v>REV-PAS-005</v>
          </cell>
          <cell r="C992" t="str">
            <v>REVESTIMENTO COM PASTILHA DE VIDRO (VIDROTIL), ASSENTADO COM ARGAMASSA PRÉ-FABRICADA, INCLUSIVE REJUNTAMENTO</v>
          </cell>
          <cell r="D992" t="str">
            <v>M2</v>
          </cell>
          <cell r="E992">
            <v>294.27999999999997</v>
          </cell>
          <cell r="F992" t="str">
            <v>ED-50749</v>
          </cell>
        </row>
        <row r="993">
          <cell r="A993" t="str">
            <v>ED-50750</v>
          </cell>
          <cell r="B993" t="str">
            <v>REV-PAS-010</v>
          </cell>
          <cell r="C993" t="str">
            <v>REVESTIMENTO COM PASTILHAS DE PORCELANA, ASSENTADO COM ARGAMASSA PRÉ-FABRICADA, INCLUSIVE REJUNTAMENTO</v>
          </cell>
          <cell r="D993" t="str">
            <v>M2</v>
          </cell>
          <cell r="E993">
            <v>200.66</v>
          </cell>
          <cell r="F993" t="str">
            <v>ED-50750</v>
          </cell>
        </row>
        <row r="994">
          <cell r="A994" t="str">
            <v>14.05</v>
          </cell>
          <cell r="B994">
            <v>8850</v>
          </cell>
          <cell r="C994" t="str">
            <v>REVESTIMENTO EM FAIXA E FILETE</v>
          </cell>
          <cell r="D994" t="str">
            <v/>
          </cell>
          <cell r="F994" t="str">
            <v>14.05</v>
          </cell>
        </row>
        <row r="995">
          <cell r="A995" t="str">
            <v>ED-50725</v>
          </cell>
          <cell r="B995" t="str">
            <v>REV-CER-021</v>
          </cell>
          <cell r="C995" t="str">
            <v>FAIXA / FILETE / LISTELO EM CERAMICA, LISO OU CORDAO, BRANCO, *2 X 30* CM (L X C)</v>
          </cell>
          <cell r="D995" t="str">
            <v>M</v>
          </cell>
          <cell r="E995">
            <v>22.37</v>
          </cell>
          <cell r="F995" t="str">
            <v>ED-50725</v>
          </cell>
        </row>
        <row r="996">
          <cell r="A996" t="str">
            <v>14.06</v>
          </cell>
          <cell r="B996">
            <v>8851</v>
          </cell>
          <cell r="C996" t="str">
            <v>REVESTIMENTO COM LADRILHO</v>
          </cell>
          <cell r="D996" t="str">
            <v/>
          </cell>
          <cell r="F996" t="str">
            <v>14.06</v>
          </cell>
        </row>
        <row r="997">
          <cell r="A997" t="str">
            <v>ED-50739</v>
          </cell>
          <cell r="B997" t="str">
            <v>REV-LAD-005</v>
          </cell>
          <cell r="C997" t="str">
            <v>REVESTIMENTO COM LADRILHO HIDRÁULICO APLICADO EM PAREDE (20X20CM) COM JUNTA SECA, NA COR NATURAL, ASSENTAMENTO COM ARGAMASSA INDUSTRIALIZADA</v>
          </cell>
          <cell r="D997" t="str">
            <v>M2</v>
          </cell>
          <cell r="E997">
            <v>61.02</v>
          </cell>
          <cell r="F997" t="str">
            <v>ED-50739</v>
          </cell>
        </row>
        <row r="998">
          <cell r="A998" t="str">
            <v>ED-50740</v>
          </cell>
          <cell r="B998" t="str">
            <v>REV-LAD-010</v>
          </cell>
          <cell r="C998" t="str">
            <v>REVESTIMENTO COM LADRILHO HIDRÁULICO APLICADO EM PAREDE (25X25CM) COM JUNTA SECA, NA COR NATURAL, ASSENTAMENTO COM ARGAMASSA INDUSTRIALIZADA</v>
          </cell>
          <cell r="D998" t="str">
            <v>M2</v>
          </cell>
          <cell r="E998">
            <v>63.64</v>
          </cell>
          <cell r="F998" t="str">
            <v>ED-50740</v>
          </cell>
        </row>
        <row r="999">
          <cell r="A999" t="str">
            <v>14.07</v>
          </cell>
          <cell r="B999">
            <v>8852</v>
          </cell>
          <cell r="C999" t="str">
            <v>REVESTIMENTO DE MÁRMORE E GRANITO</v>
          </cell>
          <cell r="D999" t="str">
            <v/>
          </cell>
          <cell r="F999" t="str">
            <v>14.07</v>
          </cell>
        </row>
        <row r="1000">
          <cell r="A1000" t="str">
            <v>ED-50714</v>
          </cell>
          <cell r="B1000" t="str">
            <v>REV-ARD-010</v>
          </cell>
          <cell r="C1000" t="str">
            <v>REVESTIMENTO COM ARDÓSIA APLICADO EM PAREDE (40X40CM), ESP. 1CM, ACABAMENTO NATURAL, ASSENTAMENTO COM ARGAMASSA INDUSTRIALIZADA, INCLUSIVE REJUNTAMENTO</v>
          </cell>
          <cell r="D1000" t="str">
            <v>M2</v>
          </cell>
          <cell r="E1000">
            <v>39.869999999999997</v>
          </cell>
          <cell r="F1000" t="str">
            <v>ED-50714</v>
          </cell>
        </row>
        <row r="1001">
          <cell r="A1001" t="str">
            <v>ED-50737</v>
          </cell>
          <cell r="B1001" t="str">
            <v>REV-GRA-005</v>
          </cell>
          <cell r="C1001" t="str">
            <v>REVESTIMENTO COM GRANITO, CINZA ANDORINHA, APLICADO EM PAREDE, ESP. 2CM, ASSENTAMENTO COM ARGAMASSA INDUSTRIALIZADA, AMBIENTE INTERNO/EXTERNO, ALTURA MÁXIMA DE 3M PARA APLICAÇÃO DO GRANITO, INCLUSIVE REJUNTAMENTO</v>
          </cell>
          <cell r="D1001" t="str">
            <v>M2</v>
          </cell>
          <cell r="E1001">
            <v>217.23</v>
          </cell>
          <cell r="F1001" t="str">
            <v>ED-50737</v>
          </cell>
        </row>
        <row r="1002">
          <cell r="A1002" t="str">
            <v>ED-50744</v>
          </cell>
          <cell r="B1002" t="str">
            <v>REV-MAR-005</v>
          </cell>
          <cell r="C1002" t="str">
            <v>REVESTIMENTO COM MÁRMORE BRANCO APLICADO EM PAREDE, ESP. 2CM, ASSENTAMENTO COM ARGAMASSA INDUSTRIALIZADA, AMBIENTE INTERNO/EXTERNO, ALTURA MÁXIMA DE 3M PARA APLICAÇÃO DO MÁRMORE, INCLUSIVE REJUNTAMENTO</v>
          </cell>
          <cell r="D1002" t="str">
            <v>M2</v>
          </cell>
          <cell r="E1002">
            <v>194.5</v>
          </cell>
          <cell r="F1002" t="str">
            <v>ED-50744</v>
          </cell>
        </row>
        <row r="1003">
          <cell r="A1003" t="str">
            <v>ED-50756</v>
          </cell>
          <cell r="B1003" t="str">
            <v>REV-PST-010</v>
          </cell>
          <cell r="C1003" t="str">
            <v>REVESTIMENTO COM PEDRA SÃO TOMÉ APLICADO EM PAREDE (40X40CM), ESP. 2CM, ACABAMENTO NATURAL, ASSENTAMENTO COM ARGAMASSA INDUSTRIALIZADA, AMBIENTE INTERNO/EXTERNO, ALTURA MÁXIMA DE 3M PARA APLICAÇÃO DA PEDRA, INCLUSIVE REJUNTAMENTO</v>
          </cell>
          <cell r="D1003" t="str">
            <v>M2</v>
          </cell>
          <cell r="E1003">
            <v>99.82</v>
          </cell>
          <cell r="F1003" t="str">
            <v>ED-50756</v>
          </cell>
        </row>
        <row r="1004">
          <cell r="A1004" t="str">
            <v>14.08</v>
          </cell>
          <cell r="B1004">
            <v>8853</v>
          </cell>
          <cell r="C1004" t="str">
            <v>REVESTIMENTO EM LAMINADO E MADEIRA</v>
          </cell>
          <cell r="D1004" t="str">
            <v/>
          </cell>
          <cell r="F1004" t="str">
            <v>14.08</v>
          </cell>
        </row>
        <row r="1005">
          <cell r="A1005" t="str">
            <v>ED-9127</v>
          </cell>
          <cell r="B1005" t="str">
            <v>-</v>
          </cell>
          <cell r="C1005" t="str">
            <v>PREPARAÇÃO PARA APLICAÇÃO DE LAMINADO MELAMÍNICO EM PAREDE, INCLUSIVE UMA (1) DEMÃO DE COLA DE CONTATO</v>
          </cell>
          <cell r="D1005" t="str">
            <v>M2</v>
          </cell>
          <cell r="E1005">
            <v>8.66</v>
          </cell>
          <cell r="F1005" t="str">
            <v>ED-9127</v>
          </cell>
        </row>
        <row r="1006">
          <cell r="A1006" t="str">
            <v>ED-50742</v>
          </cell>
          <cell r="B1006" t="str">
            <v>REV-LAM-010</v>
          </cell>
          <cell r="C1006" t="str">
            <v>REVESTIMENTO EM LAMBRIS DE MADEIRA, LARGURA 10CM, INCLUSIVE BARROTEAMENTO</v>
          </cell>
          <cell r="D1006" t="str">
            <v>M2</v>
          </cell>
          <cell r="E1006">
            <v>102.98</v>
          </cell>
          <cell r="F1006" t="str">
            <v>ED-50742</v>
          </cell>
        </row>
        <row r="1007">
          <cell r="A1007" t="str">
            <v>ED-9124</v>
          </cell>
          <cell r="B1007" t="str">
            <v>-</v>
          </cell>
          <cell r="C1007" t="str">
            <v>REVESTIMENTO EM LAMINADO MELAMÍNICO APLICADO EM PAREDE, ACABAMENTO FOSCO, ESP. 0,8MM, ASSENTAMENTO COM COLA DE CONTATO, INCLUSIVE LIXAMENTO E PREPARAÇÃO DA PAREDE PARA ASSENTAMENTO</v>
          </cell>
          <cell r="D1007" t="str">
            <v>M2</v>
          </cell>
          <cell r="E1007">
            <v>54</v>
          </cell>
          <cell r="F1007" t="str">
            <v>ED-9124</v>
          </cell>
        </row>
        <row r="1008">
          <cell r="A1008" t="str">
            <v>ED-9125</v>
          </cell>
          <cell r="B1008" t="str">
            <v>-</v>
          </cell>
          <cell r="C1008" t="str">
            <v>REVESTIMENTO EM LAMINADO MELAMÍNICO APLICADO SOBRE SUPERFÍCIE DE MADEIRA, ACABAMENTO FOSCO, ESP. 0,8MM, ASSENTAMENTO COM COLA DE CONTATO, INCLUSIVE LIXAMENTO E PREPARAÇÃO SUPERFÍCIE PARA ASSENTAMENTO</v>
          </cell>
          <cell r="D1008" t="str">
            <v>M2</v>
          </cell>
          <cell r="E1008">
            <v>45.38</v>
          </cell>
          <cell r="F1008" t="str">
            <v>ED-9125</v>
          </cell>
        </row>
        <row r="1009">
          <cell r="A1009" t="str">
            <v>14.09</v>
          </cell>
          <cell r="B1009">
            <v>8854</v>
          </cell>
          <cell r="C1009" t="str">
            <v>REVESTIMENTO ESPECIAL</v>
          </cell>
          <cell r="D1009" t="str">
            <v/>
          </cell>
          <cell r="F1009" t="str">
            <v>14.09</v>
          </cell>
        </row>
        <row r="1010">
          <cell r="A1010" t="str">
            <v>ED-50765</v>
          </cell>
          <cell r="B1010" t="str">
            <v>REV-VER-010</v>
          </cell>
          <cell r="C1010" t="str">
            <v>ISOLAMENTO TÉRMICO EM ARGAMASSA DE CIMENTO, AREIA E VERMICULITA, E = 4 CM</v>
          </cell>
          <cell r="D1010" t="str">
            <v>M2</v>
          </cell>
          <cell r="E1010">
            <v>22.76</v>
          </cell>
          <cell r="F1010" t="str">
            <v>ED-50765</v>
          </cell>
        </row>
        <row r="1011">
          <cell r="A1011" t="str">
            <v>ED-50719</v>
          </cell>
          <cell r="B1011" t="str">
            <v>REV-BAR-005</v>
          </cell>
          <cell r="C1011" t="str">
            <v>REVESTIMENTO COM ARGAMASSA BARITADA, ESP. 20MM, APLICAÇÃO MANUAL COM DESEMPENADEIRA, PREPARO MANUAL</v>
          </cell>
          <cell r="D1011" t="str">
            <v>M2</v>
          </cell>
          <cell r="E1011">
            <v>130.94</v>
          </cell>
          <cell r="F1011" t="str">
            <v>ED-50719</v>
          </cell>
        </row>
        <row r="1012">
          <cell r="A1012" t="str">
            <v>15.</v>
          </cell>
          <cell r="B1012">
            <v>8676</v>
          </cell>
          <cell r="C1012" t="str">
            <v>FORROS</v>
          </cell>
          <cell r="D1012" t="str">
            <v/>
          </cell>
          <cell r="F1012" t="str">
            <v>15.</v>
          </cell>
        </row>
        <row r="1013">
          <cell r="A1013" t="str">
            <v>15.01</v>
          </cell>
          <cell r="B1013">
            <v>8855</v>
          </cell>
          <cell r="C1013" t="str">
            <v>FORRO DE GESSO</v>
          </cell>
          <cell r="D1013" t="str">
            <v/>
          </cell>
          <cell r="F1013" t="str">
            <v>15.01</v>
          </cell>
        </row>
        <row r="1014">
          <cell r="A1014" t="str">
            <v>ED-49687</v>
          </cell>
          <cell r="B1014" t="str">
            <v>FOR-GES-015</v>
          </cell>
          <cell r="C1014" t="str">
            <v>FORRO DE GESSO EM PLACAS ACARTONADAS - FGA</v>
          </cell>
          <cell r="D1014" t="str">
            <v>M2</v>
          </cell>
          <cell r="E1014">
            <v>36.72</v>
          </cell>
          <cell r="F1014" t="str">
            <v>ED-49687</v>
          </cell>
        </row>
        <row r="1015">
          <cell r="A1015" t="str">
            <v>ED-49686</v>
          </cell>
          <cell r="B1015" t="str">
            <v>FOR-GES-010</v>
          </cell>
          <cell r="C1015" t="str">
            <v>FORRO DE GESSO EM PLACAS ACARTONADAS - FGE</v>
          </cell>
          <cell r="D1015" t="str">
            <v>M2</v>
          </cell>
          <cell r="E1015">
            <v>43.81</v>
          </cell>
          <cell r="F1015" t="str">
            <v>ED-49686</v>
          </cell>
        </row>
        <row r="1016">
          <cell r="A1016" t="str">
            <v>ED-49685</v>
          </cell>
          <cell r="B1016" t="str">
            <v>FOR-GES-005</v>
          </cell>
          <cell r="C1016" t="str">
            <v>FORRO DE GESSO EM PLACAS 60 X 60 CM LISO</v>
          </cell>
          <cell r="D1016" t="str">
            <v>M2</v>
          </cell>
          <cell r="E1016">
            <v>33.18</v>
          </cell>
          <cell r="F1016" t="str">
            <v>ED-49685</v>
          </cell>
        </row>
        <row r="1017">
          <cell r="A1017" t="str">
            <v>15.02</v>
          </cell>
          <cell r="B1017">
            <v>8856</v>
          </cell>
          <cell r="C1017" t="str">
            <v>FORRO DE MADEIRA</v>
          </cell>
          <cell r="D1017" t="str">
            <v/>
          </cell>
          <cell r="F1017" t="str">
            <v>15.02</v>
          </cell>
        </row>
        <row r="1018">
          <cell r="A1018" t="str">
            <v>ED-49691</v>
          </cell>
          <cell r="B1018" t="str">
            <v>FOR-MAD-015</v>
          </cell>
          <cell r="C1018" t="str">
            <v>CIMALHA DE MADEIRA PARA FORRO DE MADEIRA</v>
          </cell>
          <cell r="D1018" t="str">
            <v>M</v>
          </cell>
          <cell r="E1018">
            <v>13.47</v>
          </cell>
          <cell r="F1018" t="str">
            <v>ED-49691</v>
          </cell>
        </row>
        <row r="1019">
          <cell r="A1019" t="str">
            <v>ED-49692</v>
          </cell>
          <cell r="B1019" t="str">
            <v>FOR-MAD-020</v>
          </cell>
          <cell r="C1019" t="str">
            <v>EMPENAS DE MADEIRA (RÉGUAS)</v>
          </cell>
          <cell r="D1019" t="str">
            <v>M2</v>
          </cell>
          <cell r="E1019">
            <v>116.26</v>
          </cell>
          <cell r="F1019" t="str">
            <v>ED-49692</v>
          </cell>
        </row>
        <row r="1020">
          <cell r="A1020" t="str">
            <v>ED-49690</v>
          </cell>
          <cell r="B1020" t="str">
            <v>FOR-MAD-010</v>
          </cell>
          <cell r="C1020" t="str">
            <v>FORRO DE MADEIRA DE PINUS</v>
          </cell>
          <cell r="D1020" t="str">
            <v>M2</v>
          </cell>
          <cell r="E1020">
            <v>54.39</v>
          </cell>
          <cell r="F1020" t="str">
            <v>ED-49690</v>
          </cell>
        </row>
        <row r="1021">
          <cell r="A1021" t="str">
            <v>ED-49689</v>
          </cell>
          <cell r="B1021" t="str">
            <v>FOR-MAD-005</v>
          </cell>
          <cell r="C1021" t="str">
            <v>FORRO DE MADEIRA EM ANGELIM</v>
          </cell>
          <cell r="D1021" t="str">
            <v>M2</v>
          </cell>
          <cell r="E1021">
            <v>70.23</v>
          </cell>
          <cell r="F1021" t="str">
            <v>ED-49689</v>
          </cell>
        </row>
        <row r="1022">
          <cell r="A1022" t="str">
            <v>15.03</v>
          </cell>
          <cell r="B1022">
            <v>8857</v>
          </cell>
          <cell r="C1022" t="str">
            <v>FORRO DE PVC</v>
          </cell>
          <cell r="D1022" t="str">
            <v/>
          </cell>
          <cell r="F1022" t="str">
            <v>15.03</v>
          </cell>
        </row>
        <row r="1023">
          <cell r="A1023" t="str">
            <v>ED-49694</v>
          </cell>
          <cell r="B1023" t="str">
            <v>FOR-PVC-005</v>
          </cell>
          <cell r="C1023" t="str">
            <v>FORRO EM PVC BRANCO DE L = 10 CM</v>
          </cell>
          <cell r="D1023" t="str">
            <v>M2</v>
          </cell>
          <cell r="E1023">
            <v>41</v>
          </cell>
          <cell r="F1023" t="str">
            <v>ED-49694</v>
          </cell>
        </row>
        <row r="1024">
          <cell r="A1024" t="str">
            <v>ED-49695</v>
          </cell>
          <cell r="B1024" t="str">
            <v>FOR-PVC-010</v>
          </cell>
          <cell r="C1024" t="str">
            <v>FORRO EM PVC BRANCO DE L = 20 CM</v>
          </cell>
          <cell r="D1024" t="str">
            <v>M2</v>
          </cell>
          <cell r="E1024">
            <v>41</v>
          </cell>
          <cell r="F1024" t="str">
            <v>ED-49695</v>
          </cell>
        </row>
        <row r="1025">
          <cell r="A1025" t="str">
            <v>15.04</v>
          </cell>
          <cell r="B1025">
            <v>8858</v>
          </cell>
          <cell r="C1025" t="str">
            <v>RODAFORRO, MOLDURA E ACESSÓRIOS</v>
          </cell>
          <cell r="D1025" t="str">
            <v/>
          </cell>
          <cell r="F1025" t="str">
            <v>15.04</v>
          </cell>
        </row>
        <row r="1026">
          <cell r="A1026" t="str">
            <v>ED-49688</v>
          </cell>
          <cell r="B1026" t="str">
            <v>FOR-GES-020</v>
          </cell>
          <cell r="C1026" t="str">
            <v>COLOCAÇÃO DE MOLDURA DE GESSO</v>
          </cell>
          <cell r="D1026" t="str">
            <v>M</v>
          </cell>
          <cell r="E1026">
            <v>8.5</v>
          </cell>
          <cell r="F1026" t="str">
            <v>ED-49688</v>
          </cell>
        </row>
        <row r="1027">
          <cell r="A1027" t="str">
            <v>ED-52311</v>
          </cell>
          <cell r="B1027" t="str">
            <v>-</v>
          </cell>
          <cell r="C1027" t="str">
            <v>MANTA ISOLANTE PARA TELHADOS</v>
          </cell>
          <cell r="D1027" t="str">
            <v>M2</v>
          </cell>
          <cell r="E1027">
            <v>12.6</v>
          </cell>
          <cell r="F1027" t="str">
            <v>ED-52311</v>
          </cell>
        </row>
        <row r="1028">
          <cell r="A1028" t="str">
            <v>16.</v>
          </cell>
          <cell r="B1028">
            <v>8677</v>
          </cell>
          <cell r="C1028" t="str">
            <v>MARCENARIA E SERRALHERIA</v>
          </cell>
          <cell r="D1028" t="str">
            <v/>
          </cell>
          <cell r="F1028" t="str">
            <v>16.</v>
          </cell>
        </row>
        <row r="1029">
          <cell r="A1029" t="str">
            <v>16.01</v>
          </cell>
          <cell r="B1029">
            <v>8859</v>
          </cell>
          <cell r="C1029" t="str">
            <v>CORRIMÃO E GUARDA CORPO</v>
          </cell>
          <cell r="D1029" t="str">
            <v/>
          </cell>
          <cell r="F1029" t="str">
            <v>16.01</v>
          </cell>
        </row>
        <row r="1030">
          <cell r="A1030" t="str">
            <v>ED-50943</v>
          </cell>
          <cell r="B1030" t="str">
            <v>SER-COR-030</v>
          </cell>
          <cell r="C1030" t="str">
            <v>CORRIMÃO DUPLO EM TUBO DE AÇO INOX D = 1 1/2" - FIXADO EM ALVENARIA</v>
          </cell>
          <cell r="D1030" t="str">
            <v>M</v>
          </cell>
          <cell r="E1030">
            <v>327.24</v>
          </cell>
          <cell r="F1030" t="str">
            <v>ED-50943</v>
          </cell>
        </row>
        <row r="1031">
          <cell r="A1031" t="str">
            <v>ED-50937</v>
          </cell>
          <cell r="B1031" t="str">
            <v>SER-COR-007</v>
          </cell>
          <cell r="C1031" t="str">
            <v>CORRIMÃO DUPLO EM TUBO GALVANIZADO DIN 2440, D = 1 1/2" - FIXADO EM ALVENARIA</v>
          </cell>
          <cell r="D1031" t="str">
            <v>M</v>
          </cell>
          <cell r="E1031">
            <v>110.01</v>
          </cell>
          <cell r="F1031" t="str">
            <v>ED-50937</v>
          </cell>
        </row>
        <row r="1032">
          <cell r="A1032" t="str">
            <v>ED-50941</v>
          </cell>
          <cell r="B1032" t="str">
            <v>SER-COR-020</v>
          </cell>
          <cell r="C1032" t="str">
            <v>CORRIMÃO SIMPLES EM TUBO DE AÇO INOX D = 1 1/2" - FIXADO EM ALVENARIA</v>
          </cell>
          <cell r="D1032" t="str">
            <v>M</v>
          </cell>
          <cell r="E1032">
            <v>173.46</v>
          </cell>
          <cell r="F1032" t="str">
            <v>ED-50941</v>
          </cell>
        </row>
        <row r="1033">
          <cell r="A1033" t="str">
            <v>ED-50942</v>
          </cell>
          <cell r="B1033" t="str">
            <v>SER-COR-025</v>
          </cell>
          <cell r="C1033" t="str">
            <v>CORRIMÃO SIMPLES EM TUBO DE AÇO INOX D = 1 1/2" - FIXADO EM PISO</v>
          </cell>
          <cell r="D1033" t="str">
            <v>M</v>
          </cell>
          <cell r="E1033">
            <v>169.68</v>
          </cell>
          <cell r="F1033" t="str">
            <v>ED-50942</v>
          </cell>
        </row>
        <row r="1034">
          <cell r="A1034" t="str">
            <v>ED-50935</v>
          </cell>
          <cell r="B1034" t="str">
            <v>SER-COR-005</v>
          </cell>
          <cell r="C1034" t="str">
            <v>CORRIMÃO SIMPLES EM TUBO GALVANIZADO DIN 2440, D = 1 1/2" - FIXADO EM ALVENARIA</v>
          </cell>
          <cell r="D1034" t="str">
            <v>M</v>
          </cell>
          <cell r="E1034">
            <v>93.46</v>
          </cell>
          <cell r="F1034" t="str">
            <v>ED-50935</v>
          </cell>
        </row>
        <row r="1035">
          <cell r="A1035" t="str">
            <v>ED-50936</v>
          </cell>
          <cell r="B1035" t="str">
            <v>SER-COR-006</v>
          </cell>
          <cell r="C1035" t="str">
            <v>CORRIMÃO SIMPLES EM TUBO GALVANIZADO DIN 2440, D = 1 1/2" - FIXADO EM PISO</v>
          </cell>
          <cell r="D1035" t="str">
            <v>M</v>
          </cell>
          <cell r="E1035">
            <v>83.93</v>
          </cell>
          <cell r="F1035" t="str">
            <v>ED-50936</v>
          </cell>
        </row>
        <row r="1036">
          <cell r="A1036" t="str">
            <v>ED-50939</v>
          </cell>
          <cell r="B1036" t="str">
            <v>SER-COR-011</v>
          </cell>
          <cell r="C1036" t="str">
            <v>GUARDA-CORPO EM AÇO GALVANIZADO DIN 2440, D = 2", COM SUBDIVISÕES EM TUBO DE AÇO D = 1/2", H = 1,05 M - COM CORRIMÃO DUPLO DE TUBO DE AÇO GALVANIZADO DE D = 1 1/2"</v>
          </cell>
          <cell r="D1036" t="str">
            <v>M</v>
          </cell>
          <cell r="E1036">
            <v>517.79999999999995</v>
          </cell>
          <cell r="F1036" t="str">
            <v>ED-50939</v>
          </cell>
        </row>
        <row r="1037">
          <cell r="A1037" t="str">
            <v>ED-50938</v>
          </cell>
          <cell r="B1037" t="str">
            <v>SER-COR-010</v>
          </cell>
          <cell r="C1037" t="str">
            <v>GUARDA-CORPO EM AÇO GALVANIZADO DIN 2440, D = 2", COM SUBDIVISÕES EM TUBO DE AÇO D = 1/2", H = 1,05 M - COM CORRIMÃO SIMPLES DE TUBO DE AÇO GALVANIZADO DE D = 1 1/2"</v>
          </cell>
          <cell r="D1037" t="str">
            <v>M</v>
          </cell>
          <cell r="E1037">
            <v>432.8</v>
          </cell>
          <cell r="F1037" t="str">
            <v>ED-50938</v>
          </cell>
        </row>
        <row r="1038">
          <cell r="A1038" t="str">
            <v>ED-50946</v>
          </cell>
          <cell r="B1038" t="str">
            <v>SER-COR-045</v>
          </cell>
          <cell r="C1038" t="str">
            <v>GUARDA-CORPO EM AÇO INOX D = 1 1/2", COM SUBDIVISÕES EM TUBO DE AÇO INOX D = 1/2", H = 1,05 M</v>
          </cell>
          <cell r="D1038" t="str">
            <v>M</v>
          </cell>
          <cell r="E1038">
            <v>427.8</v>
          </cell>
          <cell r="F1038" t="str">
            <v>ED-50946</v>
          </cell>
        </row>
        <row r="1039">
          <cell r="A1039" t="str">
            <v>ED-50945</v>
          </cell>
          <cell r="B1039" t="str">
            <v>SER-COR-040</v>
          </cell>
          <cell r="C1039" t="str">
            <v>GUARDA-CORPO EM AÇO INOX D = 1 1/2", COM SUBDIVISÕES EM TUBO DE AÇO INOX D = 1/2", H = 1,05 M - COM CORRIMÃO DUPLO DE TUBO DE AÇO INOX D = 1 1/2"</v>
          </cell>
          <cell r="D1039" t="str">
            <v>M</v>
          </cell>
          <cell r="E1039">
            <v>727.8</v>
          </cell>
          <cell r="F1039" t="str">
            <v>ED-50945</v>
          </cell>
        </row>
        <row r="1040">
          <cell r="A1040" t="str">
            <v>ED-50944</v>
          </cell>
          <cell r="B1040" t="str">
            <v>SER-COR-035</v>
          </cell>
          <cell r="C1040" t="str">
            <v>GUARDA-CORPO EM AÇO INOX D = 1 1/2", COM SUBDIVISÕES EM TUBO DE AÇO INOX D = 1/2", H = 1,05 M - COM CORRIMÃO SIMPLES DE TUBO DE AÇO INOX D = 1 1/2"</v>
          </cell>
          <cell r="D1040" t="str">
            <v>M</v>
          </cell>
          <cell r="E1040">
            <v>607.79999999999995</v>
          </cell>
          <cell r="F1040" t="str">
            <v>ED-50944</v>
          </cell>
        </row>
        <row r="1041">
          <cell r="A1041" t="str">
            <v>ED-50940</v>
          </cell>
          <cell r="B1041" t="str">
            <v>SER-COR-015</v>
          </cell>
          <cell r="C1041" t="str">
            <v>GUARDA-CORPO EM TUBO GALVANIZADO DIN 2440 D = 2", COM SUBDIVISÕES EM TUBO DE AÇO D = 1/2", H = 1,05 M</v>
          </cell>
          <cell r="D1041" t="str">
            <v>M</v>
          </cell>
          <cell r="E1041">
            <v>356.25</v>
          </cell>
          <cell r="F1041" t="str">
            <v>ED-50940</v>
          </cell>
        </row>
        <row r="1042">
          <cell r="A1042" t="str">
            <v>16.02</v>
          </cell>
          <cell r="B1042">
            <v>8860</v>
          </cell>
          <cell r="C1042" t="str">
            <v>GRADE E GRADIL</v>
          </cell>
          <cell r="D1042" t="str">
            <v/>
          </cell>
          <cell r="F1042" t="str">
            <v>16.02</v>
          </cell>
        </row>
        <row r="1043">
          <cell r="A1043" t="str">
            <v>ED-50982</v>
          </cell>
          <cell r="B1043" t="str">
            <v>SER-POR-050</v>
          </cell>
          <cell r="C1043" t="str">
            <v>PORTÃO DE FERRO PADRÃO, EM CHAPA (TIPO LAMBRI), COLOCADO COM CADEADO</v>
          </cell>
          <cell r="D1043" t="str">
            <v>M2</v>
          </cell>
          <cell r="E1043">
            <v>271.33</v>
          </cell>
          <cell r="F1043" t="str">
            <v>ED-50982</v>
          </cell>
        </row>
        <row r="1044">
          <cell r="A1044" t="str">
            <v>ED-50983</v>
          </cell>
          <cell r="B1044" t="str">
            <v>SER-POR-055</v>
          </cell>
          <cell r="C1044" t="str">
            <v>PORTÃO DE GRADE COLOCADO COM CADEADO</v>
          </cell>
          <cell r="D1044" t="str">
            <v>M2</v>
          </cell>
          <cell r="E1044">
            <v>251.33</v>
          </cell>
          <cell r="F1044" t="str">
            <v>ED-50983</v>
          </cell>
        </row>
        <row r="1045">
          <cell r="A1045" t="str">
            <v>ED-50984</v>
          </cell>
          <cell r="B1045" t="str">
            <v>SER-POR-060</v>
          </cell>
          <cell r="C1045" t="str">
            <v>PORTÃO DE TUBO DE FERRO COLOCADO COM CADEADO</v>
          </cell>
          <cell r="D1045" t="str">
            <v>M2</v>
          </cell>
          <cell r="E1045">
            <v>291.33</v>
          </cell>
          <cell r="F1045" t="str">
            <v>ED-50984</v>
          </cell>
        </row>
        <row r="1046">
          <cell r="A1046" t="str">
            <v>ED-50985</v>
          </cell>
          <cell r="B1046" t="str">
            <v>SER-POR-070</v>
          </cell>
          <cell r="C1046" t="str">
            <v>PORTÃO EM PERFIL E CHAPA METÁLICA COLOCADO COM CADEADO</v>
          </cell>
          <cell r="D1046" t="str">
            <v>M2</v>
          </cell>
          <cell r="E1046">
            <v>326.23</v>
          </cell>
          <cell r="F1046" t="str">
            <v>ED-50985</v>
          </cell>
        </row>
        <row r="1047">
          <cell r="A1047" t="str">
            <v>ED-50987</v>
          </cell>
          <cell r="B1047" t="str">
            <v>SER-POR-076</v>
          </cell>
          <cell r="C1047" t="str">
            <v>PORTÃO EM TUBO GALVANIZADO 1 1/2" COM TELA FIO 12 # 1/2" E CADEADO</v>
          </cell>
          <cell r="D1047" t="str">
            <v>M2</v>
          </cell>
          <cell r="E1047">
            <v>351.33</v>
          </cell>
          <cell r="F1047" t="str">
            <v>ED-50987</v>
          </cell>
        </row>
        <row r="1048">
          <cell r="A1048" t="str">
            <v>ED-50986</v>
          </cell>
          <cell r="B1048" t="str">
            <v>SER-POR-075</v>
          </cell>
          <cell r="C1048" t="str">
            <v>PORTÃO EM TUBO GALVANIZADO 2 1/2" COM TELA FIO 12 # 1/2"</v>
          </cell>
          <cell r="D1048" t="str">
            <v>M2</v>
          </cell>
          <cell r="E1048">
            <v>361.33</v>
          </cell>
          <cell r="F1048" t="str">
            <v>ED-50986</v>
          </cell>
        </row>
        <row r="1049">
          <cell r="A1049" t="str">
            <v>16.03</v>
          </cell>
          <cell r="B1049">
            <v>8861</v>
          </cell>
          <cell r="C1049" t="str">
            <v>ALAMBRADO PARA QUADRA</v>
          </cell>
          <cell r="D1049" t="str">
            <v/>
          </cell>
          <cell r="F1049" t="str">
            <v>16.03</v>
          </cell>
        </row>
        <row r="1050">
          <cell r="A1050" t="str">
            <v>ED-9100</v>
          </cell>
          <cell r="B1050" t="str">
            <v>-</v>
          </cell>
          <cell r="C1050" t="str">
            <v>ALAMBRADO PARA QUADRA ESPORTIVA, COM TELA DE ARAME GALVANIZADO FIO 12 # 2", FIXADO EM QUADROS DE TUBOS DE AÇO CARBONO GALVANIZADO DN 50MM (2")</v>
          </cell>
          <cell r="D1050" t="str">
            <v>M2</v>
          </cell>
          <cell r="E1050">
            <v>123.93</v>
          </cell>
          <cell r="F1050" t="str">
            <v>ED-9100</v>
          </cell>
        </row>
        <row r="1051">
          <cell r="A1051" t="str">
            <v>ED-50921</v>
          </cell>
          <cell r="B1051" t="str">
            <v>SER-ALA-010</v>
          </cell>
          <cell r="C1051" t="str">
            <v>ALAMBRADO PARA QUADRA ESPORTIVA, COM TELA DE ARAME GALVANIZADO FIO 12 # 2", FIXADO EM QUADROS DE TUBOS DE AÇO GALVANIZADO D = 2", H = 1,00 M</v>
          </cell>
          <cell r="D1051" t="str">
            <v>M</v>
          </cell>
          <cell r="E1051">
            <v>147.72999999999999</v>
          </cell>
          <cell r="F1051" t="str">
            <v>ED-50921</v>
          </cell>
        </row>
        <row r="1052">
          <cell r="A1052" t="str">
            <v>ED-50920</v>
          </cell>
          <cell r="B1052" t="str">
            <v>SER-ALA-005</v>
          </cell>
          <cell r="C1052" t="str">
            <v>ALAMBRADO PARA QUADRA ESPORTIVA, COM TELA DE ARAME GALVANIZADO FIO 12 # 2", FIXADO EM QUADROS DE TUBOS DE AÇO GALVANIZADO D = 2", H = 4,00 M</v>
          </cell>
          <cell r="D1052" t="str">
            <v>M</v>
          </cell>
          <cell r="E1052">
            <v>349.16</v>
          </cell>
          <cell r="F1052" t="str">
            <v>ED-50920</v>
          </cell>
        </row>
        <row r="1053">
          <cell r="A1053" t="str">
            <v>ED-50922</v>
          </cell>
          <cell r="B1053" t="str">
            <v>SER-ALA-015</v>
          </cell>
          <cell r="C1053" t="str">
            <v>ALAMBRADO PARA QUADRA ESPORTIVA, COM TELA DE ARAME GALVANIZADO FIO 12 # 2", FIXADO EM QUADROS DE TUBOS DE AÇO GALVANIZADO D = 2", H = 6,00 M</v>
          </cell>
          <cell r="D1053" t="str">
            <v>M</v>
          </cell>
          <cell r="E1053">
            <v>491.29</v>
          </cell>
          <cell r="F1053" t="str">
            <v>ED-50922</v>
          </cell>
        </row>
        <row r="1054">
          <cell r="A1054" t="str">
            <v>16.04</v>
          </cell>
          <cell r="B1054">
            <v>8862</v>
          </cell>
          <cell r="C1054" t="str">
            <v>PEÇA ESPECIAL DE SERRALHERIA</v>
          </cell>
          <cell r="D1054" t="str">
            <v/>
          </cell>
          <cell r="F1054" t="str">
            <v>16.04</v>
          </cell>
        </row>
        <row r="1055">
          <cell r="A1055" t="str">
            <v>ED-50927</v>
          </cell>
          <cell r="B1055" t="str">
            <v>SER-ARM-005</v>
          </cell>
          <cell r="C1055" t="str">
            <v>ARMÁRIO EM CHAPA DOBRADA #14 COM PRATELEIRA INTERNA E SUPORTES DE METALON PARA TV E VÍDEO</v>
          </cell>
          <cell r="D1055" t="str">
            <v>U</v>
          </cell>
          <cell r="E1055">
            <v>323.31</v>
          </cell>
          <cell r="F1055" t="str">
            <v>ED-50927</v>
          </cell>
        </row>
        <row r="1056">
          <cell r="A1056" t="str">
            <v>ED-50928</v>
          </cell>
          <cell r="B1056" t="str">
            <v>SER-ARM-010</v>
          </cell>
          <cell r="C1056" t="str">
            <v>ARMÁRIO PARA TV E VÍDEO</v>
          </cell>
          <cell r="D1056" t="str">
            <v>U</v>
          </cell>
          <cell r="E1056">
            <v>268.52</v>
          </cell>
          <cell r="F1056" t="str">
            <v>ED-50928</v>
          </cell>
        </row>
        <row r="1057">
          <cell r="A1057" t="str">
            <v>ED-50965</v>
          </cell>
          <cell r="B1057" t="str">
            <v>SER-MAR-005</v>
          </cell>
          <cell r="C1057" t="str">
            <v>FORNECIMENTO E ASSENTAMENTO DE MARCO EM CHAPA METÁLICA</v>
          </cell>
          <cell r="D1057" t="str">
            <v>U</v>
          </cell>
          <cell r="E1057">
            <v>303.14</v>
          </cell>
          <cell r="F1057" t="str">
            <v>ED-50965</v>
          </cell>
        </row>
        <row r="1058">
          <cell r="A1058" t="str">
            <v>ED-50966</v>
          </cell>
          <cell r="B1058" t="str">
            <v>SER-MAS-005</v>
          </cell>
          <cell r="C1058" t="str">
            <v>MASTRO DE PÁTIO PARA BANDEIRA, EM TUBO GALVANIZADO 2" - H = 6,00 M</v>
          </cell>
          <cell r="D1058" t="str">
            <v>U</v>
          </cell>
          <cell r="E1058">
            <v>505.97</v>
          </cell>
          <cell r="F1058" t="str">
            <v>ED-50966</v>
          </cell>
        </row>
        <row r="1059">
          <cell r="A1059" t="str">
            <v>ED-50967</v>
          </cell>
          <cell r="B1059" t="str">
            <v>SER-MAS-010</v>
          </cell>
          <cell r="C1059" t="str">
            <v>MASTRO PARA FACHADA</v>
          </cell>
          <cell r="D1059" t="str">
            <v>U</v>
          </cell>
          <cell r="E1059">
            <v>243.65</v>
          </cell>
          <cell r="F1059" t="str">
            <v>ED-50967</v>
          </cell>
        </row>
        <row r="1060">
          <cell r="A1060" t="str">
            <v>ED-50968</v>
          </cell>
          <cell r="B1060" t="str">
            <v>SER-MAS-015</v>
          </cell>
          <cell r="C1060" t="str">
            <v>MASTROS DE PÁTIO PARA BANDEIRAS (H = 2,00 M E 6,00 M E DE 1,00 M E 9,00 M)</v>
          </cell>
          <cell r="D1060" t="str">
            <v>CJ</v>
          </cell>
          <cell r="E1060">
            <v>1655.63</v>
          </cell>
          <cell r="F1060" t="str">
            <v>ED-50968</v>
          </cell>
        </row>
        <row r="1061">
          <cell r="A1061" t="str">
            <v>ED-50929</v>
          </cell>
          <cell r="B1061" t="str">
            <v>SER-BAT-005</v>
          </cell>
          <cell r="C1061" t="str">
            <v>SEGREGADOR/BATE-RODAS PARA ESTACIONAMENTO ENGASTADO, EM TUBO GALVANIZADO, DN 3" (75MM), ACABAMENTO EM PINTURA ESMALTE, INCLUSIVE ESCAVAÇÃO, CHUMBAMENTO, FORNECIMENTO DE CONCRETO E BOTA-FORA DO MATERIAL</v>
          </cell>
          <cell r="D1061" t="str">
            <v>UN</v>
          </cell>
          <cell r="E1061">
            <v>188.21</v>
          </cell>
          <cell r="F1061" t="str">
            <v>ED-50929</v>
          </cell>
        </row>
        <row r="1062">
          <cell r="A1062" t="str">
            <v>16.05</v>
          </cell>
          <cell r="B1062">
            <v>8863</v>
          </cell>
          <cell r="C1062" t="str">
            <v>ALÇAPÃO METÁLICO</v>
          </cell>
          <cell r="D1062" t="str">
            <v/>
          </cell>
          <cell r="F1062" t="str">
            <v>16.05</v>
          </cell>
        </row>
        <row r="1063">
          <cell r="A1063" t="str">
            <v>ED-50923</v>
          </cell>
          <cell r="B1063" t="str">
            <v>SER-ALÇ-005</v>
          </cell>
          <cell r="C1063" t="str">
            <v>ALÇAPÃO 60 X 60 CM COM COM QUADRO DE CANTONEIRA METÁLICA 1"X 1/8", TAMPA EM CANTONEIRA 7/8"X 1/8" E CHAPA METÁLICA ENRIJECIDA POR PERFIL "T</v>
          </cell>
          <cell r="D1063" t="str">
            <v>U</v>
          </cell>
          <cell r="E1063">
            <v>186.21</v>
          </cell>
          <cell r="F1063" t="str">
            <v>ED-50923</v>
          </cell>
        </row>
        <row r="1064">
          <cell r="A1064" t="str">
            <v>ED-50925</v>
          </cell>
          <cell r="B1064" t="str">
            <v>SER-ALÇ-015</v>
          </cell>
          <cell r="C1064" t="str">
            <v>ALÇAPÃO 70 X 70 CM COM COM QUADRO DE CANTONEIRA METÁLICA 1"X 1/8", TAMPA EM CANTONEIRA 7/8"X 1/8" E CHAPA METÁLICA ENRIJECIDA POR PERFIL "T</v>
          </cell>
          <cell r="D1064" t="str">
            <v>U</v>
          </cell>
          <cell r="E1064">
            <v>216.06</v>
          </cell>
          <cell r="F1064" t="str">
            <v>ED-50925</v>
          </cell>
        </row>
        <row r="1065">
          <cell r="A1065" t="str">
            <v>ED-50924</v>
          </cell>
          <cell r="B1065" t="str">
            <v>SER-ALÇ-010</v>
          </cell>
          <cell r="C1065" t="str">
            <v>ALÇAPÃO 80 X 80 CM COM COM QUADRO DE CANTONEIRA METÁLICA 1"X 1/8", TAMPA EM CANTONEIRA 7/8"X 1/8" E CHAPA METÁLICA ENRIJECIDA POR PERFIL "T</v>
          </cell>
          <cell r="D1065" t="str">
            <v>U</v>
          </cell>
          <cell r="E1065">
            <v>226.21</v>
          </cell>
          <cell r="F1065" t="str">
            <v>ED-50924</v>
          </cell>
        </row>
        <row r="1066">
          <cell r="A1066" t="str">
            <v>16.06</v>
          </cell>
          <cell r="B1066">
            <v>8864</v>
          </cell>
          <cell r="C1066" t="str">
            <v>ESCADA DE MARINHEIRO</v>
          </cell>
          <cell r="D1066" t="str">
            <v/>
          </cell>
          <cell r="F1066" t="str">
            <v>16.06</v>
          </cell>
        </row>
        <row r="1067">
          <cell r="A1067" t="str">
            <v>ED-50947</v>
          </cell>
          <cell r="B1067" t="str">
            <v>SER-DEG-005</v>
          </cell>
          <cell r="C1067" t="str">
            <v>DEGRAU DE ESCADA DE MARINHEIRO DE FERRO REDONDO DE 7/8" ENGASTADO</v>
          </cell>
          <cell r="D1067" t="str">
            <v>U</v>
          </cell>
          <cell r="E1067">
            <v>49.87</v>
          </cell>
          <cell r="F1067" t="str">
            <v>ED-50947</v>
          </cell>
        </row>
        <row r="1068">
          <cell r="A1068" t="str">
            <v>ED-50949</v>
          </cell>
          <cell r="B1068" t="str">
            <v>SER-ESC-010</v>
          </cell>
          <cell r="C1068" t="str">
            <v>ESCADA MARINHEIRO - TUBO GALVANIZADO D = 3/4" E D = 1/2"</v>
          </cell>
          <cell r="D1068" t="str">
            <v>M</v>
          </cell>
          <cell r="E1068">
            <v>166.12</v>
          </cell>
          <cell r="F1068" t="str">
            <v>ED-50949</v>
          </cell>
        </row>
        <row r="1069">
          <cell r="A1069" t="str">
            <v>ED-50948</v>
          </cell>
          <cell r="B1069" t="str">
            <v>SER-ESC-005</v>
          </cell>
          <cell r="C1069" t="str">
            <v>ESCADA MARINHEIRO COM GRADIL PROTETOR - D = 3/4"</v>
          </cell>
          <cell r="D1069" t="str">
            <v>M</v>
          </cell>
          <cell r="E1069">
            <v>365.65</v>
          </cell>
          <cell r="F1069" t="str">
            <v>ED-50948</v>
          </cell>
        </row>
        <row r="1070">
          <cell r="A1070" t="str">
            <v>16.07</v>
          </cell>
          <cell r="B1070">
            <v>8865</v>
          </cell>
          <cell r="C1070" t="str">
            <v>PORTA EM AÇO DE ENROLAR</v>
          </cell>
          <cell r="D1070" t="str">
            <v/>
          </cell>
          <cell r="F1070" t="str">
            <v>16.07</v>
          </cell>
        </row>
        <row r="1071">
          <cell r="A1071" t="str">
            <v>ED-50970</v>
          </cell>
          <cell r="B1071" t="str">
            <v>SER-POR-005</v>
          </cell>
          <cell r="C1071" t="str">
            <v>FORNECIMENTO E ASSENTAMENTO DE PORTA AÇO DE ENROLAR, LÂMINA RAIADA COM LARGURA ÚTIL 100MM, CHAPA 24, ABERTURA MANUAL, COMPLETA, INCLUSIVE EIXO, MOLA, SOLEIRA, ETIQUETA, CAVALETE, GUIAS, FITAS E FECHADURAS LATERAIS - COMPLETA</v>
          </cell>
          <cell r="D1071" t="str">
            <v>M2</v>
          </cell>
          <cell r="E1071">
            <v>333.4</v>
          </cell>
          <cell r="F1071" t="str">
            <v>ED-50970</v>
          </cell>
        </row>
        <row r="1072">
          <cell r="A1072" t="str">
            <v>17.</v>
          </cell>
          <cell r="B1072">
            <v>8678</v>
          </cell>
          <cell r="C1072" t="str">
            <v>PINTURA</v>
          </cell>
          <cell r="D1072" t="str">
            <v/>
          </cell>
          <cell r="F1072" t="str">
            <v>17.</v>
          </cell>
        </row>
        <row r="1073">
          <cell r="A1073" t="str">
            <v>17.01</v>
          </cell>
          <cell r="B1073">
            <v>8866</v>
          </cell>
          <cell r="C1073" t="str">
            <v>LIXAMENTO PARA PINTURA</v>
          </cell>
          <cell r="D1073" t="str">
            <v/>
          </cell>
          <cell r="F1073" t="str">
            <v>17.01</v>
          </cell>
        </row>
        <row r="1074">
          <cell r="A1074" t="str">
            <v>ED-50505</v>
          </cell>
          <cell r="B1074" t="str">
            <v>PIN-LIX-005</v>
          </cell>
          <cell r="C1074" t="str">
            <v>LIXAMENTO MANUAL EM PAREDE PARA REMOÇÃO DE TINTA</v>
          </cell>
          <cell r="D1074" t="str">
            <v>M2</v>
          </cell>
          <cell r="E1074">
            <v>2.65</v>
          </cell>
          <cell r="F1074" t="str">
            <v>ED-50505</v>
          </cell>
        </row>
        <row r="1075">
          <cell r="A1075" t="str">
            <v>ED-50507</v>
          </cell>
          <cell r="B1075" t="str">
            <v>PIN-LIX-010</v>
          </cell>
          <cell r="C1075" t="str">
            <v>LIXAMENTO MANUAL EM SUPERFÍCIE DE MADEIRA PARA REMOÇÃO DE TINTA</v>
          </cell>
          <cell r="D1075" t="str">
            <v>M2</v>
          </cell>
          <cell r="E1075">
            <v>3.92</v>
          </cell>
          <cell r="F1075" t="str">
            <v>ED-50507</v>
          </cell>
        </row>
        <row r="1076">
          <cell r="A1076" t="str">
            <v>ED-50508</v>
          </cell>
          <cell r="B1076" t="str">
            <v>PIN-LIX-015</v>
          </cell>
          <cell r="C1076" t="str">
            <v>LIXAMENTO MANUAL EM SUPERFÍCIE METÁLICA PARA REMOÇÃO DE TINTA</v>
          </cell>
          <cell r="D1076" t="str">
            <v>M2</v>
          </cell>
          <cell r="E1076">
            <v>3.89</v>
          </cell>
          <cell r="F1076" t="str">
            <v>ED-50508</v>
          </cell>
        </row>
        <row r="1077">
          <cell r="A1077" t="str">
            <v>ED-50506</v>
          </cell>
          <cell r="B1077" t="str">
            <v>PIN-LIX-006</v>
          </cell>
          <cell r="C1077" t="str">
            <v>LIXAMENTO MANUAL EM TETO PARA REMOÇÃO DE TINTA</v>
          </cell>
          <cell r="D1077" t="str">
            <v>M2</v>
          </cell>
          <cell r="E1077">
            <v>2.97</v>
          </cell>
          <cell r="F1077" t="str">
            <v>ED-50506</v>
          </cell>
        </row>
        <row r="1078">
          <cell r="A1078" t="str">
            <v>17.02</v>
          </cell>
          <cell r="B1078">
            <v>8867</v>
          </cell>
          <cell r="C1078" t="str">
            <v>SELADOR PAREDE</v>
          </cell>
          <cell r="D1078" t="str">
            <v/>
          </cell>
          <cell r="F1078" t="str">
            <v>17.02</v>
          </cell>
        </row>
        <row r="1079">
          <cell r="A1079" t="str">
            <v>ED-50516</v>
          </cell>
          <cell r="B1079" t="str">
            <v>PIN-SEL-015</v>
          </cell>
          <cell r="C1079" t="str">
            <v>PREPARAÇÃO PARA EMASSAMENTO OU PINTURA (LÁTEX/ACRÍLICA) EM PAREDE DE GESSO ACARTONADO (DRY-WALL) E FORRO DE GESSO, INCLUSIVE UMA (1) DEMÃO DE SELADOR ACRÍLICO</v>
          </cell>
          <cell r="D1079" t="str">
            <v>M2</v>
          </cell>
          <cell r="E1079">
            <v>4.3899999999999997</v>
          </cell>
          <cell r="F1079" t="str">
            <v>ED-50516</v>
          </cell>
        </row>
        <row r="1080">
          <cell r="A1080" t="str">
            <v>ED-50514</v>
          </cell>
          <cell r="B1080" t="str">
            <v>PIN-SEL-005</v>
          </cell>
          <cell r="C1080" t="str">
            <v>PREPARAÇÃO PARA EMASSAMENTO OU PINTURA (LÁTEX/ACRÍLICA) EM PAREDE, INCLUSIVE UMA (1) DEMÃO DE SELADOR ACRÍLICO</v>
          </cell>
          <cell r="D1080" t="str">
            <v>M2</v>
          </cell>
          <cell r="E1080">
            <v>4.88</v>
          </cell>
          <cell r="F1080" t="str">
            <v>ED-50514</v>
          </cell>
        </row>
        <row r="1081">
          <cell r="A1081" t="str">
            <v>ED-50515</v>
          </cell>
          <cell r="B1081" t="str">
            <v>PIN-SEL-010</v>
          </cell>
          <cell r="C1081" t="str">
            <v>PREPARAÇÃO PARA EMASSAMENTO OU PINTURA (LÁTEX/ACRÍLICA) EM TETO, INCLUSIVE UMA (1) DEMÃO DE SELADOR ACRÍLICO</v>
          </cell>
          <cell r="D1081" t="str">
            <v>M2</v>
          </cell>
          <cell r="E1081">
            <v>6.17</v>
          </cell>
          <cell r="F1081" t="str">
            <v>ED-50515</v>
          </cell>
        </row>
        <row r="1082">
          <cell r="A1082" t="str">
            <v>17.03</v>
          </cell>
          <cell r="B1082">
            <v>8868</v>
          </cell>
          <cell r="C1082" t="str">
            <v>MASSA CORRIDA (PVA E ACRÍLICA)</v>
          </cell>
          <cell r="D1082" t="str">
            <v/>
          </cell>
          <cell r="F1082" t="str">
            <v>17.03</v>
          </cell>
        </row>
        <row r="1083">
          <cell r="A1083" t="str">
            <v>ED-50485</v>
          </cell>
          <cell r="B1083" t="str">
            <v>PIN-EMA-030</v>
          </cell>
          <cell r="C1083" t="str">
            <v>EMASSAMENTO EM FORRO DE GESSO COM MASSA ACRÍLICA, UMA (1) DEMÃO, INCLUSIVE LIXAMENTO PARA PINTURA</v>
          </cell>
          <cell r="D1083" t="str">
            <v>M2</v>
          </cell>
          <cell r="E1083">
            <v>13.91</v>
          </cell>
          <cell r="F1083" t="str">
            <v>ED-50485</v>
          </cell>
        </row>
        <row r="1084">
          <cell r="A1084" t="str">
            <v>ED-50486</v>
          </cell>
          <cell r="B1084" t="str">
            <v>PIN-EMA-031</v>
          </cell>
          <cell r="C1084" t="str">
            <v>EMASSAMENTO EM FORRO DE GESSO COM MASSA CORRIDA (PVA), UMA (1) DEMÃO, INCLUSIVE LIXAMENTO PARA PINTURA</v>
          </cell>
          <cell r="D1084" t="str">
            <v>M2</v>
          </cell>
          <cell r="E1084">
            <v>12.16</v>
          </cell>
          <cell r="F1084" t="str">
            <v>ED-50486</v>
          </cell>
        </row>
        <row r="1085">
          <cell r="A1085" t="str">
            <v>ED-50474</v>
          </cell>
          <cell r="B1085" t="str">
            <v>PIN-EMA-006</v>
          </cell>
          <cell r="C1085" t="str">
            <v>EMASSAMENTO EM PAREDE COM MASSA ACRÍLICA, DUAS (2) DEMÃOS, INCLUSIVE LIXAMENTO PARA PINTURA</v>
          </cell>
          <cell r="D1085" t="str">
            <v>M2</v>
          </cell>
          <cell r="E1085">
            <v>16.77</v>
          </cell>
          <cell r="F1085" t="str">
            <v>ED-50474</v>
          </cell>
        </row>
        <row r="1086">
          <cell r="A1086" t="str">
            <v>ED-50473</v>
          </cell>
          <cell r="B1086" t="str">
            <v>PIN-EMA-005</v>
          </cell>
          <cell r="C1086" t="str">
            <v>EMASSAMENTO EM PAREDE COM MASSA ACRÍLICA, UMA (1) DEMÃO, INCLUSIVE LIXAMENTO PARA PINTURA</v>
          </cell>
          <cell r="D1086" t="str">
            <v>M2</v>
          </cell>
          <cell r="E1086">
            <v>11.1</v>
          </cell>
          <cell r="F1086" t="str">
            <v>ED-50473</v>
          </cell>
        </row>
        <row r="1087">
          <cell r="A1087" t="str">
            <v>ED-50478</v>
          </cell>
          <cell r="B1087" t="str">
            <v>PIN-EMA-011</v>
          </cell>
          <cell r="C1087" t="str">
            <v>EMASSAMENTO EM PAREDE COM MASSA CORRIDA (PVA), DUAS (2) DEMÃOS, INCLUSIVE LIXAMENTO PARA PINTURA</v>
          </cell>
          <cell r="D1087" t="str">
            <v>M2</v>
          </cell>
          <cell r="E1087">
            <v>13.49</v>
          </cell>
          <cell r="F1087" t="str">
            <v>ED-50478</v>
          </cell>
        </row>
        <row r="1088">
          <cell r="A1088" t="str">
            <v>ED-50477</v>
          </cell>
          <cell r="B1088" t="str">
            <v>PIN-EMA-010</v>
          </cell>
          <cell r="C1088" t="str">
            <v>EMASSAMENTO EM PAREDE COM MASSA CORRIDA (PVA), UMA (1) DEMÃO, INCLUSIVE LIXAMENTO PARA PINTURA</v>
          </cell>
          <cell r="D1088" t="str">
            <v>M2</v>
          </cell>
          <cell r="E1088">
            <v>9.4600000000000009</v>
          </cell>
          <cell r="F1088" t="str">
            <v>ED-50477</v>
          </cell>
        </row>
        <row r="1089">
          <cell r="A1089" t="str">
            <v>ED-50483</v>
          </cell>
          <cell r="B1089" t="str">
            <v>PIN-EMA-025</v>
          </cell>
          <cell r="C1089" t="str">
            <v>EMASSAMENTO EM PAREDE DE GESSO ACARTONADO (DRY-WALL) COM MASSA ACRÍLICA, UMA (1) DEMÃO, INCLUSIVE LIXAMENTO PARA PINTURA</v>
          </cell>
          <cell r="D1089" t="str">
            <v>M2</v>
          </cell>
          <cell r="E1089">
            <v>11.1</v>
          </cell>
          <cell r="F1089" t="str">
            <v>ED-50483</v>
          </cell>
        </row>
        <row r="1090">
          <cell r="A1090" t="str">
            <v>ED-50484</v>
          </cell>
          <cell r="B1090" t="str">
            <v>PIN-EMA-026</v>
          </cell>
          <cell r="C1090" t="str">
            <v>EMASSAMENTO EM PAREDE DE GESSO ACARTONADO (DRY-WALL) COM MASSA CORRIDA (PVA), UMA (1) DEMÃO, INCLUSIVE LIXAMENTO PARA PINTURA</v>
          </cell>
          <cell r="D1090" t="str">
            <v>M2</v>
          </cell>
          <cell r="E1090">
            <v>9.4600000000000009</v>
          </cell>
          <cell r="F1090" t="str">
            <v>ED-50484</v>
          </cell>
        </row>
        <row r="1091">
          <cell r="A1091" t="str">
            <v>ED-50476</v>
          </cell>
          <cell r="B1091" t="str">
            <v>PIN-EMA-008</v>
          </cell>
          <cell r="C1091" t="str">
            <v>EMASSAMENTO EM TETO COM MASSA ACRÍLICA, DUAS (2) DEMÃOS, INCLUSIVE LIXAMENTO PARA PINTURA</v>
          </cell>
          <cell r="D1091" t="str">
            <v>M2</v>
          </cell>
          <cell r="E1091">
            <v>26.14</v>
          </cell>
          <cell r="F1091" t="str">
            <v>ED-50476</v>
          </cell>
        </row>
        <row r="1092">
          <cell r="A1092" t="str">
            <v>ED-50475</v>
          </cell>
          <cell r="B1092" t="str">
            <v>PIN-EMA-007</v>
          </cell>
          <cell r="C1092" t="str">
            <v>EMASSAMENTO EM TETO COM MASSA ACRÍLICA, UMA (1) DEMÃO, INCLUSIVE LIXAMENTO PARA PINTURA</v>
          </cell>
          <cell r="D1092" t="str">
            <v>M2</v>
          </cell>
          <cell r="E1092">
            <v>18.13</v>
          </cell>
          <cell r="F1092" t="str">
            <v>ED-50475</v>
          </cell>
        </row>
        <row r="1093">
          <cell r="A1093" t="str">
            <v>ED-50480</v>
          </cell>
          <cell r="B1093" t="str">
            <v>PIN-EMA-013</v>
          </cell>
          <cell r="C1093" t="str">
            <v>EMASSAMENTO EM TETO COM MASSA CORRIDA (PVA), DUAS (2) DEMÃOS, INCLUSIVE LIXAMENTO PARA PINTURA</v>
          </cell>
          <cell r="D1093" t="str">
            <v>M2</v>
          </cell>
          <cell r="E1093">
            <v>22.86</v>
          </cell>
          <cell r="F1093" t="str">
            <v>ED-50480</v>
          </cell>
        </row>
        <row r="1094">
          <cell r="A1094" t="str">
            <v>ED-50479</v>
          </cell>
          <cell r="B1094" t="str">
            <v>PIN-EMA-012</v>
          </cell>
          <cell r="C1094" t="str">
            <v>EMASSAMENTO EM TETO COM MASSA CORRIDA (PVA), UMA (1) DEMÃO, INCLUSIVE LIXAMENTO PARA PINTURA</v>
          </cell>
          <cell r="D1094" t="str">
            <v>M2</v>
          </cell>
          <cell r="E1094">
            <v>16.489999999999998</v>
          </cell>
          <cell r="F1094" t="str">
            <v>ED-50479</v>
          </cell>
        </row>
        <row r="1095">
          <cell r="A1095" t="str">
            <v>17.04</v>
          </cell>
          <cell r="B1095">
            <v>8869</v>
          </cell>
          <cell r="C1095" t="str">
            <v>PINTURA LÁTEX (PVA)</v>
          </cell>
          <cell r="D1095" t="str">
            <v/>
          </cell>
          <cell r="F1095" t="str">
            <v>17.04</v>
          </cell>
        </row>
        <row r="1096">
          <cell r="A1096" t="str">
            <v>ED-50492</v>
          </cell>
          <cell r="B1096" t="str">
            <v>PIN-ESM-010</v>
          </cell>
          <cell r="C1096" t="str">
            <v>PINTURA ESMALTE EM ESTRUTURA DE AÇO CARBONO, DUAS (2) DEMÃOS, EXCLUSIVE FUNDO ANTICORROSIVO</v>
          </cell>
          <cell r="D1096" t="str">
            <v>M2</v>
          </cell>
          <cell r="E1096">
            <v>19.16</v>
          </cell>
          <cell r="F1096" t="str">
            <v>ED-50492</v>
          </cell>
        </row>
        <row r="1097">
          <cell r="A1097" t="str">
            <v>ED-50498</v>
          </cell>
          <cell r="B1097" t="str">
            <v>PIN-LAT-005</v>
          </cell>
          <cell r="C1097" t="str">
            <v xml:space="preserve">PINTURA LÁTEX (PVA) EM PAREDE, DUAS (2) DEMÃOS, EXCLUSIVE SELADOR ACRÍLICO E MASSA ACRÍLICA/CORRIDA (PVA)
</v>
          </cell>
          <cell r="D1097" t="str">
            <v>M2</v>
          </cell>
          <cell r="E1097">
            <v>10.210000000000001</v>
          </cell>
          <cell r="F1097" t="str">
            <v>ED-50498</v>
          </cell>
        </row>
        <row r="1098">
          <cell r="A1098" t="str">
            <v>ED-50502</v>
          </cell>
          <cell r="B1098" t="str">
            <v>PIN-LAT-015</v>
          </cell>
          <cell r="C1098" t="str">
            <v>PINTURA LÁTEX (PVA) EM PAREDE, DUAS (2) DEMÃOS, INCLUSIVE UMA (1) DEMÃO DE MASSA CORRIDA (PVA), EXCLUSIVE SELADOR ACRÍLICO</v>
          </cell>
          <cell r="D1098" t="str">
            <v>M2</v>
          </cell>
          <cell r="E1098">
            <v>19.670000000000002</v>
          </cell>
          <cell r="F1098" t="str">
            <v>ED-50502</v>
          </cell>
        </row>
        <row r="1099">
          <cell r="A1099" t="str">
            <v>ED-50500</v>
          </cell>
          <cell r="B1099" t="str">
            <v>PIN-LAT-010</v>
          </cell>
          <cell r="C1099" t="str">
            <v>PINTURA LÁTEX (PVA) EM PAREDE, TRÊS (3) DEMÃOS, EXCLUSIVE SELADOR ACRÍLICO E MASSA ACRÍLICA/CORRIDA (PVA)</v>
          </cell>
          <cell r="D1099" t="str">
            <v>M2</v>
          </cell>
          <cell r="E1099">
            <v>13.05</v>
          </cell>
          <cell r="F1099" t="str">
            <v>ED-50500</v>
          </cell>
        </row>
        <row r="1100">
          <cell r="A1100" t="str">
            <v>ED-50504</v>
          </cell>
          <cell r="B1100" t="str">
            <v>PIN-LAT-020</v>
          </cell>
          <cell r="C1100" t="str">
            <v>PINTURA LÁTEX (PVA) EM RODAPÉ OU MOLDURAS (ALTURA DE 5 CM A 7C M), EXCLUSIVE SELADOR ACRÍLICO</v>
          </cell>
          <cell r="D1100" t="str">
            <v>M</v>
          </cell>
          <cell r="E1100">
            <v>4.47</v>
          </cell>
          <cell r="F1100" t="str">
            <v>ED-50504</v>
          </cell>
        </row>
        <row r="1101">
          <cell r="A1101" t="str">
            <v>ED-50499</v>
          </cell>
          <cell r="B1101" t="str">
            <v>PIN-LAT-006</v>
          </cell>
          <cell r="C1101" t="str">
            <v>PINTURA LÁTEX (PVA) EM TETO, DUAS (2) DEMÃOS, EXCLUSIVE SELADOR ACRÍLICO E MASSA ACRÍLICA/CORRIDA (PVA)</v>
          </cell>
          <cell r="D1101" t="str">
            <v>M2</v>
          </cell>
          <cell r="E1101">
            <v>11.47</v>
          </cell>
          <cell r="F1101" t="str">
            <v>ED-50499</v>
          </cell>
        </row>
        <row r="1102">
          <cell r="A1102" t="str">
            <v>ED-50503</v>
          </cell>
          <cell r="B1102" t="str">
            <v>PIN-LAT-016</v>
          </cell>
          <cell r="C1102" t="str">
            <v>PINTURA LÁTEX (PVA) EM TETO, DUAS (2) DEMÃOS, INCLUSIVE UMA (1) DEMÃO DE MASSA CORRIDA (PVA), EXCLUSIVE SELADOR ACRÍLICO</v>
          </cell>
          <cell r="D1102" t="str">
            <v>M2</v>
          </cell>
          <cell r="E1102">
            <v>27.96</v>
          </cell>
          <cell r="F1102" t="str">
            <v>ED-50503</v>
          </cell>
        </row>
        <row r="1103">
          <cell r="A1103" t="str">
            <v>ED-50501</v>
          </cell>
          <cell r="B1103" t="str">
            <v>PIN-LAT-011</v>
          </cell>
          <cell r="C1103" t="str">
            <v>PINTURA LÁTEX (PVA) EM TETO, TRÊS (3) DEMÃOS, EXCLUSIVE SELADOR ACRÍLICO E MASSA ACRÍLICA/CORRIDA (PVA)</v>
          </cell>
          <cell r="D1103" t="str">
            <v>M2</v>
          </cell>
          <cell r="E1103">
            <v>14.94</v>
          </cell>
          <cell r="F1103" t="str">
            <v>ED-50501</v>
          </cell>
        </row>
        <row r="1104">
          <cell r="A1104" t="str">
            <v>17.05</v>
          </cell>
          <cell r="B1104">
            <v>8870</v>
          </cell>
          <cell r="C1104" t="str">
            <v>PINTURA ACRÍLICA</v>
          </cell>
          <cell r="D1104" t="str">
            <v/>
          </cell>
          <cell r="F1104" t="str">
            <v>17.05</v>
          </cell>
        </row>
        <row r="1105">
          <cell r="A1105" t="str">
            <v>ED-50451</v>
          </cell>
          <cell r="B1105" t="str">
            <v>PIN-ACR-005</v>
          </cell>
          <cell r="C1105" t="str">
            <v>PINTURA ACRÍLICA EM PAREDE, DUAS (2) DEMÃOS, EXCLUSIVE SELADOR ACRÍLICO E MASSA ACRÍLICA/CORRIDA (PVA)</v>
          </cell>
          <cell r="D1105" t="str">
            <v>M2</v>
          </cell>
          <cell r="E1105">
            <v>11.78</v>
          </cell>
          <cell r="F1105" t="str">
            <v>ED-50451</v>
          </cell>
        </row>
        <row r="1106">
          <cell r="A1106" t="str">
            <v>ED-50455</v>
          </cell>
          <cell r="B1106" t="str">
            <v>PIN-ACR-015</v>
          </cell>
          <cell r="C1106" t="str">
            <v>PINTURA ACRÍLICA EM PAREDE, DUAS (2) DEMÃOS, INCLUSIVE UMA (1) DEMÃO DE MASSA CORRIDA (PVA), EXCLUSIVE SELADOR ACRÍLICO</v>
          </cell>
          <cell r="D1106" t="str">
            <v>M2</v>
          </cell>
          <cell r="E1106">
            <v>21.24</v>
          </cell>
          <cell r="F1106" t="str">
            <v>ED-50455</v>
          </cell>
        </row>
        <row r="1107">
          <cell r="A1107" t="str">
            <v>ED-50453</v>
          </cell>
          <cell r="B1107" t="str">
            <v>PIN-ACR-010</v>
          </cell>
          <cell r="C1107" t="str">
            <v>PINTURA ACRÍLICA EM PAREDE, TRÊS (3) DEMÃOS, EXCLUSIVE SELADOR ACRÍLICO E MASSA ACRÍLICA/CORRIDA (PVA)</v>
          </cell>
          <cell r="D1107" t="str">
            <v>M2</v>
          </cell>
          <cell r="E1107">
            <v>15.41</v>
          </cell>
          <cell r="F1107" t="str">
            <v>ED-50453</v>
          </cell>
        </row>
        <row r="1108">
          <cell r="A1108" t="str">
            <v>ED-50452</v>
          </cell>
          <cell r="B1108" t="str">
            <v>PIN-ACR-006</v>
          </cell>
          <cell r="C1108" t="str">
            <v>PINTURA ACRÍLICA EM TETO, DUAS (2) DEMÃOS, EXCLUSIVE SELADOR ACRÍLICO E MASSA ACRÍLICA/CORRIDA (PVA)</v>
          </cell>
          <cell r="D1108" t="str">
            <v>M2</v>
          </cell>
          <cell r="E1108">
            <v>13.04</v>
          </cell>
          <cell r="F1108" t="str">
            <v>ED-50452</v>
          </cell>
        </row>
        <row r="1109">
          <cell r="A1109" t="str">
            <v>ED-50456</v>
          </cell>
          <cell r="B1109" t="str">
            <v>PIN-ACR-016</v>
          </cell>
          <cell r="C1109" t="str">
            <v>PINTURA ACRÍLICA EM TETO, DUAS (2) DEMÃOS, INCLUSIVE UMA (1) DEMÃO DE MASSA CORRIDA (PVA), EXCLUSIVE SELADOR ACRÍLICO</v>
          </cell>
          <cell r="D1109" t="str">
            <v>M2</v>
          </cell>
          <cell r="E1109">
            <v>29.53</v>
          </cell>
          <cell r="F1109" t="str">
            <v>ED-50456</v>
          </cell>
        </row>
        <row r="1110">
          <cell r="A1110" t="str">
            <v>ED-50454</v>
          </cell>
          <cell r="B1110" t="str">
            <v>PIN-ACR-011</v>
          </cell>
          <cell r="C1110" t="str">
            <v>PINTURA ACRÍLICA EM TETO, TRÊS (3) DEMÃOS, EXCLUSIVE SELADOR ACRÍLICO E MASSA ACRÍLICA/CORRIDA (PVA)</v>
          </cell>
          <cell r="D1110" t="str">
            <v>M2</v>
          </cell>
          <cell r="E1110">
            <v>17.3</v>
          </cell>
          <cell r="F1110" t="str">
            <v>ED-50454</v>
          </cell>
        </row>
        <row r="1111">
          <cell r="A1111" t="str">
            <v>17.06</v>
          </cell>
          <cell r="B1111">
            <v>8871</v>
          </cell>
          <cell r="C1111" t="str">
            <v>PINTURA A CAL</v>
          </cell>
          <cell r="D1111" t="str">
            <v/>
          </cell>
          <cell r="F1111" t="str">
            <v>17.06</v>
          </cell>
        </row>
        <row r="1112">
          <cell r="A1112" t="str">
            <v>ED-50470</v>
          </cell>
          <cell r="B1112" t="str">
            <v>PIN-CAI-010</v>
          </cell>
          <cell r="C1112" t="str">
            <v>PINTURA EM CAIAÇÃO PARA AMBIENTE EXTERNO,TRÊS (3) DEMÃOS, INCLUSIVE PIGMENTO E FIXADOR DE CAL</v>
          </cell>
          <cell r="D1112" t="str">
            <v>M2</v>
          </cell>
          <cell r="E1112">
            <v>10.81</v>
          </cell>
          <cell r="F1112" t="str">
            <v>ED-50470</v>
          </cell>
        </row>
        <row r="1113">
          <cell r="A1113" t="str">
            <v>ED-50469</v>
          </cell>
          <cell r="B1113" t="str">
            <v>PIN-CAI-005</v>
          </cell>
          <cell r="C1113" t="str">
            <v>PINTURA EM CAIAÇÃO PARA AMBIENTE INTERNO,TRÊS (3) DEMÃOS, INCLUSIVE PIGMENTO E FIXADOR DE CAL</v>
          </cell>
          <cell r="D1113" t="str">
            <v>M2</v>
          </cell>
          <cell r="E1113">
            <v>12.89</v>
          </cell>
          <cell r="F1113" t="str">
            <v>ED-50469</v>
          </cell>
        </row>
        <row r="1114">
          <cell r="A1114" t="str">
            <v>17.07</v>
          </cell>
          <cell r="B1114">
            <v>8872</v>
          </cell>
          <cell r="C1114" t="str">
            <v>MASSA CORRIDA SOBRE MADEIRA</v>
          </cell>
          <cell r="D1114" t="str">
            <v/>
          </cell>
          <cell r="F1114" t="str">
            <v>17.07</v>
          </cell>
        </row>
        <row r="1115">
          <cell r="A1115" t="str">
            <v>ED-50481</v>
          </cell>
          <cell r="B1115" t="str">
            <v>PIN-EMA-015</v>
          </cell>
          <cell r="C1115" t="str">
            <v>EMASSAMENTO A ÓLEO SOBRE MADEIRA, UMA (1) DEMÃO, INCLUSIVE LIXAMENTO PARA PINTURA</v>
          </cell>
          <cell r="D1115" t="str">
            <v>M2</v>
          </cell>
          <cell r="E1115">
            <v>17.02</v>
          </cell>
          <cell r="F1115" t="str">
            <v>ED-50481</v>
          </cell>
        </row>
        <row r="1116">
          <cell r="A1116" t="str">
            <v>ED-50482</v>
          </cell>
          <cell r="B1116" t="str">
            <v>PIN-EMA-020</v>
          </cell>
          <cell r="C1116" t="str">
            <v>EMASSAMENTO EM ESQUADRIA DE MADEIRA COM MASSA A ÓLEO, DUAS (2) DEMÃOS, INCLUSIVE LIXAMENTO PARA PINTURA  A ÓLEO OU ESMALTE</v>
          </cell>
          <cell r="D1116" t="str">
            <v>M2</v>
          </cell>
          <cell r="E1116">
            <v>24.46</v>
          </cell>
          <cell r="F1116" t="str">
            <v>ED-50482</v>
          </cell>
        </row>
        <row r="1117">
          <cell r="A1117" t="str">
            <v>17.08</v>
          </cell>
          <cell r="B1117">
            <v>8873</v>
          </cell>
          <cell r="C1117" t="str">
            <v>PINTURA PRESERVATIVA PARA MADEIRA</v>
          </cell>
          <cell r="D1117" t="str">
            <v/>
          </cell>
          <cell r="F1117" t="str">
            <v>17.08</v>
          </cell>
        </row>
        <row r="1118">
          <cell r="A1118" t="str">
            <v>ED-50512</v>
          </cell>
          <cell r="B1118" t="str">
            <v>PIN-PER-010</v>
          </cell>
          <cell r="C1118" t="str">
            <v>PINTURA PRESERVATIVA COM CUPINICIDA EM MADEIRA SECA, DUAS (2) DEMÃOS</v>
          </cell>
          <cell r="D1118" t="str">
            <v>M2</v>
          </cell>
          <cell r="E1118">
            <v>15.47</v>
          </cell>
          <cell r="F1118" t="str">
            <v>ED-50512</v>
          </cell>
        </row>
        <row r="1119">
          <cell r="A1119" t="str">
            <v>ED-50511</v>
          </cell>
          <cell r="B1119" t="str">
            <v>PIN-PER-005</v>
          </cell>
          <cell r="C1119" t="str">
            <v>PINTURA PRESERVATIVA COM CUPINICIDA EM MADEIRA SECA, DUAS (2) DEMÃOS, INCLUSIVE DUAS (2) DEMÃOS DE VERNIZ SINTÉTICO MARÍTIMO, ACABAMENTO TIPO FOSCO</v>
          </cell>
          <cell r="D1119" t="str">
            <v>M2</v>
          </cell>
          <cell r="E1119">
            <v>22.14</v>
          </cell>
          <cell r="F1119" t="str">
            <v>ED-50511</v>
          </cell>
        </row>
        <row r="1120">
          <cell r="A1120" t="str">
            <v>17.09</v>
          </cell>
          <cell r="B1120">
            <v>8874</v>
          </cell>
          <cell r="C1120" t="str">
            <v>PINTURA VERNIZ SOBRE MADEIRA</v>
          </cell>
          <cell r="D1120" t="str">
            <v/>
          </cell>
          <cell r="F1120" t="str">
            <v>17.09</v>
          </cell>
        </row>
        <row r="1121">
          <cell r="A1121" t="str">
            <v>ED-50530</v>
          </cell>
          <cell r="B1121" t="str">
            <v>PIN-VER-030</v>
          </cell>
          <cell r="C1121" t="str">
            <v>PINTURA COM VERNIZ POLIURETANO COM FILTRO SOLAR EM MADEIRA, DUAS (2) DEMÃOS, ACABAMENTO TIPO FOSCO</v>
          </cell>
          <cell r="D1121" t="str">
            <v>M2</v>
          </cell>
          <cell r="E1121">
            <v>22.87</v>
          </cell>
          <cell r="F1121" t="str">
            <v>ED-50530</v>
          </cell>
        </row>
        <row r="1122">
          <cell r="A1122" t="str">
            <v>ED-9026</v>
          </cell>
          <cell r="B1122" t="str">
            <v>-</v>
          </cell>
          <cell r="C1122" t="str">
            <v>PINTURA COM VERNIZ SINTÉTICO MARÍTIMO EM BATE MACA DE MADEIRA SEM CORRIMÃO, COM LARGURA DE 15CM E ESP. 2CM, DUAS (2) DEMÃOS, ACABAMENTO TIPO FOSCO</v>
          </cell>
          <cell r="D1122" t="str">
            <v>M</v>
          </cell>
          <cell r="E1122">
            <v>6.36</v>
          </cell>
          <cell r="F1122" t="str">
            <v>ED-9026</v>
          </cell>
        </row>
        <row r="1123">
          <cell r="A1123" t="str">
            <v>ED-50527</v>
          </cell>
          <cell r="B1123" t="str">
            <v>PIN-VER-015</v>
          </cell>
          <cell r="C1123" t="str">
            <v>PINTURA COM VERNIZ SINTÉTICO MARÍTIMO EM ESQUADRIAS DE MADEIRA, DUAS (2) DEMÃOS, ACABAMENTO TIPO ACETINADO (BRILHO SÚTIL)</v>
          </cell>
          <cell r="D1123" t="str">
            <v>M2</v>
          </cell>
          <cell r="E1123">
            <v>17.13</v>
          </cell>
          <cell r="F1123" t="str">
            <v>ED-50527</v>
          </cell>
        </row>
        <row r="1124">
          <cell r="A1124" t="str">
            <v>ED-50526</v>
          </cell>
          <cell r="B1124" t="str">
            <v>PIN-VER-010</v>
          </cell>
          <cell r="C1124" t="str">
            <v>PINTURA COM VERNIZ SINTÉTICO MARÍTIMO EM ESQUADRIAS DE MADEIRA, DUAS (2) DEMÃOS, ACABAMENTO TIPO BRILHANTE</v>
          </cell>
          <cell r="D1124" t="str">
            <v>M2</v>
          </cell>
          <cell r="E1124">
            <v>17.13</v>
          </cell>
          <cell r="F1124" t="str">
            <v>ED-50526</v>
          </cell>
        </row>
        <row r="1125">
          <cell r="A1125" t="str">
            <v>ED-50528</v>
          </cell>
          <cell r="B1125" t="str">
            <v>PIN-VER-020</v>
          </cell>
          <cell r="C1125" t="str">
            <v>PINTURA COM VERNIZ SINTÉTICO MARÍTIMO EM ESQUADRIAS DE MADEIRA, DUAS (2) DEMÃOS, ACABAMENTO TIPO FOSCO</v>
          </cell>
          <cell r="D1125" t="str">
            <v>M2</v>
          </cell>
          <cell r="E1125">
            <v>18.12</v>
          </cell>
          <cell r="F1125" t="str">
            <v>ED-50528</v>
          </cell>
        </row>
        <row r="1126">
          <cell r="A1126" t="str">
            <v>ED-50531</v>
          </cell>
          <cell r="B1126" t="str">
            <v>PIN-VER-035</v>
          </cell>
          <cell r="C1126" t="str">
            <v>PINTURA COM VERNIZ SINTÉTICO MARÍTIMO EM RÉGUAS PARA FIXAÇÃO CARTAZES E PROTEÇÃO DE CARTEIRAS, COM LARGURA DE 10CM E ESP. 2CM, DUAS (2) DEMÃOS, ACABAMENTO TIPO FOSCO</v>
          </cell>
          <cell r="D1126" t="str">
            <v>M</v>
          </cell>
          <cell r="E1126">
            <v>5.8</v>
          </cell>
          <cell r="F1126" t="str">
            <v>ED-50531</v>
          </cell>
        </row>
        <row r="1127">
          <cell r="A1127" t="str">
            <v>17.10</v>
          </cell>
          <cell r="B1127">
            <v>8875</v>
          </cell>
          <cell r="C1127" t="str">
            <v>PINTURA ESMALTE SOBRE MADEIRA</v>
          </cell>
          <cell r="D1127" t="str">
            <v/>
          </cell>
          <cell r="F1127" t="str">
            <v>17.10</v>
          </cell>
        </row>
        <row r="1128">
          <cell r="A1128" t="str">
            <v>ED-50493</v>
          </cell>
          <cell r="B1128" t="str">
            <v>PIN-ESM-015</v>
          </cell>
          <cell r="C1128" t="str">
            <v>PINTURA ESMALTE EM ESQUADRIA DE MADEIRA, DUAS (2) DEMÃOS, INCLUSIVE UMA (1) DEMÃO DE FUNDO NIVELADOR, EXCLUSIVE MASSA A ÓLEO</v>
          </cell>
          <cell r="D1128" t="str">
            <v>M2</v>
          </cell>
          <cell r="E1128">
            <v>19.3</v>
          </cell>
          <cell r="F1128" t="str">
            <v>ED-50493</v>
          </cell>
        </row>
        <row r="1129">
          <cell r="A1129" t="str">
            <v>17.11</v>
          </cell>
          <cell r="B1129">
            <v>8876</v>
          </cell>
          <cell r="C1129" t="str">
            <v>CERA EM ESQUADRIA DE MADEIRA</v>
          </cell>
          <cell r="D1129" t="str">
            <v/>
          </cell>
          <cell r="F1129" t="str">
            <v>17.11</v>
          </cell>
        </row>
        <row r="1130">
          <cell r="A1130" t="str">
            <v>ED-50471</v>
          </cell>
          <cell r="B1130" t="str">
            <v>PIN-CER-005</v>
          </cell>
          <cell r="C1130" t="str">
            <v>APLICAÇÃO DE CERA EM  ESQUADRIAS DE MADEIRA, TRÊS (3) DEMÃOS, INCLUSIVE APLICAÇÃO DE SELADOR PARA MADEIRA</v>
          </cell>
          <cell r="D1130" t="str">
            <v>M2</v>
          </cell>
          <cell r="E1130">
            <v>19.29</v>
          </cell>
          <cell r="F1130" t="str">
            <v>ED-50471</v>
          </cell>
        </row>
        <row r="1131">
          <cell r="A1131" t="str">
            <v>ED-50472</v>
          </cell>
          <cell r="B1131" t="str">
            <v>PIN-CER-010</v>
          </cell>
          <cell r="C1131" t="str">
            <v>APLICAÇÃO DE CERA EM  RODAPÉS COM ALTURA DE 10 CM, TRÊS (3) DEMÃOS, INCLUSIVE APLICAÇÃO DE SELADOR PARA MADEIRA</v>
          </cell>
          <cell r="D1131" t="str">
            <v>M</v>
          </cell>
          <cell r="E1131">
            <v>5.57</v>
          </cell>
          <cell r="F1131" t="str">
            <v>ED-50472</v>
          </cell>
        </row>
        <row r="1132">
          <cell r="A1132" t="str">
            <v>17.12</v>
          </cell>
          <cell r="B1132">
            <v>8877</v>
          </cell>
          <cell r="C1132" t="str">
            <v>PINTURA ESMALTE</v>
          </cell>
          <cell r="D1132" t="str">
            <v/>
          </cell>
          <cell r="F1132" t="str">
            <v>17.12</v>
          </cell>
        </row>
        <row r="1133">
          <cell r="A1133" t="str">
            <v>ED-50509</v>
          </cell>
          <cell r="B1133" t="str">
            <v>PIN-OLE-005</v>
          </cell>
          <cell r="C1133" t="str">
            <v>PINTURA ESMALTE EM SUPERFÍCIE DE CONCRETO/ALVENARIA, DUAS (2) DEMÃOS, EXCLUSIVE SELADOR ACRÍLICO E MASSA ACRÍLICA/CORRIDA (PVA)</v>
          </cell>
          <cell r="D1133" t="str">
            <v>M2</v>
          </cell>
          <cell r="E1133">
            <v>18.29</v>
          </cell>
          <cell r="F1133" t="str">
            <v>ED-50509</v>
          </cell>
        </row>
        <row r="1134">
          <cell r="A1134" t="str">
            <v>ED-50510</v>
          </cell>
          <cell r="B1134" t="str">
            <v>PIN-OLE-015</v>
          </cell>
          <cell r="C1134" t="str">
            <v>PINTURA ESMALTE EM SUPERFÍCIE DE CONCRETO/ALVENARIA, TRÊS (3) DEMÃOS, EXCLUSIVE SELADOR ACRÍLICO E MASSA ACRÍLICA/CORRIDA (PVA)</v>
          </cell>
          <cell r="D1134" t="str">
            <v>M2</v>
          </cell>
          <cell r="E1134">
            <v>23.5</v>
          </cell>
          <cell r="F1134" t="str">
            <v>ED-50510</v>
          </cell>
        </row>
        <row r="1135">
          <cell r="A1135" t="str">
            <v>17.13</v>
          </cell>
          <cell r="B1135">
            <v>8878</v>
          </cell>
          <cell r="C1135" t="str">
            <v>PINTURA ESMALTE SOBRE FERRO</v>
          </cell>
          <cell r="D1135" t="str">
            <v/>
          </cell>
          <cell r="F1135" t="str">
            <v>17.13</v>
          </cell>
        </row>
        <row r="1136">
          <cell r="A1136" t="str">
            <v>ED-50491</v>
          </cell>
          <cell r="B1136" t="str">
            <v>PIN-ESM-005</v>
          </cell>
          <cell r="C1136" t="str">
            <v>PINTURA ESMALTE EM ESQUADRIAS DE FERRO, DUAS (2) DEMÃOS, INCLUSIVE UMA (1) DEMÃO DE FUNDO ANTICORROSIVO</v>
          </cell>
          <cell r="D1136" t="str">
            <v>M2</v>
          </cell>
          <cell r="E1136">
            <v>26.92</v>
          </cell>
          <cell r="F1136" t="str">
            <v>ED-50491</v>
          </cell>
        </row>
        <row r="1137">
          <cell r="A1137" t="str">
            <v>ED-50496</v>
          </cell>
          <cell r="B1137" t="str">
            <v>PIN-ESM-030</v>
          </cell>
          <cell r="C1137" t="str">
            <v>PINTURA ESMALTE EM TUBO GALVANIZADO, DUAS (2) DEMÃOS, INCLUSIVE UMA (1) DEMÃO DE FUNDO ANTICORROSIVO</v>
          </cell>
          <cell r="D1137" t="str">
            <v>M</v>
          </cell>
          <cell r="E1137">
            <v>17.239999999999998</v>
          </cell>
          <cell r="F1137" t="str">
            <v>ED-50496</v>
          </cell>
        </row>
        <row r="1138">
          <cell r="A1138" t="str">
            <v>ED-50495</v>
          </cell>
          <cell r="B1138" t="str">
            <v>PIN-ESM-025</v>
          </cell>
          <cell r="C1138" t="str">
            <v>PINTURA ESMALTE SINTÉTICO EM SUPERFÍCIES GALVANIZADAS, DUAS (2) DEMÃOS, INCLUSIVE UMA (1) DEMÃO DE FUNDO ANTICORROSIVO</v>
          </cell>
          <cell r="D1138" t="str">
            <v>M2</v>
          </cell>
          <cell r="E1138">
            <v>26.92</v>
          </cell>
          <cell r="F1138" t="str">
            <v>ED-50495</v>
          </cell>
        </row>
        <row r="1139">
          <cell r="A1139" t="str">
            <v>17.14</v>
          </cell>
          <cell r="B1139">
            <v>8879</v>
          </cell>
          <cell r="C1139" t="str">
            <v>PINTURA EPÓXI EM PAREDE</v>
          </cell>
          <cell r="D1139" t="str">
            <v/>
          </cell>
          <cell r="F1139" t="str">
            <v>17.14</v>
          </cell>
        </row>
        <row r="1140">
          <cell r="A1140" t="str">
            <v>ED-9917</v>
          </cell>
          <cell r="B1140" t="str">
            <v>-</v>
          </cell>
          <cell r="C1140" t="str">
            <v>PINTURA EPÓXI EM PAREDE, DUAS (2) DEMÃOS, EXCLUSIVE SELADOR ACRÍLICO E MASSA ACRÍLICA/CORRIDA (PVA)</v>
          </cell>
          <cell r="D1140" t="str">
            <v>M2</v>
          </cell>
          <cell r="E1140">
            <v>19.54</v>
          </cell>
          <cell r="F1140" t="str">
            <v>ED-9917</v>
          </cell>
        </row>
        <row r="1141">
          <cell r="A1141" t="str">
            <v>ED-9919</v>
          </cell>
          <cell r="B1141" t="str">
            <v>-</v>
          </cell>
          <cell r="C1141" t="str">
            <v>PINTURA EPÓXI EM PAREDE, DUAS (2) DEMÃOS, INCLUSIVE UMA (1) DEMÃO DE MASSA ACRÍLICA, EXCLUSIVE SELADOR ACRÍLICO</v>
          </cell>
          <cell r="D1141" t="str">
            <v>M2</v>
          </cell>
          <cell r="E1141">
            <v>30.64</v>
          </cell>
          <cell r="F1141" t="str">
            <v>ED-9919</v>
          </cell>
        </row>
        <row r="1142">
          <cell r="A1142" t="str">
            <v>ED-9918</v>
          </cell>
          <cell r="B1142" t="str">
            <v>-</v>
          </cell>
          <cell r="C1142" t="str">
            <v>PINTURA EPÓXI EM PAREDE, TRÊS (3) DEMÃOS, EXCLUSIVE SELADOR ACRÍLICO E MASSA ACRÍLICA/CORRIDA (PVA)</v>
          </cell>
          <cell r="D1142" t="str">
            <v>M2</v>
          </cell>
          <cell r="E1142">
            <v>27.05</v>
          </cell>
          <cell r="F1142" t="str">
            <v>ED-9918</v>
          </cell>
        </row>
        <row r="1143">
          <cell r="A1143" t="str">
            <v>17.15</v>
          </cell>
          <cell r="B1143">
            <v>8880</v>
          </cell>
          <cell r="C1143" t="str">
            <v>PINTURA EPÓXI EM PISO</v>
          </cell>
          <cell r="D1143" t="str">
            <v/>
          </cell>
          <cell r="F1143" t="str">
            <v>17.15</v>
          </cell>
        </row>
        <row r="1144">
          <cell r="A1144" t="str">
            <v>ED-9937</v>
          </cell>
          <cell r="B1144" t="str">
            <v>-</v>
          </cell>
          <cell r="C1144" t="str">
            <v>PINTURA EPÓXI EM PISO, DUAS (2) DEMÃOS, EXCLUSIVE PRIMER EPÓXI, INCLUSIVE LIMPEZA DA SUPERFÍCIE A SER APLICADO MATERIAL</v>
          </cell>
          <cell r="D1144" t="str">
            <v>M2</v>
          </cell>
          <cell r="E1144">
            <v>18.84</v>
          </cell>
          <cell r="F1144" t="str">
            <v>ED-9937</v>
          </cell>
        </row>
        <row r="1145">
          <cell r="A1145" t="str">
            <v>ED-9934</v>
          </cell>
          <cell r="B1145" t="str">
            <v>-</v>
          </cell>
          <cell r="C1145" t="str">
            <v>PINTURA EPÓXI EM PISO, DUAS (2) DEMÃOS, INCLUSIVE UMA (1) DEMÃO DE PRIMER EPÓXI</v>
          </cell>
          <cell r="D1145" t="str">
            <v>M2</v>
          </cell>
          <cell r="E1145">
            <v>35.340000000000003</v>
          </cell>
          <cell r="F1145" t="str">
            <v>ED-9934</v>
          </cell>
        </row>
        <row r="1146">
          <cell r="A1146" t="str">
            <v>ED-9933</v>
          </cell>
          <cell r="B1146" t="str">
            <v>-</v>
          </cell>
          <cell r="C1146" t="str">
            <v>PINTURA EPÓXI EM PISO, DUAS (2) DEMÃOS, INCLUSIVE UMA (1) DEMÃO DE PRIMER EPÓXI E PREPARAÇÃO DA SUPERFÍCIE COM ARGAMASSA AUTONIVELANTE, ESP.4MM</v>
          </cell>
          <cell r="D1146" t="str">
            <v>M2</v>
          </cell>
          <cell r="E1146">
            <v>68.209999999999994</v>
          </cell>
          <cell r="F1146" t="str">
            <v>ED-9933</v>
          </cell>
        </row>
        <row r="1147">
          <cell r="A1147" t="str">
            <v>ED-16659</v>
          </cell>
          <cell r="B1147" t="str">
            <v>-</v>
          </cell>
          <cell r="C1147" t="str">
            <v>PINTURA LÁTEX (PVA) EM SUPERFÍCIE DE MADEIRA, DUAS (2) DEMÃOS, EXCLUSIVE SELADOR ACRÍLICO E MASSA ACRÍLICA/CORRIDA (PVA)</v>
          </cell>
          <cell r="D1147" t="str">
            <v>M2</v>
          </cell>
          <cell r="E1147">
            <v>10.210000000000001</v>
          </cell>
          <cell r="F1147" t="str">
            <v>ED-16659</v>
          </cell>
        </row>
        <row r="1148">
          <cell r="A1148" t="str">
            <v>ED-9935</v>
          </cell>
          <cell r="B1148" t="str">
            <v>-</v>
          </cell>
          <cell r="C1148" t="str">
            <v>PREPARAÇÃO PARA PINTURA (EPÓXI) EM PISO, INCLUSIVE UMA (1) DEMÃO DE PRIMER EPÓXI</v>
          </cell>
          <cell r="D1148" t="str">
            <v>M2</v>
          </cell>
          <cell r="E1148">
            <v>16.5</v>
          </cell>
          <cell r="F1148" t="str">
            <v>ED-9935</v>
          </cell>
        </row>
        <row r="1149">
          <cell r="A1149" t="str">
            <v>17.16</v>
          </cell>
          <cell r="B1149">
            <v>8881</v>
          </cell>
          <cell r="C1149" t="str">
            <v>PINTURA E VERNIZ EM CONCRETO</v>
          </cell>
          <cell r="D1149" t="str">
            <v/>
          </cell>
          <cell r="F1149" t="str">
            <v>17.16</v>
          </cell>
        </row>
        <row r="1150">
          <cell r="A1150" t="str">
            <v>ED-50517</v>
          </cell>
          <cell r="B1150" t="str">
            <v>PIN-SIL-005</v>
          </cell>
          <cell r="C1150" t="str">
            <v>PINTURA A BASE DE RESINA DE SILICONE EM CONCRETO OU ALVENARIA APARENTE, DUAS (2) DEMÃOS</v>
          </cell>
          <cell r="D1150" t="str">
            <v>M2</v>
          </cell>
          <cell r="E1150">
            <v>16.559999999999999</v>
          </cell>
          <cell r="F1150" t="str">
            <v>ED-50517</v>
          </cell>
        </row>
        <row r="1151">
          <cell r="A1151" t="str">
            <v>ED-50513</v>
          </cell>
          <cell r="B1151" t="str">
            <v>PIN-RES-005</v>
          </cell>
          <cell r="C1151" t="str">
            <v>PINTURA COM RESINA ACRÍLICA EM CONCRETO, DUAS (2) DEMÃOS, INCLUSIVE UMA (1) DEMÃO DE SELADOR ACRÍLICO</v>
          </cell>
          <cell r="D1151" t="str">
            <v>M2</v>
          </cell>
          <cell r="E1151">
            <v>26.89</v>
          </cell>
          <cell r="F1151" t="str">
            <v>ED-50513</v>
          </cell>
        </row>
        <row r="1152">
          <cell r="A1152" t="str">
            <v>ED-50525</v>
          </cell>
          <cell r="B1152" t="str">
            <v>PIN-VER-005</v>
          </cell>
          <cell r="C1152" t="str">
            <v>PINTURA COM VERNIZ ACRÍLICO EM ALVENARIA OU CONCRETO, DUAS (2) DEMÃOS, INCLUSIVE PREPARAÇÃO DA SUPERFÍCIE COM LIXAMENTO</v>
          </cell>
          <cell r="D1152" t="str">
            <v>M2</v>
          </cell>
          <cell r="E1152">
            <v>13.98</v>
          </cell>
          <cell r="F1152" t="str">
            <v>ED-50525</v>
          </cell>
        </row>
        <row r="1153">
          <cell r="A1153" t="str">
            <v>ED-50523</v>
          </cell>
          <cell r="B1153" t="str">
            <v>PIN-TRA-005</v>
          </cell>
          <cell r="C1153" t="str">
            <v>TRATAMENTO EM SUPERFÍCIE DE CONCRETO APARENTE, INCLUSIVE RASPAGEM, ESTUCAGEM E POLIMENTO COM DUAS (2) DEMÃOS DE RESINA ACRÍLICA</v>
          </cell>
          <cell r="D1153" t="str">
            <v>M2</v>
          </cell>
          <cell r="E1153">
            <v>37.64</v>
          </cell>
          <cell r="F1153" t="str">
            <v>ED-50523</v>
          </cell>
        </row>
        <row r="1154">
          <cell r="A1154" t="str">
            <v>ED-50524</v>
          </cell>
          <cell r="B1154" t="str">
            <v>PIN-TRA-006</v>
          </cell>
          <cell r="C1154" t="str">
            <v>TRATAMENTO EM SUPERFÍCIE DE CONCRETO APARENTE, INCLUSIVE RASPAGEM, ESTUCAGEM E POLIMENTO COM DUAS (2) DEMÃOS DE VERNIZ ACRÍLICO</v>
          </cell>
          <cell r="D1154" t="str">
            <v>M2</v>
          </cell>
          <cell r="E1154">
            <v>38.04</v>
          </cell>
          <cell r="F1154" t="str">
            <v>ED-50524</v>
          </cell>
        </row>
        <row r="1155">
          <cell r="A1155" t="str">
            <v>17.17</v>
          </cell>
          <cell r="B1155">
            <v>8882</v>
          </cell>
          <cell r="C1155" t="str">
            <v>REVESTIMENTO TEXTURIZADO</v>
          </cell>
          <cell r="D1155" t="str">
            <v/>
          </cell>
          <cell r="F1155" t="str">
            <v>17.17</v>
          </cell>
        </row>
        <row r="1156">
          <cell r="A1156" t="str">
            <v>ED-9013</v>
          </cell>
          <cell r="B1156" t="str">
            <v>-</v>
          </cell>
          <cell r="C1156" t="str">
            <v>PINTURA COM TEXTURA ACRÍLICA COM DESEMPENADEIRA DE AÇO, EXCLUSIVE SELADOR ACRÍLICO/FUNDO PREPARADOR</v>
          </cell>
          <cell r="D1156" t="str">
            <v>M2</v>
          </cell>
          <cell r="E1156">
            <v>18.89</v>
          </cell>
          <cell r="F1156" t="str">
            <v>ED-9013</v>
          </cell>
        </row>
        <row r="1157">
          <cell r="A1157" t="str">
            <v>ED-50519</v>
          </cell>
          <cell r="B1157" t="str">
            <v>PIN-TEX-010</v>
          </cell>
          <cell r="C1157" t="str">
            <v>PINTURA COM TEXTURA ACRÍLICA COM DESEMPENADEIRA DE AÇO, INCLUSIVE UMA (1) DEMÃO DE SELADOR ACRÍLICO</v>
          </cell>
          <cell r="D1157" t="str">
            <v>M2</v>
          </cell>
          <cell r="E1157">
            <v>21.9</v>
          </cell>
          <cell r="F1157" t="str">
            <v>ED-50519</v>
          </cell>
        </row>
        <row r="1158">
          <cell r="A1158" t="str">
            <v>ED-50520</v>
          </cell>
          <cell r="B1158" t="str">
            <v>PIN-TEX-015</v>
          </cell>
          <cell r="C1158" t="str">
            <v>PINTURA COM TEXTURA ACRÍLICA COM ROLO, EXCLUSIVE SELADOR ACRÍLICO/FUNDO PREPARADOR</v>
          </cell>
          <cell r="D1158" t="str">
            <v>M2</v>
          </cell>
          <cell r="E1158">
            <v>15.63</v>
          </cell>
          <cell r="F1158" t="str">
            <v>ED-50520</v>
          </cell>
        </row>
        <row r="1159">
          <cell r="A1159" t="str">
            <v>ED-50521</v>
          </cell>
          <cell r="B1159" t="str">
            <v>PIN-TEX-015D</v>
          </cell>
          <cell r="C1159" t="str">
            <v>PINTURA COM TEXTURA ACRÍLICA COM ROLO, INCLUSIVE UMA (1) DEMÃO DE SELADOR ACRÍLICO</v>
          </cell>
          <cell r="D1159" t="str">
            <v>M2</v>
          </cell>
          <cell r="E1159">
            <v>18.43</v>
          </cell>
          <cell r="F1159" t="str">
            <v>ED-50521</v>
          </cell>
        </row>
        <row r="1160">
          <cell r="A1160" t="str">
            <v>17.18</v>
          </cell>
          <cell r="B1160">
            <v>8883</v>
          </cell>
          <cell r="C1160" t="str">
            <v>PINTURA EM ESTRUTURA METÁLICA</v>
          </cell>
          <cell r="D1160" t="str">
            <v/>
          </cell>
          <cell r="F1160" t="str">
            <v>17.18</v>
          </cell>
        </row>
        <row r="1161">
          <cell r="A1161" t="str">
            <v>ED-50532</v>
          </cell>
          <cell r="B1161" t="str">
            <v>PIN-ZAR-006</v>
          </cell>
          <cell r="C1161" t="str">
            <v>PINTURA ANTICORROSIVA A BASE DE ÓXIDO DE FERRO (ZARCÃO) EM ESQUADRIA E SUPERFÍCIE METÁLICA, UMA (1) DEMÃO</v>
          </cell>
          <cell r="D1161" t="str">
            <v>M2</v>
          </cell>
          <cell r="E1161">
            <v>9.41</v>
          </cell>
          <cell r="F1161" t="str">
            <v>ED-50532</v>
          </cell>
        </row>
        <row r="1162">
          <cell r="A1162" t="str">
            <v>ED-50487</v>
          </cell>
          <cell r="B1162" t="str">
            <v>PIN-EPO-005</v>
          </cell>
          <cell r="C1162" t="str">
            <v>PINTURA EPÓXI EM SUPERFÍCIES DE AÇO CARBONO, DUAS (2) DEMÃOS</v>
          </cell>
          <cell r="D1162" t="str">
            <v>M2</v>
          </cell>
          <cell r="E1162">
            <v>21.74</v>
          </cell>
          <cell r="F1162" t="str">
            <v>ED-50487</v>
          </cell>
        </row>
        <row r="1163">
          <cell r="A1163" t="str">
            <v>ED-50488</v>
          </cell>
          <cell r="B1163" t="str">
            <v>PIN-EPO-010</v>
          </cell>
          <cell r="C1163" t="str">
            <v>PINTURA EPÓXI EM SUPERFÍCIES DE AÇO CARBONO, DUAS (2) DEMÃOS, APLICAÇÃO MECÂNICA</v>
          </cell>
          <cell r="D1163" t="str">
            <v>M2</v>
          </cell>
          <cell r="E1163">
            <v>13.39</v>
          </cell>
          <cell r="F1163" t="str">
            <v>ED-50488</v>
          </cell>
        </row>
        <row r="1164">
          <cell r="A1164" t="str">
            <v>ED-50497</v>
          </cell>
          <cell r="B1164" t="str">
            <v>PIN-ESM-035</v>
          </cell>
          <cell r="C1164" t="str">
            <v>PINTURA ESMALTE EM ESTRUTURA METÁLICA, DUAS (2) DEMÃOS, INCLUSIVE UMA (1) DEMÃO FUNDO ANTICORROSIVO</v>
          </cell>
          <cell r="D1164" t="str">
            <v>M2</v>
          </cell>
          <cell r="E1164">
            <v>28.49</v>
          </cell>
          <cell r="F1164" t="str">
            <v>ED-50497</v>
          </cell>
        </row>
        <row r="1165">
          <cell r="A1165" t="str">
            <v>17.19</v>
          </cell>
          <cell r="B1165">
            <v>8884</v>
          </cell>
          <cell r="C1165" t="str">
            <v>PINTURA ESPECIAL</v>
          </cell>
          <cell r="D1165" t="str">
            <v/>
          </cell>
          <cell r="F1165" t="str">
            <v>17.19</v>
          </cell>
        </row>
        <row r="1166">
          <cell r="A1166" t="str">
            <v>ED-50465</v>
          </cell>
          <cell r="B1166" t="str">
            <v>PIN-BOR-005</v>
          </cell>
          <cell r="C1166" t="str">
            <v>PINTURA COM  TINTA A BASE DE BORRACHA CLORADA EM FAIXAS DE DEMARCAÇÃO DE PISO, DUAS (2) DEMÃOS, FAIXA COM LARGURA DE 5 CM, APLICAÇÃO MECÂNICA</v>
          </cell>
          <cell r="D1166" t="str">
            <v>M</v>
          </cell>
          <cell r="E1166">
            <v>8.1300000000000008</v>
          </cell>
          <cell r="F1166" t="str">
            <v>ED-50465</v>
          </cell>
        </row>
        <row r="1167">
          <cell r="A1167" t="str">
            <v>ED-50467</v>
          </cell>
          <cell r="B1167" t="str">
            <v>PIN-BOR-015</v>
          </cell>
          <cell r="C1167" t="str">
            <v>PINTURA COM  TINTA A BASE DE BORRACHA CLORADA EM REVESTIMENTO CIMENTÍCIO OU CONCRETO, DUAS (2) DEMÃOS</v>
          </cell>
          <cell r="D1167" t="str">
            <v>M2</v>
          </cell>
          <cell r="E1167">
            <v>25.38</v>
          </cell>
          <cell r="F1167" t="str">
            <v>ED-50467</v>
          </cell>
        </row>
        <row r="1168">
          <cell r="A1168" t="str">
            <v>ED-50466</v>
          </cell>
          <cell r="B1168" t="str">
            <v>PIN-BOR-010</v>
          </cell>
          <cell r="C1168" t="str">
            <v>PINTURA COM  TINTA A BASE DE BORRACHA CLORADA EM TELHAS DE FIBROCIMENTO, DUAS (2) DEMÃOS</v>
          </cell>
          <cell r="D1168" t="str">
            <v>M2</v>
          </cell>
          <cell r="E1168">
            <v>40.49</v>
          </cell>
          <cell r="F1168" t="str">
            <v>ED-50466</v>
          </cell>
        </row>
        <row r="1169">
          <cell r="A1169" t="str">
            <v>17.20</v>
          </cell>
          <cell r="B1169">
            <v>8885</v>
          </cell>
          <cell r="C1169" t="str">
            <v>PINTURA PARA VAGA DE GARAGEM</v>
          </cell>
          <cell r="D1169" t="str">
            <v/>
          </cell>
          <cell r="F1169" t="str">
            <v>17.20</v>
          </cell>
        </row>
        <row r="1170">
          <cell r="A1170" t="str">
            <v>ED-50460</v>
          </cell>
          <cell r="B1170" t="str">
            <v>PIN-ACR-030</v>
          </cell>
          <cell r="C1170" t="str">
            <v>PINTURA ACRÍLICA PARA PISO EM FAIXA DE DEMARCAÇÃO DE QUADRA, DUAS (2) DEMÃOS, FAIXA COM LARGURA DE 5 CM</v>
          </cell>
          <cell r="D1170" t="str">
            <v>M</v>
          </cell>
          <cell r="E1170">
            <v>2.77</v>
          </cell>
          <cell r="F1170" t="str">
            <v>ED-50460</v>
          </cell>
        </row>
        <row r="1171">
          <cell r="A1171" t="str">
            <v>ED-50462</v>
          </cell>
          <cell r="B1171" t="str">
            <v>PIN-ACR-040</v>
          </cell>
          <cell r="C1171" t="str">
            <v>PINTURA ACRÍLICA PARA PISO EM FAIXA DE DEMARCAÇÃO DE QUADRA, QUATRO (4) DEMÃOS, FAIXA COM LARGURA DE 5 CM</v>
          </cell>
          <cell r="D1171" t="str">
            <v>M</v>
          </cell>
          <cell r="E1171">
            <v>3.89</v>
          </cell>
          <cell r="F1171" t="str">
            <v>ED-50462</v>
          </cell>
        </row>
        <row r="1172">
          <cell r="A1172" t="str">
            <v>ED-50459</v>
          </cell>
          <cell r="B1172" t="str">
            <v>PIN-ACR-025</v>
          </cell>
          <cell r="C1172" t="str">
            <v>PINTURA ACRÍLICA PARA PISO EM PASSEIO/SUPERFÍCIE CIMENTADA, DUAS (2) DEMÃOS</v>
          </cell>
          <cell r="D1172" t="str">
            <v>M2</v>
          </cell>
          <cell r="E1172">
            <v>9.0500000000000007</v>
          </cell>
          <cell r="F1172" t="str">
            <v>ED-50459</v>
          </cell>
        </row>
        <row r="1173">
          <cell r="A1173" t="str">
            <v>ED-50461</v>
          </cell>
          <cell r="B1173" t="str">
            <v>PIN-ACR-035</v>
          </cell>
          <cell r="C1173" t="str">
            <v>PINTURA ACRÍLICA PARA PISO EM QUADRAS ESPORTIVA, DUAS (2) DEMÃOS</v>
          </cell>
          <cell r="D1173" t="str">
            <v>M2</v>
          </cell>
          <cell r="E1173">
            <v>9.0500000000000007</v>
          </cell>
          <cell r="F1173" t="str">
            <v>ED-50461</v>
          </cell>
        </row>
        <row r="1174">
          <cell r="A1174" t="str">
            <v>ED-50463</v>
          </cell>
          <cell r="B1174" t="str">
            <v>PIN-ACR-045</v>
          </cell>
          <cell r="C1174" t="str">
            <v>PINTURA ACRÍLICA PARA PISO EM QUADRAS ESPORTIVA, QUATRO (4) DEMÃOS</v>
          </cell>
          <cell r="D1174" t="str">
            <v>M2</v>
          </cell>
          <cell r="E1174">
            <v>18.39</v>
          </cell>
          <cell r="F1174" t="str">
            <v>ED-50463</v>
          </cell>
        </row>
        <row r="1175">
          <cell r="A1175" t="str">
            <v>ED-50468</v>
          </cell>
          <cell r="B1175" t="str">
            <v>PIN-BOR-020</v>
          </cell>
          <cell r="C1175" t="str">
            <v>PINTURA COM  TINTA A BASE DE BORRACHA CLORADA EM FAIXAS DE DEMARCAÇÃO DE QUADRA, DUAS (2) DEMÃOS, FAIXA COM LARGURA DE 5 CM, APLICAÇÃO MECÂNICA</v>
          </cell>
          <cell r="D1175" t="str">
            <v>M</v>
          </cell>
          <cell r="E1175">
            <v>8.1300000000000008</v>
          </cell>
          <cell r="F1175" t="str">
            <v>ED-50468</v>
          </cell>
        </row>
        <row r="1176">
          <cell r="A1176" t="str">
            <v>ED-50464</v>
          </cell>
          <cell r="B1176" t="str">
            <v>PIN-ACR-050</v>
          </cell>
          <cell r="C1176" t="str">
            <v>PINTURA COM RESINA ACRÍLICA EM PISOS CIMENTADOS, DUAS (2) DEMÃOS, INCLUSIVE LIMPEZA DA SUPERFÍCIE A SER APLICADO MATERIAL</v>
          </cell>
          <cell r="D1176" t="str">
            <v>M2</v>
          </cell>
          <cell r="E1176">
            <v>8.82</v>
          </cell>
          <cell r="F1176" t="str">
            <v>ED-50464</v>
          </cell>
        </row>
        <row r="1177">
          <cell r="A1177" t="str">
            <v>ED-50490</v>
          </cell>
          <cell r="B1177" t="str">
            <v>PIN-EPO-020</v>
          </cell>
          <cell r="C1177" t="str">
            <v>PINTURA EPÓXI EM FAIXAS DE DEMARCAÇÃO DE PISO, DUAS (2) DEMÃOS, FAIXA COM LARGURA DE 5 CM</v>
          </cell>
          <cell r="D1177" t="str">
            <v>M</v>
          </cell>
          <cell r="E1177">
            <v>14.69</v>
          </cell>
          <cell r="F1177" t="str">
            <v>ED-50490</v>
          </cell>
        </row>
        <row r="1178">
          <cell r="A1178" t="str">
            <v>ED-50518</v>
          </cell>
          <cell r="B1178" t="str">
            <v>PIN-SIN-010</v>
          </cell>
          <cell r="C1178" t="str">
            <v>PINTURA PARA SINALIZAÇÃO DE VAGA DE ESTACIONAMENTO PARA PORTADORES DE NECESSIDADES ESPECIAIS SOBRE PAVIMENTAÇÃO URBANA</v>
          </cell>
          <cell r="D1178" t="str">
            <v>U</v>
          </cell>
          <cell r="E1178">
            <v>200.38</v>
          </cell>
          <cell r="F1178" t="str">
            <v>ED-50518</v>
          </cell>
        </row>
        <row r="1179">
          <cell r="A1179" t="str">
            <v>18.</v>
          </cell>
          <cell r="B1179">
            <v>8679</v>
          </cell>
          <cell r="C1179" t="str">
            <v>LOUÇAS E METAIS</v>
          </cell>
          <cell r="D1179" t="str">
            <v/>
          </cell>
          <cell r="F1179" t="str">
            <v>18.</v>
          </cell>
        </row>
        <row r="1180">
          <cell r="A1180" t="str">
            <v>18.01</v>
          </cell>
          <cell r="B1180">
            <v>8886</v>
          </cell>
          <cell r="C1180" t="str">
            <v xml:space="preserve">BOJO EM AÇO INOX </v>
          </cell>
          <cell r="D1180" t="str">
            <v/>
          </cell>
          <cell r="F1180" t="str">
            <v>18.01</v>
          </cell>
        </row>
        <row r="1181">
          <cell r="A1181" t="str">
            <v>ED-50277</v>
          </cell>
          <cell r="B1181" t="str">
            <v>LOU-BOJ-005</v>
          </cell>
          <cell r="C1181" t="str">
            <v>CUBA EM AÇO INOXIDÁVEL DE EMBUTIR, AISI 304, APLICAÇÃO PARA PIA (465X330X115MM), NÚMERO 1, ASSENTAMENTO EM BANCADA, INCLUSIVE VÁLVULA DE ESCOAMENTO DE METAL COM ACABAMENTO CROMADO, SIFÃO DE METAL TIPO COPO COM ACABAMENTO CROMADO, FORNECIMENTO E INSTALAÇÃO</v>
          </cell>
          <cell r="D1181" t="str">
            <v>UN</v>
          </cell>
          <cell r="E1181">
            <v>283.07</v>
          </cell>
          <cell r="F1181" t="str">
            <v>ED-50277</v>
          </cell>
        </row>
        <row r="1182">
          <cell r="A1182" t="str">
            <v>ED-50278</v>
          </cell>
          <cell r="B1182" t="str">
            <v>LOU-BOJ-010</v>
          </cell>
          <cell r="C1182" t="str">
            <v>CUBA EM AÇO INOXIDÁVEL DE EMBUTIR, AISI 304, APLICAÇÃO PARA PIA (560X330X115MM), NÚMERO 2, ASSENTAMENTO EM BANCADA, INCLUSIVE VÁLVULA DE ESCOAMENTO DE METAL COM ACABAMENTO CROMADO, SIFÃO DE METAL TIPO COPO COM ACABAMENTO CROMADO, FORNECIMENTO E INSTALAÇÃO</v>
          </cell>
          <cell r="D1182" t="str">
            <v>UN</v>
          </cell>
          <cell r="E1182">
            <v>297.39</v>
          </cell>
          <cell r="F1182" t="str">
            <v>ED-50278</v>
          </cell>
        </row>
        <row r="1183">
          <cell r="A1183" t="str">
            <v>ED-50287</v>
          </cell>
          <cell r="B1183" t="str">
            <v>LOU-TAN-005</v>
          </cell>
          <cell r="C1183" t="str">
            <v>CUBA EM AÇO INOXIDÁVEL DE EMBUTIR, AISI 304, APLICAÇÃO PARA TANQUE (600X600X400MM), ASSENTAMENTO EM BANCADA, INCLUSIVE VÁLVULA DE ESCOAMENTO DE METAL COM ACABAMENTO CROMADO, SIFÃO DE METAL TIPO COPO COM ACABAMENTO CROMADO, FORNECIMENTO E INSTALAÇÃO</v>
          </cell>
          <cell r="D1183" t="str">
            <v>UN</v>
          </cell>
          <cell r="E1183">
            <v>606.34</v>
          </cell>
          <cell r="F1183" t="str">
            <v>ED-50287</v>
          </cell>
        </row>
        <row r="1184">
          <cell r="A1184" t="str">
            <v>18.02</v>
          </cell>
          <cell r="B1184">
            <v>8887</v>
          </cell>
          <cell r="C1184" t="str">
            <v>CUBA</v>
          </cell>
          <cell r="D1184" t="str">
            <v/>
          </cell>
          <cell r="F1184" t="str">
            <v>18.02</v>
          </cell>
        </row>
        <row r="1185">
          <cell r="A1185" t="str">
            <v>ED-50279</v>
          </cell>
          <cell r="B1185" t="str">
            <v>LOU-CUB-005</v>
          </cell>
          <cell r="C1185" t="str">
            <v>CUBA DE LOUÇA BRANCA DE EMBUTIR, FORMATO OVAL, INCLUSIVE VÁLVULA DE ESCOAMENTO DE METAL COM ACABAMENTO CROMADO, SIFÃO DE METAL TIPO COPO COM ACABAMENTO CROMADO, FORNECIMENTO E INSTALAÇÃO</v>
          </cell>
          <cell r="D1185" t="str">
            <v>UN</v>
          </cell>
          <cell r="E1185">
            <v>227.91</v>
          </cell>
          <cell r="F1185" t="str">
            <v>ED-50279</v>
          </cell>
        </row>
        <row r="1186">
          <cell r="A1186" t="str">
            <v>ED-50280</v>
          </cell>
          <cell r="B1186" t="str">
            <v>LOU-CUB-010</v>
          </cell>
          <cell r="C1186" t="str">
            <v>CUBA DE LOUÇA BRANCA DE SOBREPOR, FORMATO OVAL, INCLUSIVE VÁLVULA DE ESCOAMENTO DE METAL COM ACABAMENTO CROMADO, SIFÃO DE METAL TIPO COPO COM ACABAMENTO CROMADO, FORNECIMENTO E INSTALAÇÃO</v>
          </cell>
          <cell r="D1186" t="str">
            <v>UN</v>
          </cell>
          <cell r="E1186">
            <v>289.77999999999997</v>
          </cell>
          <cell r="F1186" t="str">
            <v>ED-50280</v>
          </cell>
        </row>
        <row r="1187">
          <cell r="A1187" t="str">
            <v>ED-2552</v>
          </cell>
          <cell r="B1187" t="str">
            <v>-</v>
          </cell>
          <cell r="C1187"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1187" t="str">
            <v>UN</v>
          </cell>
          <cell r="E1187">
            <v>319.10000000000002</v>
          </cell>
          <cell r="F1187" t="str">
            <v>ED-2552</v>
          </cell>
        </row>
        <row r="1188">
          <cell r="A1188" t="str">
            <v>ED-50282</v>
          </cell>
          <cell r="B1188" t="str">
            <v>LOU-LAV-010</v>
          </cell>
          <cell r="C1188"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1188" t="str">
            <v>U</v>
          </cell>
          <cell r="E1188">
            <v>355.02</v>
          </cell>
          <cell r="F1188" t="str">
            <v>ED-50282</v>
          </cell>
        </row>
        <row r="1189">
          <cell r="A1189" t="str">
            <v>ED-50283</v>
          </cell>
          <cell r="B1189" t="str">
            <v>LOU-LAV-015</v>
          </cell>
          <cell r="C1189"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1189" t="str">
            <v>U</v>
          </cell>
          <cell r="E1189">
            <v>270.48</v>
          </cell>
          <cell r="F1189" t="str">
            <v>ED-50283</v>
          </cell>
        </row>
        <row r="1190">
          <cell r="A1190" t="str">
            <v>ED-50281</v>
          </cell>
          <cell r="B1190" t="str">
            <v>LOU-LAV-005</v>
          </cell>
          <cell r="C1190"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1190" t="str">
            <v>U</v>
          </cell>
          <cell r="E1190">
            <v>270.07</v>
          </cell>
          <cell r="F1190" t="str">
            <v>ED-50281</v>
          </cell>
        </row>
        <row r="1191">
          <cell r="A1191" t="str">
            <v>18.03</v>
          </cell>
          <cell r="B1191">
            <v>8888</v>
          </cell>
          <cell r="C1191" t="str">
            <v>TANQUE</v>
          </cell>
          <cell r="D1191" t="str">
            <v/>
          </cell>
          <cell r="F1191" t="str">
            <v>18.03</v>
          </cell>
        </row>
        <row r="1192">
          <cell r="A1192" t="str">
            <v>ED-50288</v>
          </cell>
          <cell r="B1192" t="str">
            <v>LOU-TAN-010</v>
          </cell>
          <cell r="C1192" t="str">
            <v>CUBA EM AÇO INOXIDÁVEL DE SOBREPOR, AISI 304, APLICAÇÃO PARA TANQUE (630X515X260MM), ASSENTAMENTO EM BANCADA, INCLUSIVE VÁLVULA DE ESCOAMENTO DE METAL COM ACABAMENTO CROMADO, SIFÃO DE METAL TIPO COPO COM ACABAMENTO CROMADO, FORNECIMENTO E INSTALAÇÃO</v>
          </cell>
          <cell r="D1192" t="str">
            <v>UN</v>
          </cell>
          <cell r="E1192">
            <v>546.87</v>
          </cell>
          <cell r="F1192" t="str">
            <v>ED-50288</v>
          </cell>
        </row>
        <row r="1193">
          <cell r="A1193" t="str">
            <v>ED-50289</v>
          </cell>
          <cell r="B1193" t="str">
            <v>LOU-TAN-015</v>
          </cell>
          <cell r="C1193" t="str">
            <v>TANQUE DE LOUÇA BRANCA COM COLUNA, CAPACIDADE 22 LITROS, INCLUSIVE ACESSÓRIOS DE FIXAÇÃO, FORNECIMENTO, INSTALAÇÃO E REJUNTAMENTO, EXCLUSIVE TORNEIRA, VÁLVULA DE ESCOAMENTO E SIFÃO</v>
          </cell>
          <cell r="D1193" t="str">
            <v>U</v>
          </cell>
          <cell r="E1193">
            <v>336.92</v>
          </cell>
          <cell r="F1193" t="str">
            <v>ED-50289</v>
          </cell>
        </row>
        <row r="1194">
          <cell r="A1194" t="str">
            <v>ED-50290</v>
          </cell>
          <cell r="B1194" t="str">
            <v>LOU-TAN-020</v>
          </cell>
          <cell r="C1194" t="str">
            <v>TANQUE DE LOUÇA BRANCA COM COLUNA, CAPACIDADE 22 LITROS, INCLUSIVE ACESSÓRIOS DE FIXAÇÃO, VÁLVULA DE ESCOAMENTO DE METAL COM ACABAMENTO CROMADO, SIFÃO DE METAL TIPO COPO COM ACABAMENTO CROMADO, FORNECIMENTO, INSTALAÇÃO E REJUNTAMENTO, EXCLUSIVE TORNEIRA</v>
          </cell>
          <cell r="D1194" t="str">
            <v>U</v>
          </cell>
          <cell r="E1194">
            <v>499.59</v>
          </cell>
          <cell r="F1194" t="str">
            <v>ED-50290</v>
          </cell>
        </row>
        <row r="1195">
          <cell r="A1195" t="str">
            <v>ED-9156</v>
          </cell>
          <cell r="B1195" t="str">
            <v>-</v>
          </cell>
          <cell r="C1195" t="str">
            <v>TANQUE DE MÁRMORE SINTÉTICO DUPLO, CAPACIDADE 37 LITROS, INCLUSIVE ACESSÓRIOS DE FIXAÇÃO, VÁLVULA DE ESCOAMENTO DE METAL COM ACABAMENTO CROMADO, SIFÃO DE METAL TIPO COPO COM ACABAMENTO CROMADO, FORNECIMENTO E INSTALAÇÃO, EXCLUSIVE TORNEIRA</v>
          </cell>
          <cell r="D1195" t="str">
            <v>U</v>
          </cell>
          <cell r="E1195">
            <v>462.86</v>
          </cell>
          <cell r="F1195" t="str">
            <v>ED-9156</v>
          </cell>
        </row>
        <row r="1196">
          <cell r="A1196" t="str">
            <v>ED-9155</v>
          </cell>
          <cell r="B1196" t="str">
            <v>-</v>
          </cell>
          <cell r="C1196" t="str">
            <v>TANQUE DE MÁRMORE SINTÉTICO SIMPLES, CAPACIDADE 20 LITROS, INCLUSIVE ACESSÓRIOS DE FIXAÇÃO, VÁLVULA DE ESCOAMENTO DE METAL COM ACABAMENTO CROMADO, SIFÃO DE METAL TIPO COPO COM ACABAMENTO CROMADO, FORNECIMENTO E INSTALAÇÃO, EXCLUSIVE TORNEIRA</v>
          </cell>
          <cell r="D1196" t="str">
            <v>U</v>
          </cell>
          <cell r="E1196">
            <v>359.43</v>
          </cell>
          <cell r="F1196" t="str">
            <v>ED-9155</v>
          </cell>
        </row>
        <row r="1197">
          <cell r="A1197" t="str">
            <v>ED-50293</v>
          </cell>
          <cell r="B1197" t="str">
            <v>LOU-TAN-035</v>
          </cell>
          <cell r="C1197" t="str">
            <v>TANQUE DE POLIPROPILENO, CAPACIDADE 15 LITROS, INCLUSIVE ACESSÓRIOS DE FIXAÇÃO, VÁLVULA DE ESCOAMENTO DE PLÁSTICO (PVC) NA COR BRANCA, SIFÃO DE PLÁSTICO (PVC) TIPO COPO NA COR BRANCA, FORNECIMENTO E INSTALAÇÃO, EXCLUSIVE TORNEIRA</v>
          </cell>
          <cell r="D1197" t="str">
            <v>U</v>
          </cell>
          <cell r="E1197">
            <v>116.06</v>
          </cell>
          <cell r="F1197" t="str">
            <v>ED-50293</v>
          </cell>
        </row>
        <row r="1198">
          <cell r="A1198" t="str">
            <v>ED-50294</v>
          </cell>
          <cell r="B1198" t="str">
            <v>LOU-TAN-040</v>
          </cell>
          <cell r="C1198" t="str">
            <v>TANQUE DE POLIPROPILENO, CAPACIDADE 24 LITROS, INCLUSIVE ACESSÓRIOS DE FIXAÇÃO, VÁLVULA DE ESCOAMENTO DE PLÁSTICO (PVC) NA COR BRANCA, SIFÃO DE PLÁSTICO (PVC) TIPO COPO NA COR BRANCA, FORNECIMENTO E INSTALAÇÃO, EXCLUSIVE TORNEIRA</v>
          </cell>
          <cell r="D1198" t="str">
            <v>U</v>
          </cell>
          <cell r="E1198">
            <v>139.66999999999999</v>
          </cell>
          <cell r="F1198" t="str">
            <v>ED-50294</v>
          </cell>
        </row>
        <row r="1199">
          <cell r="A1199" t="str">
            <v>18.04</v>
          </cell>
          <cell r="B1199">
            <v>8889</v>
          </cell>
          <cell r="C1199" t="str">
            <v>TORNEIRA</v>
          </cell>
          <cell r="D1199" t="str">
            <v/>
          </cell>
          <cell r="F1199" t="str">
            <v>18.04</v>
          </cell>
        </row>
        <row r="1200">
          <cell r="A1200" t="str">
            <v>ED-50328</v>
          </cell>
          <cell r="B1200" t="str">
            <v>MET-TOR-025</v>
          </cell>
          <cell r="C1200" t="str">
            <v>TORNEIRA METÁLICA PARA BEBEDOURO, ACABAMENTO CROMADO, COM AREJADOR, APLICAÇÃO DE PAREDE, INCLUSIVE FORNECIMENTO E INSTALAÇÃO</v>
          </cell>
          <cell r="D1200" t="str">
            <v>U</v>
          </cell>
          <cell r="E1200">
            <v>98.04</v>
          </cell>
          <cell r="F1200" t="str">
            <v>ED-50328</v>
          </cell>
        </row>
        <row r="1201">
          <cell r="A1201" t="str">
            <v>ED-50323</v>
          </cell>
          <cell r="B1201" t="str">
            <v>MET-TOR-010</v>
          </cell>
          <cell r="C1201" t="str">
            <v>TORNEIRA METÁLICA PARA IRRIGAÇÃO/JARDIM, ACABAMENTO CROMADO, APLICAÇÃO DE PAREDE, INCLUSIVE FORNECIMENTO E INSTALAÇÃO</v>
          </cell>
          <cell r="D1201" t="str">
            <v>U</v>
          </cell>
          <cell r="E1201">
            <v>35.21</v>
          </cell>
          <cell r="F1201" t="str">
            <v>ED-50323</v>
          </cell>
        </row>
        <row r="1202">
          <cell r="A1202" t="str">
            <v>ED-50330</v>
          </cell>
          <cell r="B1202" t="str">
            <v>MET-TOR-035</v>
          </cell>
          <cell r="C1202" t="str">
            <v>TORNEIRA METÁLICA PARA LAVATÓRIO, ACABAMENTO CROMADO, COM AREJADOR, APLICAÇÃO DE MESA, INCLUSIVE ENGATE FLEXÍVEL METÁLICO, FORNECIMENTO E INSTALAÇÃO</v>
          </cell>
          <cell r="D1202" t="str">
            <v>U</v>
          </cell>
          <cell r="E1202">
            <v>99.47</v>
          </cell>
          <cell r="F1202" t="str">
            <v>ED-50330</v>
          </cell>
        </row>
        <row r="1203">
          <cell r="A1203" t="str">
            <v>ED-50329</v>
          </cell>
          <cell r="B1203" t="str">
            <v>MET-TOR-030</v>
          </cell>
          <cell r="C1203" t="str">
            <v>TORNEIRA METÁLICA PARA LAVATÓRIO, FECHAMENTO AUTOMÁTICO, ACABAMENTO CROMADO, COM AREJADOR, APLICAÇÃO DE MESA, INCLUSIVE ENGATE FLEXÍVEL METÁLICO, FORNECIMENTO E INSTALAÇÃO</v>
          </cell>
          <cell r="D1203" t="str">
            <v>U</v>
          </cell>
          <cell r="E1203">
            <v>247.16</v>
          </cell>
          <cell r="F1203" t="str">
            <v>ED-50329</v>
          </cell>
        </row>
        <row r="1204">
          <cell r="A1204" t="str">
            <v>ED-50326</v>
          </cell>
          <cell r="B1204" t="str">
            <v>MET-TOR-021</v>
          </cell>
          <cell r="C1204" t="str">
            <v>TORNEIRA METÁLICA PARA PIA, ACABAMENTO CROMADO, COM AREJADOR, APLICAÇÃO DE PAREDE, INCLUSIVE FORNECIMENTO E INSTALAÇÃO</v>
          </cell>
          <cell r="D1204" t="str">
            <v>U</v>
          </cell>
          <cell r="E1204">
            <v>66.67</v>
          </cell>
          <cell r="F1204" t="str">
            <v>ED-50326</v>
          </cell>
        </row>
        <row r="1205">
          <cell r="A1205" t="str">
            <v>ED-50327</v>
          </cell>
          <cell r="B1205" t="str">
            <v>MET-TOR-022</v>
          </cell>
          <cell r="C1205" t="str">
            <v>TORNEIRA METÁLICA PARA PIA, ACABAMENTO CROMADO, SEM AREJADOR, APLICAÇÃO DE PAREDE, INCLUSIVE FORNECIMENTO E INSTALAÇÃ</v>
          </cell>
          <cell r="D1205" t="str">
            <v>U</v>
          </cell>
          <cell r="E1205">
            <v>57.67</v>
          </cell>
          <cell r="F1205" t="str">
            <v>ED-50327</v>
          </cell>
        </row>
        <row r="1206">
          <cell r="A1206" t="str">
            <v>ED-50324</v>
          </cell>
          <cell r="B1206" t="str">
            <v>MET-TOR-015</v>
          </cell>
          <cell r="C1206" t="str">
            <v>TORNEIRA METÁLICA PARA PIA, BICA MÓVEL, ACABAMENTO CROMADO, COM AREJADOR, APLICAÇÃO DE MESA, INCLUSIVE ENGATE FLEXÍVEL METÁLICO, FORNECIMENTO E INSTALAÇÃO</v>
          </cell>
          <cell r="D1206" t="str">
            <v>U</v>
          </cell>
          <cell r="E1206">
            <v>156.05000000000001</v>
          </cell>
          <cell r="F1206" t="str">
            <v>ED-50324</v>
          </cell>
        </row>
        <row r="1207">
          <cell r="A1207" t="str">
            <v>ED-50325</v>
          </cell>
          <cell r="B1207" t="str">
            <v>MET-TOR-020</v>
          </cell>
          <cell r="C1207" t="str">
            <v>TORNEIRA METÁLICA PARA PIA, BICA MÓVEL, ACABAMENTO CROMADO, COM AREJADOR, APLICAÇÃO DE PAREDE, INCLUSIVE FORNECIMENTO E INSTALAÇÃO</v>
          </cell>
          <cell r="D1207" t="str">
            <v>U</v>
          </cell>
          <cell r="E1207">
            <v>155.91</v>
          </cell>
          <cell r="F1207" t="str">
            <v>ED-50325</v>
          </cell>
        </row>
        <row r="1208">
          <cell r="A1208" t="str">
            <v>ED-50331</v>
          </cell>
          <cell r="B1208" t="str">
            <v>MET-TOR-040</v>
          </cell>
          <cell r="C1208" t="str">
            <v>TORNEIRA METÁLICA PARA TANQUE, ACABAMENTO CROMADO, INCLUSIVE ENGATE FLEXÍVEL METÁLICO, FORNECIMENTO E INSTALAÇÃO</v>
          </cell>
          <cell r="D1208" t="str">
            <v>U</v>
          </cell>
          <cell r="E1208">
            <v>47.38</v>
          </cell>
          <cell r="F1208" t="str">
            <v>ED-50331</v>
          </cell>
        </row>
        <row r="1209">
          <cell r="A1209" t="str">
            <v>18.05</v>
          </cell>
          <cell r="B1209">
            <v>8890</v>
          </cell>
          <cell r="C1209" t="str">
            <v>LIGAÇÃO FLEXÍVEL</v>
          </cell>
          <cell r="D1209" t="str">
            <v/>
          </cell>
          <cell r="F1209" t="str">
            <v>18.05</v>
          </cell>
        </row>
        <row r="1210">
          <cell r="A1210" t="str">
            <v>ED-50317</v>
          </cell>
          <cell r="B1210" t="str">
            <v>MET-LIG-005</v>
          </cell>
          <cell r="C1210" t="str">
            <v>LIGAÇÃO FLEXÍVEL METÁLICA, DIÂMETRO 1/2" (20MM), INCLUSIVE FORNECIMENTO E INSTALAÇÃO</v>
          </cell>
          <cell r="D1210" t="str">
            <v>UN</v>
          </cell>
          <cell r="E1210">
            <v>35.65</v>
          </cell>
          <cell r="F1210" t="str">
            <v>ED-50317</v>
          </cell>
        </row>
        <row r="1211">
          <cell r="A1211" t="str">
            <v>18.06</v>
          </cell>
          <cell r="B1211">
            <v>8891</v>
          </cell>
          <cell r="C1211" t="str">
            <v>VÁLVULA</v>
          </cell>
          <cell r="D1211" t="str">
            <v/>
          </cell>
          <cell r="F1211" t="str">
            <v>18.06</v>
          </cell>
        </row>
        <row r="1212">
          <cell r="A1212" t="str">
            <v>ED-50349</v>
          </cell>
          <cell r="B1212" t="str">
            <v>MET-VAL-035</v>
          </cell>
          <cell r="C1212" t="str">
            <v>INSTALAÇÃO DE VÁLVULA DE ESCOAMENTO DE METAL PARA TANQUE,  DN (1.1/4"), ACABAMENTO CROMADO, INCLUSIVE FORNECIMENTO</v>
          </cell>
          <cell r="D1212" t="str">
            <v>U</v>
          </cell>
          <cell r="E1212">
            <v>60.26</v>
          </cell>
          <cell r="F1212" t="str">
            <v>ED-50349</v>
          </cell>
        </row>
        <row r="1213">
          <cell r="A1213" t="str">
            <v>ED-50335</v>
          </cell>
          <cell r="B1213" t="str">
            <v>MET-VAL-005</v>
          </cell>
          <cell r="C1213" t="str">
            <v>VÁLVULA AMERICANA PIA INOX 1 1/2" X 3/4"</v>
          </cell>
          <cell r="D1213" t="str">
            <v>U</v>
          </cell>
          <cell r="E1213">
            <v>61.85</v>
          </cell>
          <cell r="F1213" t="str">
            <v>ED-50335</v>
          </cell>
        </row>
        <row r="1214">
          <cell r="A1214" t="str">
            <v>ED-50336</v>
          </cell>
          <cell r="B1214" t="str">
            <v>MET-VAL-010</v>
          </cell>
          <cell r="C1214" t="str">
            <v>VÁLVULA AMERICANA PIA INOX 4" X 1 1/2"</v>
          </cell>
          <cell r="D1214" t="str">
            <v>U</v>
          </cell>
          <cell r="E1214">
            <v>73.02</v>
          </cell>
          <cell r="F1214" t="str">
            <v>ED-50336</v>
          </cell>
        </row>
        <row r="1215">
          <cell r="A1215" t="str">
            <v>ED-50337</v>
          </cell>
          <cell r="B1215" t="str">
            <v>MET-VAL-015</v>
          </cell>
          <cell r="C1215" t="str">
            <v>VÁLVULA DE DESCARGA COM REGISTRO INTERNO, ACIONAMENTO SIMPLES, DN 1.1/2" (50MM), INCLUSIVE ACABAMENTO DA VÁLVULA</v>
          </cell>
          <cell r="D1215" t="str">
            <v>UN</v>
          </cell>
          <cell r="E1215">
            <v>198.83</v>
          </cell>
          <cell r="F1215" t="str">
            <v>ED-50337</v>
          </cell>
        </row>
        <row r="1216">
          <cell r="A1216" t="str">
            <v>ED-50347</v>
          </cell>
          <cell r="B1216" t="str">
            <v>MET-VAL-029</v>
          </cell>
          <cell r="C1216" t="str">
            <v>VÁLVULA PARA LAVATÓRIO COM LADRÃO D = 2 1/4" X 1"</v>
          </cell>
          <cell r="D1216" t="str">
            <v>U</v>
          </cell>
          <cell r="E1216">
            <v>36.69</v>
          </cell>
          <cell r="F1216" t="str">
            <v>ED-50347</v>
          </cell>
        </row>
        <row r="1217">
          <cell r="A1217" t="str">
            <v>ED-50348</v>
          </cell>
          <cell r="B1217" t="str">
            <v>MET-VAL-030</v>
          </cell>
          <cell r="C1217" t="str">
            <v>VÁLVULA PARA MICTÓRIO COM FECHAMENTO AUTOMÁTICO D = 1/2"</v>
          </cell>
          <cell r="D1217" t="str">
            <v>U</v>
          </cell>
          <cell r="E1217">
            <v>78.069999999999993</v>
          </cell>
          <cell r="F1217" t="str">
            <v>ED-50348</v>
          </cell>
        </row>
        <row r="1218">
          <cell r="A1218" t="str">
            <v>18.07</v>
          </cell>
          <cell r="B1218">
            <v>8892</v>
          </cell>
          <cell r="C1218" t="str">
            <v>SIFÃO</v>
          </cell>
          <cell r="D1218" t="str">
            <v/>
          </cell>
          <cell r="F1218" t="str">
            <v>18.07</v>
          </cell>
        </row>
        <row r="1219">
          <cell r="A1219" t="str">
            <v>ED-50320</v>
          </cell>
          <cell r="B1219" t="str">
            <v>MET-SIF-005</v>
          </cell>
          <cell r="C1219" t="str">
            <v>INSTALAÇÃO DE SIFÃO DE METAL PARA LAVATÓRIO, TIPO COPO COM ACABAMENTO CROMADO, DIÂMETRO (1"X1.1/2"), INCLUSIVE FORNECIMENTO</v>
          </cell>
          <cell r="D1219" t="str">
            <v>U</v>
          </cell>
          <cell r="E1219">
            <v>110.92</v>
          </cell>
          <cell r="F1219" t="str">
            <v>ED-50320</v>
          </cell>
        </row>
        <row r="1220">
          <cell r="A1220" t="str">
            <v>ED-50321</v>
          </cell>
          <cell r="B1220" t="str">
            <v>MET-SIF-010</v>
          </cell>
          <cell r="C1220" t="str">
            <v>INSTALAÇÃO DE SIFÃO DE METAL PARA PIA, TIPO COPO COM ACABAMENTO CROMADO, DIÂMETRO (1.1/2"X1.1/2" OU 2"), INCLUSIVE FORNECIMENTO</v>
          </cell>
          <cell r="D1220" t="str">
            <v>U</v>
          </cell>
          <cell r="E1220">
            <v>137.08000000000001</v>
          </cell>
          <cell r="F1220" t="str">
            <v>ED-50321</v>
          </cell>
        </row>
        <row r="1221">
          <cell r="A1221" t="str">
            <v>18.08</v>
          </cell>
          <cell r="B1221">
            <v>8893</v>
          </cell>
          <cell r="C1221" t="str">
            <v>BACIA SANITÁRIA</v>
          </cell>
          <cell r="D1221" t="str">
            <v/>
          </cell>
          <cell r="F1221" t="str">
            <v>18.08</v>
          </cell>
        </row>
        <row r="1222">
          <cell r="A1222" t="str">
            <v>ED-50300</v>
          </cell>
          <cell r="B1222" t="str">
            <v>LOU-VAS-030</v>
          </cell>
          <cell r="C1222" t="str">
            <v>BACIA DE LOUÇA TURCA CONVENCIONAL, COR BRANCA, INCLUSIVE ACESSÓRIOS, FORNECIMENTO, INSTALAÇÃO E REJUNTAMENTO</v>
          </cell>
          <cell r="D1222" t="str">
            <v>U</v>
          </cell>
          <cell r="E1222">
            <v>443.38</v>
          </cell>
          <cell r="F1222" t="str">
            <v>ED-50300</v>
          </cell>
        </row>
        <row r="1223">
          <cell r="A1223" t="str">
            <v>ED-50297</v>
          </cell>
          <cell r="B1223" t="str">
            <v>LOU-VAS-015</v>
          </cell>
          <cell r="C1223" t="str">
            <v>BACIA SANITÁRIA (VASO) DE LOUÇA COM CAIXA ACOPLADA, COR BRANCA, INCLUSIVE ACESSÓRIOS DE FIXAÇÃO/VEDAÇÃO, ENGATE FLEXÍVEL METÁLICO, FORNECIMENTO, INSTALAÇÃO E REJUNTAMENTO</v>
          </cell>
          <cell r="D1223" t="str">
            <v>U</v>
          </cell>
          <cell r="E1223">
            <v>435.7</v>
          </cell>
          <cell r="F1223" t="str">
            <v>ED-50297</v>
          </cell>
        </row>
        <row r="1224">
          <cell r="A1224" t="str">
            <v>ED-50301</v>
          </cell>
          <cell r="B1224" t="str">
            <v>LOU-VAS-035</v>
          </cell>
          <cell r="C1224"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1224" t="str">
            <v>U</v>
          </cell>
          <cell r="E1224">
            <v>468.53</v>
          </cell>
          <cell r="F1224" t="str">
            <v>ED-50301</v>
          </cell>
        </row>
        <row r="1225">
          <cell r="A1225" t="str">
            <v>ED-50296</v>
          </cell>
          <cell r="B1225" t="str">
            <v>LOU-VAS-010</v>
          </cell>
          <cell r="C1225" t="str">
            <v>BACIA SANITÁRIA (VASO) DE LOUÇA CONVENCIONAL, COR BRANCA, INCLUSIVE ACESSÓRIOS DE FIXAÇÃO/VEDAÇÃO, FORNECIMENTO, INSTALAÇÃO E REJUNTAMENTO, EXCLUSIVE VÁLVULA DE DESCARGA E TUBO DE LIGAÇÃO</v>
          </cell>
          <cell r="D1225" t="str">
            <v>U</v>
          </cell>
          <cell r="E1225">
            <v>186.39</v>
          </cell>
          <cell r="F1225" t="str">
            <v>ED-50296</v>
          </cell>
        </row>
        <row r="1226">
          <cell r="A1226" t="str">
            <v>ED-50298</v>
          </cell>
          <cell r="B1226" t="str">
            <v>LOU-VAS-020</v>
          </cell>
          <cell r="C1226" t="str">
            <v>BACIA SANITÁRIA (VASO) DE LOUÇA CONVENCIONAL, COR BRANCA, INCLUSIVE ACESSÓRIOS DE FIXAÇÃO/VEDAÇÃO, VÁLVULA DE DESCARGA METÁLICA COM ACIONAMENTO DUPLO, TUBO DE LIGAÇÃO DE LATÃO COM CANOPLA, FORNECIMENTO, INSTALAÇÃO E REJUNTAMENTO</v>
          </cell>
          <cell r="D1226" t="str">
            <v>U</v>
          </cell>
          <cell r="E1226">
            <v>448.7</v>
          </cell>
          <cell r="F1226" t="str">
            <v>ED-50298</v>
          </cell>
        </row>
        <row r="1227">
          <cell r="A1227" t="str">
            <v>ED-50299</v>
          </cell>
          <cell r="B1227" t="str">
            <v>LOU-VAS-025</v>
          </cell>
          <cell r="C1227" t="str">
            <v>BACIA SANITÁRIA (VASO) DE LOUÇA CONVENCIONAL INFANTIL, COR BRANCA, INCLUSIVE ACESSÓRIOS DE FIXAÇÃO/VEDAÇÃO, VÁLVULA DE DESCARGA METÁLICA COM ACIONAMENTO DUPLO, TUBO DE LIGAÇÃO DE LATÃO COM CANOPLA, FORNECIMENTO, INSTALAÇÃO E REJUNTAMENTO</v>
          </cell>
          <cell r="D1227" t="str">
            <v>U</v>
          </cell>
          <cell r="E1227">
            <v>565.78</v>
          </cell>
          <cell r="F1227" t="str">
            <v>ED-50299</v>
          </cell>
        </row>
        <row r="1228">
          <cell r="A1228" t="str">
            <v>ED-50295</v>
          </cell>
          <cell r="B1228" t="str">
            <v>LOU-VAS-005</v>
          </cell>
          <cell r="C1228" t="str">
            <v>VASO SANITÁRIO ENVELOPADO</v>
          </cell>
          <cell r="D1228" t="str">
            <v>U</v>
          </cell>
          <cell r="E1228">
            <v>582.65</v>
          </cell>
          <cell r="F1228" t="str">
            <v>ED-50295</v>
          </cell>
        </row>
        <row r="1229">
          <cell r="A1229" t="str">
            <v>18.09</v>
          </cell>
          <cell r="B1229">
            <v>8894</v>
          </cell>
          <cell r="C1229" t="str">
            <v>MICTÓRIO</v>
          </cell>
          <cell r="D1229" t="str">
            <v/>
          </cell>
          <cell r="F1229" t="str">
            <v>18.09</v>
          </cell>
        </row>
        <row r="1230">
          <cell r="A1230" t="str">
            <v>ED-50285</v>
          </cell>
          <cell r="B1230" t="str">
            <v>LOU-MIC-010</v>
          </cell>
          <cell r="C1230" t="str">
            <v>MICTÓRIO COLETIVO, EM AÇO INOXIDÁVEL, TIPO AISI 304, CHAPA 22, COM DESENVOLVIMENTO DE 1 METRO, INCLUSIVE VÁLVULA DE ESCOAMENTO DE METAL NA COR CROMADA, SIFÃO DE METAL TIPO COPO NA COR CROMADA, FORNECIMENTO E INSTALAÇÃO</v>
          </cell>
          <cell r="D1230" t="str">
            <v>UN</v>
          </cell>
          <cell r="E1230">
            <v>922.44</v>
          </cell>
          <cell r="F1230" t="str">
            <v>ED-50285</v>
          </cell>
        </row>
        <row r="1231">
          <cell r="A1231" t="str">
            <v>ED-50284</v>
          </cell>
          <cell r="B1231" t="str">
            <v>LOU-MIC-005</v>
          </cell>
          <cell r="C1231" t="str">
            <v>MICTÓRIO COLETIVO, EM AÇO INOXIDÁVEL, TIPO AISI 304, CHAPA 22, COM DESENVOLVIMENTO DE 1,4 METRO, INCLUSIVE VÁLVULA DE ESCOAMENTO DE METAL NA COR CROMADA, SIFÃO DE METAL TIPO COPO NA COR CROMADA, FORNECIMENTO E INSTALAÇÃO</v>
          </cell>
          <cell r="D1231" t="str">
            <v>UN</v>
          </cell>
          <cell r="E1231">
            <v>1197.55</v>
          </cell>
          <cell r="F1231" t="str">
            <v>ED-50284</v>
          </cell>
        </row>
        <row r="1232">
          <cell r="A1232" t="str">
            <v>ED-50286</v>
          </cell>
          <cell r="B1232" t="str">
            <v>LOU-MIC-011</v>
          </cell>
          <cell r="C1232" t="str">
            <v>MICTÓRIO SIFONADO DE LOUÇA BRANCA, INCLUSIVE ENGATE FLEXÍVEL, EXCLUSIVE VÁLVULA DE DESCARGA</v>
          </cell>
          <cell r="D1232" t="str">
            <v>U</v>
          </cell>
          <cell r="E1232">
            <v>385.71</v>
          </cell>
          <cell r="F1232" t="str">
            <v>ED-50286</v>
          </cell>
        </row>
        <row r="1233">
          <cell r="A1233" t="str">
            <v>18.10</v>
          </cell>
          <cell r="B1233">
            <v>8895</v>
          </cell>
          <cell r="C1233" t="str">
            <v>VÁLVULA E CAIXA DE DESCARGA</v>
          </cell>
          <cell r="D1233" t="str">
            <v/>
          </cell>
          <cell r="F1233" t="str">
            <v>18.10</v>
          </cell>
        </row>
        <row r="1234">
          <cell r="A1234" t="str">
            <v>ED-9134</v>
          </cell>
          <cell r="B1234" t="str">
            <v>-</v>
          </cell>
          <cell r="C1234" t="str">
            <v>BACIA SANITÁRIA (VASO) DE LOUÇA CONVENCIONAL INFANTIL, COR BRANCA, INCLUSIVE ACESSÓRIOS DE FIXAÇÃO/VEDAÇÃO, FORNECIMENTO, INSTALAÇÃO E REJUNTAMENTO, EXCLUSIVE VÁLVULA DE DESCARGA E TUBO DE LIGAÇÃO</v>
          </cell>
          <cell r="D1234" t="str">
            <v>U</v>
          </cell>
          <cell r="E1234">
            <v>303.47000000000003</v>
          </cell>
          <cell r="F1234" t="str">
            <v>ED-9134</v>
          </cell>
        </row>
        <row r="1235">
          <cell r="A1235" t="str">
            <v>ED-49938</v>
          </cell>
          <cell r="B1235" t="str">
            <v>HID-DES-005</v>
          </cell>
          <cell r="C1235" t="str">
            <v>CAIXA DE DESCARGA PLÁSTICA EXTERNA 12 LTS INSTALADA COM ACESSÓRIOS</v>
          </cell>
          <cell r="D1235" t="str">
            <v>U</v>
          </cell>
          <cell r="E1235">
            <v>134.9</v>
          </cell>
          <cell r="F1235" t="str">
            <v>ED-49938</v>
          </cell>
        </row>
        <row r="1236">
          <cell r="A1236" t="str">
            <v>ED-9133</v>
          </cell>
          <cell r="B1236" t="str">
            <v>-</v>
          </cell>
          <cell r="C1236" t="str">
            <v>VÁLVULA DE DESCARGA COM REGISTRO INTERNO, ACIONAMENTO DUPLO, DN 1.1/2" (50MM), INCLUSIVE ACABAMENTO DA VÁLVULA</v>
          </cell>
          <cell r="D1236" t="str">
            <v>UN</v>
          </cell>
          <cell r="E1236">
            <v>227.83</v>
          </cell>
          <cell r="F1236" t="str">
            <v>ED-9133</v>
          </cell>
        </row>
        <row r="1237">
          <cell r="A1237" t="str">
            <v>18.11</v>
          </cell>
          <cell r="B1237">
            <v>8896</v>
          </cell>
          <cell r="C1237" t="str">
            <v>BEBEDOURO ELÉTRICO</v>
          </cell>
          <cell r="D1237" t="str">
            <v/>
          </cell>
          <cell r="F1237" t="str">
            <v>18.11</v>
          </cell>
        </row>
        <row r="1238">
          <cell r="A1238" t="str">
            <v>ED-48169</v>
          </cell>
          <cell r="B1238" t="str">
            <v>ACE-BEB-010</v>
          </cell>
          <cell r="C1238" t="str">
            <v>BEBEDOURO GEMINADO MG-F 80 INOX</v>
          </cell>
          <cell r="D1238" t="str">
            <v>U</v>
          </cell>
          <cell r="E1238">
            <v>690.31</v>
          </cell>
          <cell r="F1238" t="str">
            <v>ED-48169</v>
          </cell>
        </row>
        <row r="1239">
          <cell r="A1239" t="str">
            <v>ED-48170</v>
          </cell>
          <cell r="B1239" t="str">
            <v>ACE-BEB-015</v>
          </cell>
          <cell r="C1239" t="str">
            <v>BEBEDOURO MF-F PINTADO</v>
          </cell>
          <cell r="D1239" t="str">
            <v>U</v>
          </cell>
          <cell r="E1239">
            <v>790.31</v>
          </cell>
          <cell r="F1239" t="str">
            <v>ED-48170</v>
          </cell>
        </row>
        <row r="1240">
          <cell r="A1240" t="str">
            <v>ED-48171</v>
          </cell>
          <cell r="B1240" t="str">
            <v>ACE-BEB-020</v>
          </cell>
          <cell r="C1240" t="str">
            <v>BEBEDOURO MG-F INFANTIL INOX</v>
          </cell>
          <cell r="D1240" t="str">
            <v>U</v>
          </cell>
          <cell r="E1240">
            <v>750.31</v>
          </cell>
          <cell r="F1240" t="str">
            <v>ED-48171</v>
          </cell>
        </row>
        <row r="1241">
          <cell r="A1241" t="str">
            <v>ED-48172</v>
          </cell>
          <cell r="B1241" t="str">
            <v>ACE-BEB-025</v>
          </cell>
          <cell r="C1241" t="str">
            <v>BEBEDOURO MG-F INFANTIL PINTADO</v>
          </cell>
          <cell r="D1241" t="str">
            <v>U</v>
          </cell>
          <cell r="E1241">
            <v>690.31</v>
          </cell>
          <cell r="F1241" t="str">
            <v>ED-48172</v>
          </cell>
        </row>
        <row r="1242">
          <cell r="A1242" t="str">
            <v>ED-48177</v>
          </cell>
          <cell r="B1242" t="str">
            <v>ACE-FIL-005</v>
          </cell>
          <cell r="C1242" t="str">
            <v>FILTRO AP-200 CURTO</v>
          </cell>
          <cell r="D1242" t="str">
            <v>U</v>
          </cell>
          <cell r="E1242">
            <v>151.76</v>
          </cell>
          <cell r="F1242" t="str">
            <v>ED-48177</v>
          </cell>
        </row>
        <row r="1243">
          <cell r="A1243" t="str">
            <v>18.12</v>
          </cell>
          <cell r="B1243">
            <v>8897</v>
          </cell>
          <cell r="C1243" t="str">
            <v>DUCHA HIGIÊNICA</v>
          </cell>
          <cell r="D1243" t="str">
            <v/>
          </cell>
          <cell r="F1243" t="str">
            <v>18.12</v>
          </cell>
        </row>
        <row r="1244">
          <cell r="A1244" t="str">
            <v>ED-50316</v>
          </cell>
          <cell r="B1244" t="str">
            <v>MET-DUC-005</v>
          </cell>
          <cell r="C1244" t="str">
            <v>DUCHA HIGIÊNICA COM REGISTRO PARA CONTROLE DE FLUXO DE ÁGUA, DIÂMETRO 1/2" (20MM), INCLUSIVE FORNECIMENTO E INSTALAÇÃO</v>
          </cell>
          <cell r="D1244" t="str">
            <v>UN</v>
          </cell>
          <cell r="E1244">
            <v>136.13</v>
          </cell>
          <cell r="F1244" t="str">
            <v>ED-50316</v>
          </cell>
        </row>
        <row r="1245">
          <cell r="A1245" t="str">
            <v>18.13</v>
          </cell>
          <cell r="B1245">
            <v>8898</v>
          </cell>
          <cell r="C1245" t="str">
            <v>CHUVEIRO</v>
          </cell>
          <cell r="D1245" t="str">
            <v/>
          </cell>
          <cell r="F1245" t="str">
            <v>18.13</v>
          </cell>
        </row>
        <row r="1246">
          <cell r="A1246" t="str">
            <v>ED-50310</v>
          </cell>
          <cell r="B1246" t="str">
            <v>MET-CHU-005</v>
          </cell>
          <cell r="C1246" t="str">
            <v>BRAÇO PARA CHUVEIRO, COMPRIMENTO 40 CM, DIÂMETRO NOMINAL DE 1/2" (20MM), INCLUSIVE ACABAMENTO</v>
          </cell>
          <cell r="D1246" t="str">
            <v>UN</v>
          </cell>
          <cell r="E1246">
            <v>18.27</v>
          </cell>
          <cell r="F1246" t="str">
            <v>ED-50310</v>
          </cell>
        </row>
        <row r="1247">
          <cell r="A1247" t="str">
            <v>ED-50311</v>
          </cell>
          <cell r="B1247" t="str">
            <v>MET-CHU-015</v>
          </cell>
          <cell r="C1247" t="str">
            <v>CHUVEIRO COM ARTICULAÇÃO 517-C D = 1/2"</v>
          </cell>
          <cell r="D1247" t="str">
            <v>U</v>
          </cell>
          <cell r="E1247">
            <v>121.49</v>
          </cell>
          <cell r="F1247" t="str">
            <v>ED-50311</v>
          </cell>
        </row>
        <row r="1248">
          <cell r="A1248" t="str">
            <v>ED-50314</v>
          </cell>
          <cell r="B1248" t="str">
            <v>MET-CHU-030</v>
          </cell>
          <cell r="C1248" t="str">
            <v>CHUVEIRO ELÉTRICO COM RESISTÊNCIA BLINDADA</v>
          </cell>
          <cell r="D1248" t="str">
            <v>U</v>
          </cell>
          <cell r="E1248">
            <v>209.01</v>
          </cell>
          <cell r="F1248" t="str">
            <v>ED-50314</v>
          </cell>
        </row>
        <row r="1249">
          <cell r="A1249" t="str">
            <v>ED-50313</v>
          </cell>
          <cell r="B1249" t="str">
            <v>MET-CHU-025</v>
          </cell>
          <cell r="C1249" t="str">
            <v>CHUVEIRO-ELÉTRICO CROMADO 1/2"</v>
          </cell>
          <cell r="D1249" t="str">
            <v>U</v>
          </cell>
          <cell r="E1249">
            <v>62.28</v>
          </cell>
          <cell r="F1249" t="str">
            <v>ED-50313</v>
          </cell>
        </row>
        <row r="1250">
          <cell r="A1250" t="str">
            <v>18.14</v>
          </cell>
          <cell r="B1250">
            <v>8899</v>
          </cell>
          <cell r="C1250" t="str">
            <v>COMPLEMENTO DE LOUÇA</v>
          </cell>
          <cell r="D1250" t="str">
            <v/>
          </cell>
          <cell r="F1250" t="str">
            <v>18.14</v>
          </cell>
        </row>
        <row r="1251">
          <cell r="A1251" t="str">
            <v>ED-48156</v>
          </cell>
          <cell r="B1251" t="str">
            <v>ACE-ASS-005</v>
          </cell>
          <cell r="C1251" t="str">
            <v>ASSENTO BRANCO PARA VASO</v>
          </cell>
          <cell r="D1251" t="str">
            <v>U</v>
          </cell>
          <cell r="E1251">
            <v>25.86</v>
          </cell>
          <cell r="F1251" t="str">
            <v>ED-48156</v>
          </cell>
        </row>
        <row r="1252">
          <cell r="A1252" t="str">
            <v>ED-48157</v>
          </cell>
          <cell r="B1252" t="str">
            <v>ACE-ASS-015</v>
          </cell>
          <cell r="C1252" t="str">
            <v>ASSENTO PARA VASO PNE (NBR 9050)</v>
          </cell>
          <cell r="D1252" t="str">
            <v>U</v>
          </cell>
          <cell r="E1252">
            <v>105.67</v>
          </cell>
          <cell r="F1252" t="str">
            <v>ED-48157</v>
          </cell>
        </row>
        <row r="1253">
          <cell r="A1253" t="str">
            <v>ED-48159</v>
          </cell>
          <cell r="B1253" t="str">
            <v>ACE-BAN-015</v>
          </cell>
          <cell r="C1253" t="str">
            <v>BANCO ARTICULADO EM FÓRMICA COM CANTOS ARREDONDADOS E SUPERFÍCIE ANTIDERRAPANTE IMPERMEÁVEL, PROFUNDIDADE MÍNIMA DE 0,45 M E COMPRIMENTO MÍNIMO DE 0,70 M, PARA ESFORÇO DE 1,5 KN CONFORME NBR 9050</v>
          </cell>
          <cell r="D1253" t="str">
            <v>U</v>
          </cell>
          <cell r="E1253">
            <v>712.09</v>
          </cell>
          <cell r="F1253" t="str">
            <v>ED-48159</v>
          </cell>
        </row>
        <row r="1254">
          <cell r="A1254" t="str">
            <v>ED-50309</v>
          </cell>
          <cell r="B1254" t="str">
            <v>MET-BOL-005</v>
          </cell>
          <cell r="C1254" t="str">
            <v>BOLSA DE BORRACHA D = 1 1/2"</v>
          </cell>
          <cell r="D1254" t="str">
            <v>U</v>
          </cell>
          <cell r="E1254">
            <v>13.65</v>
          </cell>
          <cell r="F1254" t="str">
            <v>ED-50309</v>
          </cell>
        </row>
        <row r="1255">
          <cell r="A1255" t="str">
            <v>ED-48174</v>
          </cell>
          <cell r="B1255" t="str">
            <v>ACE-CAB-005</v>
          </cell>
          <cell r="C1255" t="str">
            <v>CABIDE DE LOUÇA COM DOIS (2) GANCHOS, NA COR BRANCA, ASSENTAMENTO EM ARGAMASSA INDUSTRIALIZADA, INCLUSIVE REJUNTAMENTO E FORNECIMENTO</v>
          </cell>
          <cell r="D1255" t="str">
            <v>UN</v>
          </cell>
          <cell r="E1255">
            <v>26.46</v>
          </cell>
          <cell r="F1255" t="str">
            <v>ED-48174</v>
          </cell>
        </row>
        <row r="1256">
          <cell r="A1256" t="str">
            <v>ED-48175</v>
          </cell>
          <cell r="B1256" t="str">
            <v>ACE-CAB-010</v>
          </cell>
          <cell r="C1256" t="str">
            <v>CABIDE EM TUBO DE AÇO GALVANIZADO D = 1/2"</v>
          </cell>
          <cell r="D1256" t="str">
            <v>U</v>
          </cell>
          <cell r="E1256">
            <v>41.55</v>
          </cell>
          <cell r="F1256" t="str">
            <v>ED-48175</v>
          </cell>
        </row>
        <row r="1257">
          <cell r="A1257" t="str">
            <v>ED-48176</v>
          </cell>
          <cell r="B1257" t="str">
            <v>ACE-CAB-015</v>
          </cell>
          <cell r="C1257" t="str">
            <v>CABIDE METÁLICO SIMPLES CROMADO, INCLUSIVE FIXAÇÃO</v>
          </cell>
          <cell r="D1257" t="str">
            <v>U</v>
          </cell>
          <cell r="E1257">
            <v>28.02</v>
          </cell>
          <cell r="F1257" t="str">
            <v>ED-48176</v>
          </cell>
        </row>
        <row r="1258">
          <cell r="A1258" t="str">
            <v>ED-48180</v>
          </cell>
          <cell r="B1258" t="str">
            <v>ACE-PAP-010</v>
          </cell>
          <cell r="C1258" t="str">
            <v>DISPENSER EM AÇO INOX PARA PAPEL TOALHA 2 OU 3 FOLHAS</v>
          </cell>
          <cell r="D1258" t="str">
            <v>U</v>
          </cell>
          <cell r="E1258">
            <v>146.99</v>
          </cell>
          <cell r="F1258" t="str">
            <v>ED-48180</v>
          </cell>
        </row>
        <row r="1259">
          <cell r="A1259" t="str">
            <v>ED-48182</v>
          </cell>
          <cell r="B1259" t="str">
            <v>ACE-PAP-020</v>
          </cell>
          <cell r="C1259" t="str">
            <v>DISPENSER EM PLÁSTICO PARA PAPEL TOALHA 2 OU 3 FOLHAS</v>
          </cell>
          <cell r="D1259" t="str">
            <v>U</v>
          </cell>
          <cell r="E1259">
            <v>39.68</v>
          </cell>
          <cell r="F1259" t="str">
            <v>ED-48182</v>
          </cell>
        </row>
        <row r="1260">
          <cell r="A1260" t="str">
            <v>ED-50318</v>
          </cell>
          <cell r="B1260" t="str">
            <v>MET-LIG-010</v>
          </cell>
          <cell r="C1260" t="str">
            <v>LIGAÇÃO PARA SAÍDA DE VASO SANITÁRIO PVC CROMADO</v>
          </cell>
          <cell r="D1260" t="str">
            <v>U</v>
          </cell>
          <cell r="E1260">
            <v>59.88</v>
          </cell>
          <cell r="F1260" t="str">
            <v>ED-50318</v>
          </cell>
        </row>
        <row r="1261">
          <cell r="A1261" t="str">
            <v>ED-48185</v>
          </cell>
          <cell r="B1261" t="str">
            <v>ACE-SAB-010</v>
          </cell>
          <cell r="C1261" t="str">
            <v>MEIA SABONETEIRA DE LOUÇA, NA COR BRANCA, ASSENTAMENTO COM ARGAMASSA INDUSTRIALIZADA, INCLUSIVE REJUNTAMENTO E FORNECIMENTO</v>
          </cell>
          <cell r="D1261" t="str">
            <v>UN</v>
          </cell>
          <cell r="E1261">
            <v>37.44</v>
          </cell>
          <cell r="F1261" t="str">
            <v>ED-48185</v>
          </cell>
        </row>
        <row r="1262">
          <cell r="A1262" t="str">
            <v>ED-48179</v>
          </cell>
          <cell r="B1262" t="str">
            <v>ACE-PAP-005</v>
          </cell>
          <cell r="C1262" t="str">
            <v>PAPELEIRA DE LOUÇA COM ROLETE, NA COR BRANCA, ASSENTAMENTO COM ARGAMASSA INDUSTRIALIZADA, INCLUSIVE REJUNTAMENTO E FORNECIMENTO</v>
          </cell>
          <cell r="D1262" t="str">
            <v>UN</v>
          </cell>
          <cell r="E1262">
            <v>53.87</v>
          </cell>
          <cell r="F1262" t="str">
            <v>ED-48179</v>
          </cell>
        </row>
        <row r="1263">
          <cell r="A1263" t="str">
            <v>ED-48181</v>
          </cell>
          <cell r="B1263" t="str">
            <v>ACE-PAP-015</v>
          </cell>
          <cell r="C1263" t="str">
            <v>PAPELEIRA METÁLICA CROMADA, INCLUSIVE FIXAÇÃO</v>
          </cell>
          <cell r="D1263" t="str">
            <v>U</v>
          </cell>
          <cell r="E1263">
            <v>49.86</v>
          </cell>
          <cell r="F1263" t="str">
            <v>ED-48181</v>
          </cell>
        </row>
        <row r="1264">
          <cell r="A1264" t="str">
            <v>ED-50319</v>
          </cell>
          <cell r="B1264" t="str">
            <v>MET-PAR-005</v>
          </cell>
          <cell r="C1264" t="str">
            <v xml:space="preserve">PARAFUSO CASTELO, NÚMERO 8, INCLUSIVE FORNECIMENTO COM ARRUELA E BUCHA DE NYLON
</v>
          </cell>
          <cell r="D1264" t="str">
            <v>UN</v>
          </cell>
          <cell r="E1264">
            <v>3.71</v>
          </cell>
          <cell r="F1264" t="str">
            <v>ED-50319</v>
          </cell>
        </row>
        <row r="1265">
          <cell r="A1265" t="str">
            <v>ED-48186</v>
          </cell>
          <cell r="B1265" t="str">
            <v>ACE-SAB-015</v>
          </cell>
          <cell r="C1265" t="str">
            <v xml:space="preserve">SABONETEIRA DE LOUÇA, NA COR BRANCA, ASSENTAMENTO COM ARGAMASSA INDUSTRIALIZADA, INCLUSIVE REJUNTAMENTO E FORNECIMENTO
</v>
          </cell>
          <cell r="D1265" t="str">
            <v>UN</v>
          </cell>
          <cell r="E1265">
            <v>43.67</v>
          </cell>
          <cell r="F1265" t="str">
            <v>ED-48186</v>
          </cell>
        </row>
        <row r="1266">
          <cell r="A1266" t="str">
            <v>ED-48187</v>
          </cell>
          <cell r="B1266" t="str">
            <v>ACE-SAB-020</v>
          </cell>
          <cell r="C1266" t="str">
            <v>SABONETEIRA METÁLICA CROMADA, TIPO CONCHA, DE SOBREPOR</v>
          </cell>
          <cell r="D1266" t="str">
            <v>U</v>
          </cell>
          <cell r="E1266">
            <v>47.09</v>
          </cell>
          <cell r="F1266" t="str">
            <v>ED-48187</v>
          </cell>
        </row>
        <row r="1267">
          <cell r="A1267" t="str">
            <v>ED-50332</v>
          </cell>
          <cell r="B1267" t="str">
            <v>MET-TUB-005</v>
          </cell>
          <cell r="C1267" t="str">
            <v>TUBO DE LIGAÇÃO DE ÁGUA PARA BACIA SANITÁRIA (VASO), DN 1.1/2", COMPRIMENTO 20CM, INCLUSIVE CANOPLA, SPUD, FORNECIMENTO E INSTALAÇÃO</v>
          </cell>
          <cell r="D1267" t="str">
            <v>U</v>
          </cell>
          <cell r="E1267">
            <v>43.07</v>
          </cell>
          <cell r="F1267" t="str">
            <v>ED-50332</v>
          </cell>
        </row>
        <row r="1268">
          <cell r="A1268" t="str">
            <v>ED-9135</v>
          </cell>
          <cell r="B1268" t="str">
            <v>-</v>
          </cell>
          <cell r="C1268" t="str">
            <v>TUBO DE LIGAÇÃO DE ÁGUA PARA BACIA SANITÁRIA (VASO), DN 1.1/2", COMPRIMENTO 25CM, INCLUSIVE CANOPLA, SPUD, FORNECIMENTO E INSTALAÇÃO</v>
          </cell>
          <cell r="D1268" t="str">
            <v>U</v>
          </cell>
          <cell r="E1268">
            <v>34.479999999999997</v>
          </cell>
          <cell r="F1268" t="str">
            <v>ED-9135</v>
          </cell>
        </row>
        <row r="1269">
          <cell r="A1269" t="str">
            <v>ED-50333</v>
          </cell>
          <cell r="B1269" t="str">
            <v>MET-TUB-010</v>
          </cell>
          <cell r="C1269" t="str">
            <v>TUBO LONGO DN 40MM (1.1/2"), PARA CAIXA DE DESCARGA, INCLUSIVE FORNECIMENTO E INSTALAÇÃO</v>
          </cell>
          <cell r="D1269" t="str">
            <v>U</v>
          </cell>
          <cell r="E1269">
            <v>20.350000000000001</v>
          </cell>
          <cell r="F1269" t="str">
            <v>ED-50333</v>
          </cell>
        </row>
        <row r="1270">
          <cell r="A1270" t="str">
            <v>ED-50334</v>
          </cell>
          <cell r="B1270" t="str">
            <v>MET-TUB-015</v>
          </cell>
          <cell r="C1270" t="str">
            <v>TUBO PARA VÁLVULA DE DESCARGA Nº. 18 COM ADAPTADOR D = 1 1/2"</v>
          </cell>
          <cell r="D1270" t="str">
            <v>U</v>
          </cell>
          <cell r="E1270">
            <v>42.57</v>
          </cell>
          <cell r="F1270" t="str">
            <v>ED-50334</v>
          </cell>
        </row>
        <row r="1271">
          <cell r="A1271" t="str">
            <v>18.15</v>
          </cell>
          <cell r="B1271">
            <v>8900</v>
          </cell>
          <cell r="C1271" t="str">
            <v>DISPENSADOR</v>
          </cell>
          <cell r="D1271" t="str">
            <v/>
          </cell>
          <cell r="F1271" t="str">
            <v>18.15</v>
          </cell>
        </row>
        <row r="1272">
          <cell r="A1272" t="str">
            <v>ED-48155</v>
          </cell>
          <cell r="B1272" t="str">
            <v>ACE-ALC-010</v>
          </cell>
          <cell r="C1272" t="str">
            <v>DISPENSER PARA GEL/ÁLCOOL COM RESERVATORIO 800 ML</v>
          </cell>
          <cell r="D1272" t="str">
            <v>U</v>
          </cell>
          <cell r="E1272">
            <v>51.99</v>
          </cell>
          <cell r="F1272" t="str">
            <v>ED-48155</v>
          </cell>
        </row>
        <row r="1273">
          <cell r="A1273" t="str">
            <v>ED-48183</v>
          </cell>
          <cell r="B1273" t="str">
            <v>ACE-PAP-025</v>
          </cell>
          <cell r="C1273" t="str">
            <v>PAPELEIRA PLASTICA TIPO DISPENSER PARA PAPEL HIGIENICO ROLAO</v>
          </cell>
          <cell r="D1273" t="str">
            <v>U</v>
          </cell>
          <cell r="E1273">
            <v>39.68</v>
          </cell>
          <cell r="F1273" t="str">
            <v>ED-48183</v>
          </cell>
        </row>
        <row r="1274">
          <cell r="A1274" t="str">
            <v>ED-48184</v>
          </cell>
          <cell r="B1274" t="str">
            <v>ACE-SAB-005</v>
          </cell>
          <cell r="C1274" t="str">
            <v>SABONETEIRA EM AÇO INOX TIPO DISPENSER PARA SABONETE LIQUIDO COM RESERVATORIO 800 ML</v>
          </cell>
          <cell r="D1274" t="str">
            <v>U</v>
          </cell>
          <cell r="E1274">
            <v>161.5</v>
          </cell>
          <cell r="F1274" t="str">
            <v>ED-48184</v>
          </cell>
        </row>
        <row r="1275">
          <cell r="A1275" t="str">
            <v>ED-48189</v>
          </cell>
          <cell r="B1275" t="str">
            <v>ACE-SAB-030</v>
          </cell>
          <cell r="C1275" t="str">
            <v>SABONETEIRA PLASTICA TIPO DISPENSER PARA SABONETE LIQUIDO COM RESERVATORIO 1500 ML</v>
          </cell>
          <cell r="D1275" t="str">
            <v>U</v>
          </cell>
          <cell r="E1275">
            <v>64.13</v>
          </cell>
          <cell r="F1275" t="str">
            <v>ED-48189</v>
          </cell>
        </row>
        <row r="1276">
          <cell r="A1276" t="str">
            <v>ED-48188</v>
          </cell>
          <cell r="B1276" t="str">
            <v>ACE-SAB-025</v>
          </cell>
          <cell r="C1276" t="str">
            <v>SABONETEIRA PLASTICA TIPO DISPENSER PARA SABONETE LIQUIDO COM RESERVATORIO 800 ML</v>
          </cell>
          <cell r="D1276" t="str">
            <v>U</v>
          </cell>
          <cell r="E1276">
            <v>53.27</v>
          </cell>
          <cell r="F1276" t="str">
            <v>ED-48188</v>
          </cell>
        </row>
        <row r="1277">
          <cell r="A1277" t="str">
            <v>18.16</v>
          </cell>
          <cell r="B1277">
            <v>8901</v>
          </cell>
          <cell r="C1277" t="str">
            <v>EQUIPAMENTO PARA ACESSIBILIDADE (PMR/PCR)</v>
          </cell>
          <cell r="D1277" t="str">
            <v/>
          </cell>
          <cell r="F1277" t="str">
            <v>18.16</v>
          </cell>
        </row>
        <row r="1278">
          <cell r="A1278" t="str">
            <v>ED-48158</v>
          </cell>
          <cell r="B1278" t="str">
            <v>ACE-BAN-010</v>
          </cell>
          <cell r="C1278" t="str">
            <v>BANCO ARTICULADO EM AÇO INOX COM CANTOS ARREDONDADOS, PROFUNDIDADE MÍNIMA DE 0,45 M E COMPRIMENTO MÍNIMO DE 0,70 M, CONFORME NBR 9050</v>
          </cell>
          <cell r="D1278" t="str">
            <v>U</v>
          </cell>
          <cell r="E1278">
            <v>578.79</v>
          </cell>
          <cell r="F1278" t="str">
            <v>ED-48158</v>
          </cell>
        </row>
        <row r="1279">
          <cell r="A1279" t="str">
            <v>ED-48165</v>
          </cell>
          <cell r="B1279" t="str">
            <v>ACE-BAR-030</v>
          </cell>
          <cell r="C1279" t="str">
            <v>BARRA DE APOIO EM AÇO INOX POLIDO EM "L", DN 1.1/4" (31,75MM), PARA ACESSIBILIDADE (PMR/PCR), COMPRIMENTO 140CM, INSTALADO EM PAREDE, INCLUSIVE FORNECIMENTO, INSTALAÇÃO E ACESSÓRIOS PARA FIXAÇÃO</v>
          </cell>
          <cell r="D1279" t="str">
            <v>UN</v>
          </cell>
          <cell r="E1279">
            <v>267.17</v>
          </cell>
          <cell r="F1279" t="str">
            <v>ED-48165</v>
          </cell>
        </row>
        <row r="1280">
          <cell r="A1280" t="str">
            <v>ED-48167</v>
          </cell>
          <cell r="B1280" t="str">
            <v>ACE-BAR-040</v>
          </cell>
          <cell r="C1280" t="str">
            <v xml:space="preserve">BARRA DE APOIO EM AÇO INOX POLIDO PARA LAVATÓRIO DE CANTO, DN 1.1/4" (31,75MM), PARA ACESSIBILIDADE (PMR/PCR), INSTALADO EM PAREDE, INCLUSIVE FORNECIMENTO, INSTALAÇÃO E ACESSÓRIOS PARA FIXAÇÃO
</v>
          </cell>
          <cell r="D1280" t="str">
            <v>UN</v>
          </cell>
          <cell r="E1280">
            <v>239.79</v>
          </cell>
          <cell r="F1280" t="str">
            <v>ED-48167</v>
          </cell>
        </row>
        <row r="1281">
          <cell r="A1281" t="str">
            <v>ED-48161</v>
          </cell>
          <cell r="B1281" t="str">
            <v>ACE-BAR-010</v>
          </cell>
          <cell r="C1281" t="str">
            <v xml:space="preserve">BARRA DE APOIO EM AÇO INOX POLIDO RETA, DN 1.1/4" (31,75MM), PARA ACESSIBILIDADE (PMR/PCR), COMPRIMENTO 100CM, INSTALADO EM PAREDE, INCLUSIVE FORNECIMENTO, INSTALAÇÃO E ACESSÓRIOS PARA FIXAÇÃO
</v>
          </cell>
          <cell r="D1281" t="str">
            <v>UN</v>
          </cell>
          <cell r="E1281">
            <v>226.13</v>
          </cell>
          <cell r="F1281" t="str">
            <v>ED-48161</v>
          </cell>
        </row>
        <row r="1282">
          <cell r="A1282" t="str">
            <v>ED-48166</v>
          </cell>
          <cell r="B1282" t="str">
            <v>ACE-BAR-035</v>
          </cell>
          <cell r="C1282" t="str">
            <v>BARRA DE APOIO EM AÇO INOX POLIDO RETA, DN 1.1/4" (31,75MM), PARA ACESSIBILIDADE (PMR/PCR), COMPRIMENTO 120CM, INSTALADO EM PAREDE, INCLUSIVE FORNECIMENTO, INSTALAÇÃO E ACESSÓRIOS PARA FIXAÇÃO</v>
          </cell>
          <cell r="D1282" t="str">
            <v>UN</v>
          </cell>
          <cell r="E1282">
            <v>262.64</v>
          </cell>
          <cell r="F1282" t="str">
            <v>ED-48166</v>
          </cell>
        </row>
        <row r="1283">
          <cell r="A1283" t="str">
            <v>ED-48163</v>
          </cell>
          <cell r="B1283" t="str">
            <v>ACE-BAR-020</v>
          </cell>
          <cell r="C1283" t="str">
            <v>BARRA DE APOIO EM AÇO INOX POLIDO RETA, DN 1.1/4" (31,75MM), PARA ACESSIBILIDADE (PMR/PCR), COMPRIMENTO 40CM, INSTALADO EM PORTA/PAREDE, INCLUSIVE FORNECIMENTO, INSTALAÇÃO E ACESSÓRIOS PARA FIXAÇÃO</v>
          </cell>
          <cell r="D1283" t="str">
            <v>UN</v>
          </cell>
          <cell r="E1283">
            <v>100.86</v>
          </cell>
          <cell r="F1283" t="str">
            <v>ED-48163</v>
          </cell>
        </row>
        <row r="1284">
          <cell r="A1284" t="str">
            <v>ED-48164</v>
          </cell>
          <cell r="B1284" t="str">
            <v>ACE-BAR-025</v>
          </cell>
          <cell r="C1284" t="str">
            <v xml:space="preserve">BARRA DE APOIO EM AÇO INOX POLIDO RETA, DN 1.1/4" (31,75MM), PARA ACESSIBILIDADE (PMR/PCR), COMPRIMENTO 70CM, INSTALADO EM PAREDE, INCLUSIVE FORNECIMENTO, INSTALAÇÃO E ACESSÓRIOS PARA FIXAÇÃO
</v>
          </cell>
          <cell r="D1284" t="str">
            <v>UN</v>
          </cell>
          <cell r="E1284">
            <v>204.5</v>
          </cell>
          <cell r="F1284" t="str">
            <v>ED-48164</v>
          </cell>
        </row>
        <row r="1285">
          <cell r="A1285" t="str">
            <v>ED-48160</v>
          </cell>
          <cell r="B1285" t="str">
            <v>ACE-BAR-005</v>
          </cell>
          <cell r="C1285" t="str">
            <v>BARRA DE APOIO EM AÇO INOX POLIDO RETA, DN 1.1/4" (31,75MM), PARA ACESSIBILIDADE (PMR/PCR), COMPRIMENTO 80CM, INSTALADO EM PAREDE, INCLUSIVE FORNECIMENTO, INSTALAÇÃO E ACESSÓRIOS PARA FIXAÇÃO</v>
          </cell>
          <cell r="D1285" t="str">
            <v>UN</v>
          </cell>
          <cell r="E1285">
            <v>216.74</v>
          </cell>
          <cell r="F1285" t="str">
            <v>ED-48160</v>
          </cell>
        </row>
        <row r="1286">
          <cell r="A1286" t="str">
            <v>ED-48162</v>
          </cell>
          <cell r="B1286" t="str">
            <v>ACE-BAR-015</v>
          </cell>
          <cell r="C1286" t="str">
            <v>BARRA DE APOIO EM AÇO INOX POLIDO RETA, DN 1.1/4" (31,75MM), PARA ACESSIBILIDADE (PMR/PCR), COMPRIMENTO 90CM, INSTALADO EM PAREDE, INCLUSIVE FORNECIMENTO, INSTALAÇÃO E ACESSÓRIOS PARA FIXAÇÃO</v>
          </cell>
          <cell r="D1286" t="str">
            <v>UN</v>
          </cell>
          <cell r="E1286">
            <v>226.13</v>
          </cell>
          <cell r="F1286" t="str">
            <v>ED-48162</v>
          </cell>
        </row>
        <row r="1287">
          <cell r="A1287" t="str">
            <v>19.</v>
          </cell>
          <cell r="B1287">
            <v>8680</v>
          </cell>
          <cell r="C1287" t="str">
            <v>BANCADAS E PRATELEIRAS</v>
          </cell>
          <cell r="D1287" t="str">
            <v/>
          </cell>
          <cell r="F1287" t="str">
            <v>19.</v>
          </cell>
        </row>
        <row r="1288">
          <cell r="A1288" t="str">
            <v>19.01</v>
          </cell>
          <cell r="B1288">
            <v>8902</v>
          </cell>
          <cell r="C1288" t="str">
            <v>BANCADA EM AÇO INOX</v>
          </cell>
          <cell r="D1288" t="str">
            <v/>
          </cell>
          <cell r="F1288" t="str">
            <v>19.01</v>
          </cell>
        </row>
        <row r="1289">
          <cell r="A1289" t="str">
            <v>ED-48337</v>
          </cell>
          <cell r="B1289" t="str">
            <v>BAN-AÇO-005</v>
          </cell>
          <cell r="C1289" t="str">
            <v>BANCADA EM AÇO INOXIDÁVEL</v>
          </cell>
          <cell r="D1289" t="str">
            <v>M2</v>
          </cell>
          <cell r="E1289">
            <v>1095.45</v>
          </cell>
          <cell r="F1289" t="str">
            <v>ED-48337</v>
          </cell>
        </row>
        <row r="1290">
          <cell r="A1290" t="str">
            <v>19.02</v>
          </cell>
          <cell r="B1290">
            <v>8903</v>
          </cell>
          <cell r="C1290" t="str">
            <v>BANCADA EM ARDÓSIA</v>
          </cell>
          <cell r="D1290" t="str">
            <v/>
          </cell>
          <cell r="F1290" t="str">
            <v>19.02</v>
          </cell>
        </row>
        <row r="1291">
          <cell r="A1291" t="str">
            <v>ED-48338</v>
          </cell>
          <cell r="B1291" t="str">
            <v>BAN-ARD-005</v>
          </cell>
          <cell r="C1291" t="str">
            <v>BANCADA EM ARDÓSIA E = 3 CM, APOIADA EM ALVENARIA</v>
          </cell>
          <cell r="D1291" t="str">
            <v>M2</v>
          </cell>
          <cell r="E1291">
            <v>206.61</v>
          </cell>
          <cell r="F1291" t="str">
            <v>ED-48338</v>
          </cell>
        </row>
        <row r="1292">
          <cell r="A1292" t="str">
            <v>ED-48339</v>
          </cell>
          <cell r="B1292" t="str">
            <v>BAN-ARD-010</v>
          </cell>
          <cell r="C1292" t="str">
            <v>BANCADA EM ARDÓSIA E = 3 CM, L = 55 CM, APOIADA EM CONSOLE DE METALON</v>
          </cell>
          <cell r="D1292" t="str">
            <v>M2</v>
          </cell>
          <cell r="E1292">
            <v>226.42</v>
          </cell>
          <cell r="F1292" t="str">
            <v>ED-48339</v>
          </cell>
        </row>
        <row r="1293">
          <cell r="A1293" t="str">
            <v>19.03</v>
          </cell>
          <cell r="B1293">
            <v>8904</v>
          </cell>
          <cell r="C1293" t="str">
            <v>BANCADA EM GRANITO</v>
          </cell>
          <cell r="D1293" t="str">
            <v/>
          </cell>
          <cell r="F1293" t="str">
            <v>19.03</v>
          </cell>
        </row>
        <row r="1294">
          <cell r="A1294" t="str">
            <v>ED-48344</v>
          </cell>
          <cell r="B1294" t="str">
            <v>BAN-GRA-010</v>
          </cell>
          <cell r="C1294" t="str">
            <v>BANCADA EM GRANITO CINZA ANDORINHA E = 3 CM, APOIADA EM ALVENARIA</v>
          </cell>
          <cell r="D1294" t="str">
            <v>M2</v>
          </cell>
          <cell r="E1294">
            <v>304.83999999999997</v>
          </cell>
          <cell r="F1294" t="str">
            <v>ED-48344</v>
          </cell>
        </row>
        <row r="1295">
          <cell r="A1295" t="str">
            <v>ED-48343</v>
          </cell>
          <cell r="B1295" t="str">
            <v>BAN-GRA-005</v>
          </cell>
          <cell r="C1295" t="str">
            <v>BANCADA EM GRANITO CINZA ANDORINHA E = 3 CM, APOIADA EM CONSOLE DE METALON 20 X 30 MM</v>
          </cell>
          <cell r="D1295" t="str">
            <v>M2</v>
          </cell>
          <cell r="E1295">
            <v>325.56</v>
          </cell>
          <cell r="F1295" t="str">
            <v>ED-48343</v>
          </cell>
        </row>
        <row r="1296">
          <cell r="A1296" t="str">
            <v>19.04</v>
          </cell>
          <cell r="B1296">
            <v>8905</v>
          </cell>
          <cell r="C1296" t="str">
            <v>BANCADA EM MÁRMORE</v>
          </cell>
          <cell r="D1296" t="str">
            <v/>
          </cell>
          <cell r="F1296" t="str">
            <v>19.04</v>
          </cell>
        </row>
        <row r="1297">
          <cell r="A1297" t="str">
            <v>ED-48346</v>
          </cell>
          <cell r="B1297" t="str">
            <v>BAN-GRA-020</v>
          </cell>
          <cell r="C1297" t="str">
            <v>BANCADA EM MÁRMORE BRANCO E = 3 CM, APOIADA EM ALVENARIA</v>
          </cell>
          <cell r="D1297" t="str">
            <v>M2</v>
          </cell>
          <cell r="E1297">
            <v>421.44</v>
          </cell>
          <cell r="F1297" t="str">
            <v>ED-48346</v>
          </cell>
        </row>
        <row r="1298">
          <cell r="A1298" t="str">
            <v>ED-48345</v>
          </cell>
          <cell r="B1298" t="str">
            <v>BAN-GRA-015</v>
          </cell>
          <cell r="C1298" t="str">
            <v>BANCADA EM MÁRMORE BRANCO E = 3 CM, APOIADA EM CONSOLE DE METALON 20 X 30 MM</v>
          </cell>
          <cell r="D1298" t="str">
            <v>M2</v>
          </cell>
          <cell r="E1298">
            <v>432.68</v>
          </cell>
          <cell r="F1298" t="str">
            <v>ED-48345</v>
          </cell>
        </row>
        <row r="1299">
          <cell r="A1299" t="str">
            <v>19.05</v>
          </cell>
          <cell r="B1299">
            <v>8906</v>
          </cell>
          <cell r="C1299" t="str">
            <v>FURO E COLAGEM DE BOJO</v>
          </cell>
          <cell r="D1299" t="str">
            <v/>
          </cell>
          <cell r="F1299" t="str">
            <v>19.05</v>
          </cell>
        </row>
        <row r="1300">
          <cell r="A1300" t="str">
            <v>ED-48342</v>
          </cell>
          <cell r="B1300" t="str">
            <v>BAN-FUR-005</v>
          </cell>
          <cell r="C1300" t="str">
            <v>FURAÇÃO E COLAGEM DE BOJO</v>
          </cell>
          <cell r="D1300" t="str">
            <v>U</v>
          </cell>
          <cell r="E1300">
            <v>52.5</v>
          </cell>
          <cell r="F1300" t="str">
            <v>ED-48342</v>
          </cell>
        </row>
        <row r="1301">
          <cell r="A1301" t="str">
            <v>19.06</v>
          </cell>
          <cell r="B1301">
            <v>8907</v>
          </cell>
          <cell r="C1301" t="str">
            <v>TESTEIRA E RODABANCADA EM GRANITO</v>
          </cell>
          <cell r="D1301" t="str">
            <v/>
          </cell>
          <cell r="F1301" t="str">
            <v>19.06</v>
          </cell>
        </row>
        <row r="1302">
          <cell r="A1302" t="str">
            <v>ED-48348</v>
          </cell>
          <cell r="B1302" t="str">
            <v>BAN-ROD-010</v>
          </cell>
          <cell r="C1302" t="str">
            <v>RODABANCADA EM GRANITO CINZA ANDORINHA H = 10 CM, E = 2 CM</v>
          </cell>
          <cell r="D1302" t="str">
            <v>M</v>
          </cell>
          <cell r="E1302">
            <v>31</v>
          </cell>
          <cell r="F1302" t="str">
            <v>ED-48348</v>
          </cell>
        </row>
        <row r="1303">
          <cell r="A1303" t="str">
            <v>ED-48347</v>
          </cell>
          <cell r="B1303" t="str">
            <v>BAN-ROD-005</v>
          </cell>
          <cell r="C1303" t="str">
            <v>RODABANCADA EM GRANITO CINZA ANDORINHA H = 7 CM, E = 2 CM</v>
          </cell>
          <cell r="D1303" t="str">
            <v>M</v>
          </cell>
          <cell r="E1303">
            <v>24.04</v>
          </cell>
          <cell r="F1303" t="str">
            <v>ED-48347</v>
          </cell>
        </row>
        <row r="1304">
          <cell r="A1304" t="str">
            <v>ED-48351</v>
          </cell>
          <cell r="B1304" t="str">
            <v>BAN-TES-005</v>
          </cell>
          <cell r="C1304" t="str">
            <v>TESTEIRA EM GRANITO CINZA ANDORINHA</v>
          </cell>
          <cell r="D1304" t="str">
            <v>M</v>
          </cell>
          <cell r="E1304">
            <v>11.49</v>
          </cell>
          <cell r="F1304" t="str">
            <v>ED-48351</v>
          </cell>
        </row>
        <row r="1305">
          <cell r="A1305" t="str">
            <v>19.07</v>
          </cell>
          <cell r="B1305">
            <v>8908</v>
          </cell>
          <cell r="C1305" t="str">
            <v>TESTEIRA E RODABANCADA EM MÁRMORE</v>
          </cell>
          <cell r="D1305" t="str">
            <v/>
          </cell>
          <cell r="F1305" t="str">
            <v>19.07</v>
          </cell>
        </row>
        <row r="1306">
          <cell r="A1306" t="str">
            <v>ED-48350</v>
          </cell>
          <cell r="B1306" t="str">
            <v>BAN-ROD-020</v>
          </cell>
          <cell r="C1306" t="str">
            <v>RODABANCADA EM MÁRMORE BRANCO H = 10 CM, E = 2 CM</v>
          </cell>
          <cell r="D1306" t="str">
            <v>M</v>
          </cell>
          <cell r="E1306">
            <v>31.49</v>
          </cell>
          <cell r="F1306" t="str">
            <v>ED-48350</v>
          </cell>
        </row>
        <row r="1307">
          <cell r="A1307" t="str">
            <v>ED-48349</v>
          </cell>
          <cell r="B1307" t="str">
            <v>BAN-ROD-015</v>
          </cell>
          <cell r="C1307" t="str">
            <v>RODABANCADA EM MÁRMORE BRANCO H = 7 CM, E = 2 CM</v>
          </cell>
          <cell r="D1307" t="str">
            <v>M</v>
          </cell>
          <cell r="E1307">
            <v>24.5</v>
          </cell>
          <cell r="F1307" t="str">
            <v>ED-48349</v>
          </cell>
        </row>
        <row r="1308">
          <cell r="A1308" t="str">
            <v>ED-48352</v>
          </cell>
          <cell r="B1308" t="str">
            <v>BAN-TES-010</v>
          </cell>
          <cell r="C1308" t="str">
            <v>TESTEIRA EM MÁRMORE BRANCO</v>
          </cell>
          <cell r="D1308" t="str">
            <v>M</v>
          </cell>
          <cell r="E1308">
            <v>11.62</v>
          </cell>
          <cell r="F1308" t="str">
            <v>ED-48352</v>
          </cell>
        </row>
        <row r="1309">
          <cell r="A1309" t="str">
            <v>19.08</v>
          </cell>
          <cell r="B1309">
            <v>8909</v>
          </cell>
          <cell r="C1309" t="str">
            <v>BANCADA EM CONCRETO</v>
          </cell>
          <cell r="D1309" t="str">
            <v/>
          </cell>
          <cell r="F1309" t="str">
            <v>19.08</v>
          </cell>
        </row>
        <row r="1310">
          <cell r="A1310" t="str">
            <v>ED-48341</v>
          </cell>
          <cell r="B1310" t="str">
            <v>BAN-CON-010</v>
          </cell>
          <cell r="C1310" t="str">
            <v>BANCADA EM CONCRETO, APOIADA EM CONSOLE DE METALON 20 X 30 MM</v>
          </cell>
          <cell r="D1310" t="str">
            <v>M2</v>
          </cell>
          <cell r="E1310">
            <v>261.25</v>
          </cell>
          <cell r="F1310" t="str">
            <v>ED-48341</v>
          </cell>
        </row>
        <row r="1311">
          <cell r="A1311" t="str">
            <v>ED-48340</v>
          </cell>
          <cell r="B1311" t="str">
            <v>BAN-CON-005</v>
          </cell>
          <cell r="C1311" t="str">
            <v>BANCADA SIMPLES EM CONCRETO, APOIADA EM ALVENARIA</v>
          </cell>
          <cell r="D1311" t="str">
            <v>M2</v>
          </cell>
          <cell r="E1311">
            <v>248.38</v>
          </cell>
          <cell r="F1311" t="str">
            <v>ED-48340</v>
          </cell>
        </row>
        <row r="1312">
          <cell r="A1312" t="str">
            <v>19.09</v>
          </cell>
          <cell r="B1312">
            <v>8910</v>
          </cell>
          <cell r="C1312" t="str">
            <v>PRATELEIRA DE ARDÓSIA</v>
          </cell>
          <cell r="D1312" t="str">
            <v/>
          </cell>
          <cell r="F1312" t="str">
            <v>19.09</v>
          </cell>
        </row>
        <row r="1313">
          <cell r="A1313" t="str">
            <v>ED-50688</v>
          </cell>
          <cell r="B1313" t="str">
            <v>PRA-ARD-010</v>
          </cell>
          <cell r="C1313" t="str">
            <v>PRATELEIRA DE ARDÓSIA E = 2 CM APOIADA EM CONSOLE DE METALON 20 X 30 MM</v>
          </cell>
          <cell r="D1313" t="str">
            <v>M2</v>
          </cell>
          <cell r="E1313">
            <v>175.61</v>
          </cell>
          <cell r="F1313" t="str">
            <v>ED-50688</v>
          </cell>
        </row>
        <row r="1314">
          <cell r="A1314" t="str">
            <v>ED-50687</v>
          </cell>
          <cell r="B1314" t="str">
            <v>PRA-ARD-005</v>
          </cell>
          <cell r="C1314" t="str">
            <v>PRATELEIRA DE ARDÓSIA E = 2 CM EMBUTIDA EM PAREDE</v>
          </cell>
          <cell r="D1314" t="str">
            <v>M2</v>
          </cell>
          <cell r="E1314">
            <v>168.45</v>
          </cell>
          <cell r="F1314" t="str">
            <v>ED-50687</v>
          </cell>
        </row>
        <row r="1315">
          <cell r="A1315" t="str">
            <v>19.10</v>
          </cell>
          <cell r="B1315">
            <v>8911</v>
          </cell>
          <cell r="C1315" t="str">
            <v>PRATELEIRA DE GRANITO</v>
          </cell>
          <cell r="D1315" t="str">
            <v/>
          </cell>
          <cell r="F1315" t="str">
            <v>19.10</v>
          </cell>
        </row>
        <row r="1316">
          <cell r="A1316" t="str">
            <v>ED-50692</v>
          </cell>
          <cell r="B1316" t="str">
            <v>PRA-GRA-010</v>
          </cell>
          <cell r="C1316" t="str">
            <v>PRATELEIRA DE GRANITO CINZA ANDORINHA, E = 2 CM, APOIADA EM CONSOLE DE METALON 20 X 30 MM</v>
          </cell>
          <cell r="D1316" t="str">
            <v>M2</v>
          </cell>
          <cell r="E1316">
            <v>215.35</v>
          </cell>
          <cell r="F1316" t="str">
            <v>ED-50692</v>
          </cell>
        </row>
        <row r="1317">
          <cell r="A1317" t="str">
            <v>ED-50691</v>
          </cell>
          <cell r="B1317" t="str">
            <v>PRA-GRA-005</v>
          </cell>
          <cell r="C1317" t="str">
            <v>PRATELEIRA DE GRANITO CINZA ANDORINHA, E = 2 CM, APOIADA SOBRE ALVENARIA</v>
          </cell>
          <cell r="D1317" t="str">
            <v>M2</v>
          </cell>
          <cell r="E1317">
            <v>210.02</v>
          </cell>
          <cell r="F1317" t="str">
            <v>ED-50691</v>
          </cell>
        </row>
        <row r="1318">
          <cell r="A1318" t="str">
            <v>19.11</v>
          </cell>
          <cell r="B1318">
            <v>8912</v>
          </cell>
          <cell r="C1318" t="str">
            <v>PRATELEIRA DE MÁRMORE</v>
          </cell>
          <cell r="D1318" t="str">
            <v/>
          </cell>
          <cell r="F1318" t="str">
            <v>19.11</v>
          </cell>
        </row>
        <row r="1319">
          <cell r="A1319" t="str">
            <v>ED-50696</v>
          </cell>
          <cell r="B1319" t="str">
            <v>PRA-MAR-010</v>
          </cell>
          <cell r="C1319" t="str">
            <v>PRATELEIRA DE MÁRMORE BRANCO E = 2 CM, APOIADA EM CONSOLE DE METALON 20 X 30 MM</v>
          </cell>
          <cell r="D1319" t="str">
            <v>M2</v>
          </cell>
          <cell r="E1319">
            <v>257.33</v>
          </cell>
          <cell r="F1319" t="str">
            <v>ED-50696</v>
          </cell>
        </row>
        <row r="1320">
          <cell r="A1320" t="str">
            <v>ED-50695</v>
          </cell>
          <cell r="B1320" t="str">
            <v>PRA-MAR-005</v>
          </cell>
          <cell r="C1320" t="str">
            <v>PRATELEIRA DE MÁRMORE BRANCO E = 2 CM, APOIADA SOBRE ALVENARIA</v>
          </cell>
          <cell r="D1320" t="str">
            <v>M2</v>
          </cell>
          <cell r="E1320">
            <v>252</v>
          </cell>
          <cell r="F1320" t="str">
            <v>ED-50695</v>
          </cell>
        </row>
        <row r="1321">
          <cell r="A1321" t="str">
            <v>19.12</v>
          </cell>
          <cell r="B1321">
            <v>8913</v>
          </cell>
          <cell r="C1321" t="str">
            <v>PRATELEIRAS DE MADEIRA</v>
          </cell>
          <cell r="D1321" t="str">
            <v/>
          </cell>
          <cell r="F1321" t="str">
            <v>19.12</v>
          </cell>
        </row>
        <row r="1322">
          <cell r="A1322" t="str">
            <v>ED-50693</v>
          </cell>
          <cell r="B1322" t="str">
            <v>PRA-MAD-005</v>
          </cell>
          <cell r="C1322" t="str">
            <v>PRATELEIRA DE MADEIRA ENVERNIZADA, EM CONSOLE DE METALON 20 X 30 MM</v>
          </cell>
          <cell r="D1322" t="str">
            <v>M2</v>
          </cell>
          <cell r="E1322">
            <v>161.37</v>
          </cell>
          <cell r="F1322" t="str">
            <v>ED-50693</v>
          </cell>
        </row>
        <row r="1323">
          <cell r="A1323" t="str">
            <v>ED-50694</v>
          </cell>
          <cell r="B1323" t="str">
            <v>PRA-MAD-010</v>
          </cell>
          <cell r="C1323" t="str">
            <v>PRATELEIRA DE MADEIRA PINTADA DE ESMALTE, EM CONSOLE DE METALON 20 X 30 MM</v>
          </cell>
          <cell r="D1323" t="str">
            <v>M2</v>
          </cell>
          <cell r="E1323">
            <v>165.71</v>
          </cell>
          <cell r="F1323" t="str">
            <v>ED-50694</v>
          </cell>
        </row>
        <row r="1324">
          <cell r="A1324" t="str">
            <v>19.13</v>
          </cell>
          <cell r="B1324">
            <v>8914</v>
          </cell>
          <cell r="C1324" t="str">
            <v>PRATELEIRA DE CONCRETO</v>
          </cell>
          <cell r="D1324" t="str">
            <v/>
          </cell>
          <cell r="F1324" t="str">
            <v>19.13</v>
          </cell>
        </row>
        <row r="1325">
          <cell r="A1325" t="str">
            <v>ED-50690</v>
          </cell>
          <cell r="B1325" t="str">
            <v>PRA-CON-010</v>
          </cell>
          <cell r="C1325" t="str">
            <v>PRATELEIRA DE CONCRETO, APOIADA EM CONSOLE DE METALON 20 X 30 MM</v>
          </cell>
          <cell r="D1325" t="str">
            <v>M2</v>
          </cell>
          <cell r="E1325">
            <v>208.32</v>
          </cell>
          <cell r="F1325" t="str">
            <v>ED-50690</v>
          </cell>
        </row>
        <row r="1326">
          <cell r="A1326" t="str">
            <v>ED-50689</v>
          </cell>
          <cell r="B1326" t="str">
            <v>PRA-CON-005</v>
          </cell>
          <cell r="C1326" t="str">
            <v>PRATELEIRA DE CONCRETO PRÉ- MOLDADO E = 4 CM, APOIADA SOBRE ALVENARIA</v>
          </cell>
          <cell r="D1326" t="str">
            <v>M2</v>
          </cell>
          <cell r="E1326">
            <v>199.99</v>
          </cell>
          <cell r="F1326" t="str">
            <v>ED-50689</v>
          </cell>
        </row>
        <row r="1327">
          <cell r="A1327" t="str">
            <v>20.</v>
          </cell>
          <cell r="B1327">
            <v>8681</v>
          </cell>
          <cell r="C1327" t="str">
            <v>INSTALAÇÕES ELÉTRICAS</v>
          </cell>
          <cell r="D1327" t="str">
            <v/>
          </cell>
          <cell r="F1327" t="str">
            <v>20.</v>
          </cell>
        </row>
        <row r="1328">
          <cell r="A1328" t="str">
            <v>20.01</v>
          </cell>
          <cell r="B1328">
            <v>8915</v>
          </cell>
          <cell r="C1328" t="str">
            <v>CABO DE COBRE FLEXÍVEL (450/750V)</v>
          </cell>
          <cell r="D1328" t="str">
            <v/>
          </cell>
          <cell r="F1328" t="str">
            <v>20.01</v>
          </cell>
        </row>
        <row r="1329">
          <cell r="A1329" t="str">
            <v>ED-48966</v>
          </cell>
          <cell r="B1329" t="str">
            <v>ELE-CAB-250</v>
          </cell>
          <cell r="C1329" t="str">
            <v>CABO DE COBRE FLEXÍVEL, CLASSE 5, ISOLAMENTO TIPO LSHF/ATOX, NÃO HALOGENADO, ANTICHAMA, TERMOPLÁSTICO, UNIPOLAR, SEÇÃO 10 MM2, 70°C, 450/750V</v>
          </cell>
          <cell r="D1329" t="str">
            <v>M</v>
          </cell>
          <cell r="E1329">
            <v>12.97</v>
          </cell>
          <cell r="F1329" t="str">
            <v>ED-48966</v>
          </cell>
        </row>
        <row r="1330">
          <cell r="A1330" t="str">
            <v>ED-48946</v>
          </cell>
          <cell r="B1330" t="str">
            <v>ELE-CAB-230</v>
          </cell>
          <cell r="C1330" t="str">
            <v>CABO DE COBRE FLEXÍVEL, CLASSE 5, ISOLAMENTO TIPO LSHF/ATOX, NÃO HALOGENADO, ANTICHAMA, TERMOPLÁSTICO, UNIPOLAR, SEÇÃO 1,5 MM2, 70°C, 450/750V</v>
          </cell>
          <cell r="D1330" t="str">
            <v>M</v>
          </cell>
          <cell r="E1330">
            <v>2.62</v>
          </cell>
          <cell r="F1330" t="str">
            <v>ED-48946</v>
          </cell>
        </row>
        <row r="1331">
          <cell r="A1331" t="str">
            <v>ED-48971</v>
          </cell>
          <cell r="B1331" t="str">
            <v>ELE-CAB-255</v>
          </cell>
          <cell r="C1331" t="str">
            <v>CABO DE COBRE FLEXÍVEL, CLASSE 5, ISOLAMENTO TIPO LSHF/ATOX, NÃO HALOGENADO, ANTICHAMA, TERMOPLÁSTICO, UNIPOLAR, SEÇÃO 16 MM2, 70°C, 450/750V</v>
          </cell>
          <cell r="D1331" t="str">
            <v>M</v>
          </cell>
          <cell r="E1331">
            <v>18.239999999999998</v>
          </cell>
          <cell r="F1331" t="str">
            <v>ED-48971</v>
          </cell>
        </row>
        <row r="1332">
          <cell r="A1332" t="str">
            <v>ED-48951</v>
          </cell>
          <cell r="B1332" t="str">
            <v>ELE-CAB-235</v>
          </cell>
          <cell r="C1332" t="str">
            <v>CABO DE COBRE FLEXÍVEL, CLASSE 5, ISOLAMENTO TIPO LSHF/ATOX, NÃO HALOGENADO, ANTICHAMA, TERMOPLÁSTICO, UNIPOLAR, SEÇÃO 2,5 MM2, 70°C, 450/750V</v>
          </cell>
          <cell r="D1332" t="str">
            <v>M</v>
          </cell>
          <cell r="E1332">
            <v>4.22</v>
          </cell>
          <cell r="F1332" t="str">
            <v>ED-48951</v>
          </cell>
        </row>
        <row r="1333">
          <cell r="A1333" t="str">
            <v>ED-48976</v>
          </cell>
          <cell r="B1333" t="str">
            <v>ELE-CAB-260</v>
          </cell>
          <cell r="C1333" t="str">
            <v>CABO DE COBRE FLEXÍVEL, CLASSE 5, ISOLAMENTO TIPO LSHF/ATOX, NÃO HALOGENADO, ANTICHAMA, TERMOPLÁSTICO, UNIPOLAR, SEÇÃO 25 MM2, 70°C, 450/750V</v>
          </cell>
          <cell r="D1333" t="str">
            <v>M</v>
          </cell>
          <cell r="E1333">
            <v>26.85</v>
          </cell>
          <cell r="F1333" t="str">
            <v>ED-48976</v>
          </cell>
        </row>
        <row r="1334">
          <cell r="A1334" t="str">
            <v>ED-48981</v>
          </cell>
          <cell r="B1334" t="str">
            <v>ELE-CAB-265</v>
          </cell>
          <cell r="C1334" t="str">
            <v>CABO DE COBRE FLEXÍVEL, CLASSE 5, ISOLAMENTO TIPO LSHF/ATOX, NÃO HALOGENADO, ANTICHAMA, TERMOPLÁSTICO, UNIPOLAR, SEÇÃO 35 MM2, 70°C, 450/750V</v>
          </cell>
          <cell r="D1334" t="str">
            <v>M</v>
          </cell>
          <cell r="E1334">
            <v>36.14</v>
          </cell>
          <cell r="F1334" t="str">
            <v>ED-48981</v>
          </cell>
        </row>
        <row r="1335">
          <cell r="A1335" t="str">
            <v>ED-48956</v>
          </cell>
          <cell r="B1335" t="str">
            <v>ELE-CAB-240</v>
          </cell>
          <cell r="C1335" t="str">
            <v>CABO DE COBRE FLEXÍVEL, CLASSE 5, ISOLAMENTO TIPO LSHF/ATOX, NÃO HALOGENADO, ANTICHAMA, TERMOPLÁSTICO, UNIPOLAR, SEÇÃO 4 MM2, 70°C, 450/750V</v>
          </cell>
          <cell r="D1335" t="str">
            <v>M</v>
          </cell>
          <cell r="E1335">
            <v>5.89</v>
          </cell>
          <cell r="F1335" t="str">
            <v>ED-48956</v>
          </cell>
        </row>
        <row r="1336">
          <cell r="A1336" t="str">
            <v>ED-48961</v>
          </cell>
          <cell r="B1336" t="str">
            <v>ELE-CAB-245</v>
          </cell>
          <cell r="C1336" t="str">
            <v>CABO DE COBRE FLEXÍVEL, CLASSE 5, ISOLAMENTO TIPO LSHF/ATOX, NÃO HALOGENADO, ANTICHAMA, TERMOPLÁSTICO, UNIPOLAR, SEÇÃO 6 MM2, 70°C, 450/750V</v>
          </cell>
          <cell r="D1336" t="str">
            <v>M</v>
          </cell>
          <cell r="E1336">
            <v>8.4</v>
          </cell>
          <cell r="F1336" t="str">
            <v>ED-48961</v>
          </cell>
        </row>
        <row r="1337">
          <cell r="A1337" t="str">
            <v>ED-49339</v>
          </cell>
          <cell r="B1337" t="str">
            <v>ELE-FIO-025</v>
          </cell>
          <cell r="C1337" t="str">
            <v>FIO RÍGIDO ISOLAÇÃO EM PVC 450/750V # 10 MM2</v>
          </cell>
          <cell r="D1337" t="str">
            <v>M</v>
          </cell>
          <cell r="E1337">
            <v>9.5299999999999994</v>
          </cell>
          <cell r="F1337" t="str">
            <v>ED-49339</v>
          </cell>
        </row>
        <row r="1338">
          <cell r="A1338" t="str">
            <v>ED-49335</v>
          </cell>
          <cell r="B1338" t="str">
            <v>ELE-FIO-005</v>
          </cell>
          <cell r="C1338" t="str">
            <v>FIO RÍGIDO ISOLAÇÃO EM PVC 450/750V # 1,5 MM2</v>
          </cell>
          <cell r="D1338" t="str">
            <v>M</v>
          </cell>
          <cell r="E1338">
            <v>4.58</v>
          </cell>
          <cell r="F1338" t="str">
            <v>ED-49335</v>
          </cell>
        </row>
        <row r="1339">
          <cell r="A1339" t="str">
            <v>ED-49336</v>
          </cell>
          <cell r="B1339" t="str">
            <v>ELE-FIO-010</v>
          </cell>
          <cell r="C1339" t="str">
            <v>FIO RÍGIDO ISOLAÇÃO EM PVC 450/750V # 2,5 MM2</v>
          </cell>
          <cell r="D1339" t="str">
            <v>M</v>
          </cell>
          <cell r="E1339">
            <v>5.3</v>
          </cell>
          <cell r="F1339" t="str">
            <v>ED-49336</v>
          </cell>
        </row>
        <row r="1340">
          <cell r="A1340" t="str">
            <v>ED-49337</v>
          </cell>
          <cell r="B1340" t="str">
            <v>ELE-FIO-015</v>
          </cell>
          <cell r="C1340" t="str">
            <v>FIO RÍGIDO ISOLAÇÃO EM PVC 450/750V # 4 MM2</v>
          </cell>
          <cell r="D1340" t="str">
            <v>M</v>
          </cell>
          <cell r="E1340">
            <v>6.3</v>
          </cell>
          <cell r="F1340" t="str">
            <v>ED-49337</v>
          </cell>
        </row>
        <row r="1341">
          <cell r="A1341" t="str">
            <v>ED-49338</v>
          </cell>
          <cell r="B1341" t="str">
            <v>ELE-FIO-020</v>
          </cell>
          <cell r="C1341" t="str">
            <v>FIO RÍGIDO ISOLAÇÃO EM PVC 450/750V # 6 MM2</v>
          </cell>
          <cell r="D1341" t="str">
            <v>M</v>
          </cell>
          <cell r="E1341">
            <v>7.4</v>
          </cell>
          <cell r="F1341" t="str">
            <v>ED-49338</v>
          </cell>
        </row>
        <row r="1342">
          <cell r="A1342" t="str">
            <v>20.02</v>
          </cell>
          <cell r="B1342">
            <v>8916</v>
          </cell>
          <cell r="C1342" t="str">
            <v>CABO DE COBRE FLEXÍVEL (0,6/1KV)</v>
          </cell>
          <cell r="D1342" t="str">
            <v/>
          </cell>
          <cell r="F1342" t="str">
            <v>20.02</v>
          </cell>
        </row>
        <row r="1343">
          <cell r="A1343" t="str">
            <v>ED-48998</v>
          </cell>
          <cell r="B1343" t="str">
            <v>ELE-CAB-290</v>
          </cell>
          <cell r="C1343" t="str">
            <v>CABO DE COBRE FLEXÍVEL, CLASSE 5, ISOLAMENTO TIPO EPR/HEPR, NÃO HALOGENADO, ANTICHAMA, TERMOFIXO, UNIPOLAR, SEÇÃO 10 MM2, 90°C, 0,6/1KV</v>
          </cell>
          <cell r="D1343" t="str">
            <v>M</v>
          </cell>
          <cell r="E1343">
            <v>13.21</v>
          </cell>
          <cell r="F1343" t="str">
            <v>ED-48998</v>
          </cell>
        </row>
        <row r="1344">
          <cell r="A1344" t="str">
            <v>ED-49019</v>
          </cell>
          <cell r="B1344" t="str">
            <v>ELE-CAB-325</v>
          </cell>
          <cell r="C1344" t="str">
            <v>CABO DE COBRE FLEXÍVEL, CLASSE 5, ISOLAMENTO TIPO EPR/HEPR, NÃO HALOGENADO, ANTICHAMA, TERMOFIXO, UNIPOLAR, SEÇÃO 120 MM2, 90°C, 0,6/1KV</v>
          </cell>
          <cell r="D1344" t="str">
            <v>M</v>
          </cell>
          <cell r="E1344">
            <v>116.39</v>
          </cell>
          <cell r="F1344" t="str">
            <v>ED-49019</v>
          </cell>
        </row>
        <row r="1345">
          <cell r="A1345" t="str">
            <v>ED-48986</v>
          </cell>
          <cell r="B1345" t="str">
            <v>ELE-CAB-270</v>
          </cell>
          <cell r="C1345" t="str">
            <v>CABO DE COBRE FLEXÍVEL, CLASSE 5, ISOLAMENTO TIPO EPR/HEPR, NÃO HALOGENADO, ANTICHAMA, TERMOFIXO, UNIPOLAR, SEÇÃO 1,5 MM2, 90°C, 0,6/1KV</v>
          </cell>
          <cell r="D1345" t="str">
            <v>M</v>
          </cell>
          <cell r="E1345">
            <v>2.73</v>
          </cell>
          <cell r="F1345" t="str">
            <v>ED-48986</v>
          </cell>
        </row>
        <row r="1346">
          <cell r="A1346" t="str">
            <v>ED-49022</v>
          </cell>
          <cell r="B1346" t="str">
            <v>ELE-CAB-330</v>
          </cell>
          <cell r="C1346" t="str">
            <v>CABO DE COBRE FLEXÍVEL, CLASSE 5, ISOLAMENTO TIPO EPR/HEPR, NÃO HALOGENADO, ANTICHAMA, TERMOFIXO, UNIPOLAR, SEÇÃO 150 MM2, 90°C, 0,6/1KV</v>
          </cell>
          <cell r="D1346" t="str">
            <v>M</v>
          </cell>
          <cell r="E1346">
            <v>145.13999999999999</v>
          </cell>
          <cell r="F1346" t="str">
            <v>ED-49022</v>
          </cell>
        </row>
        <row r="1347">
          <cell r="A1347" t="str">
            <v>ED-49001</v>
          </cell>
          <cell r="B1347" t="str">
            <v>ELE-CAB-295</v>
          </cell>
          <cell r="C1347" t="str">
            <v>CABO DE COBRE FLEXÍVEL, CLASSE 5, ISOLAMENTO TIPO EPR/HEPR, NÃO HALOGENADO, ANTICHAMA, TERMOFIXO, UNIPOLAR, SEÇÃO 16 MM2, 90°C, 0,6/1KV</v>
          </cell>
          <cell r="D1347" t="str">
            <v>M</v>
          </cell>
          <cell r="E1347">
            <v>18.3</v>
          </cell>
          <cell r="F1347" t="str">
            <v>ED-49001</v>
          </cell>
        </row>
        <row r="1348">
          <cell r="A1348" t="str">
            <v>ED-49025</v>
          </cell>
          <cell r="B1348" t="str">
            <v>ELE-CAB-335</v>
          </cell>
          <cell r="C1348" t="str">
            <v>CABO DE COBRE FLEXÍVEL, CLASSE 5, ISOLAMENTO TIPO EPR/HEPR, NÃO HALOGENADO, ANTICHAMA, TERMOFIXO, UNIPOLAR, SEÇÃO 185 MM2, 90°C, 0,6/1KV</v>
          </cell>
          <cell r="D1348" t="str">
            <v>M</v>
          </cell>
          <cell r="E1348">
            <v>177.4</v>
          </cell>
          <cell r="F1348" t="str">
            <v>ED-49025</v>
          </cell>
        </row>
        <row r="1349">
          <cell r="A1349" t="str">
            <v>ED-49028</v>
          </cell>
          <cell r="B1349" t="str">
            <v>ELE-CAB-340</v>
          </cell>
          <cell r="C1349" t="str">
            <v>CABO DE COBRE FLEXÍVEL, CLASSE 5, ISOLAMENTO TIPO EPR/HEPR, NÃO HALOGENADO, ANTICHAMA, TERMOFIXO, UNIPOLAR, SEÇÃO 240 MM2, 90°C, 0,6/1KV</v>
          </cell>
          <cell r="D1349" t="str">
            <v>M</v>
          </cell>
          <cell r="E1349">
            <v>230.05</v>
          </cell>
          <cell r="F1349" t="str">
            <v>ED-49028</v>
          </cell>
        </row>
        <row r="1350">
          <cell r="A1350" t="str">
            <v>ED-48989</v>
          </cell>
          <cell r="B1350" t="str">
            <v>ELE-CAB-275</v>
          </cell>
          <cell r="C1350" t="str">
            <v>CABO DE COBRE FLEXÍVEL, CLASSE 5, ISOLAMENTO TIPO EPR/HEPR, NÃO HALOGENADO, ANTICHAMA, TERMOFIXO, UNIPOLAR, SEÇÃO 2,5 MM2, 90°C, 0,6/1KV</v>
          </cell>
          <cell r="D1350" t="str">
            <v>M</v>
          </cell>
          <cell r="E1350">
            <v>4.32</v>
          </cell>
          <cell r="F1350" t="str">
            <v>ED-48989</v>
          </cell>
        </row>
        <row r="1351">
          <cell r="A1351" t="str">
            <v>ED-49004</v>
          </cell>
          <cell r="B1351" t="str">
            <v>ELE-CAB-300</v>
          </cell>
          <cell r="C1351" t="str">
            <v>CABO DE COBRE FLEXÍVEL, CLASSE 5, ISOLAMENTO TIPO EPR/HEPR, NÃO HALOGENADO, ANTICHAMA, TERMOFIXO, UNIPOLAR, SEÇÃO 25 MM2, 90°C, 0,6/1KV</v>
          </cell>
          <cell r="D1351" t="str">
            <v>M</v>
          </cell>
          <cell r="E1351">
            <v>27.55</v>
          </cell>
          <cell r="F1351" t="str">
            <v>ED-49004</v>
          </cell>
        </row>
        <row r="1352">
          <cell r="A1352" t="str">
            <v>ED-49031</v>
          </cell>
          <cell r="B1352" t="str">
            <v>ELE-CAB-345</v>
          </cell>
          <cell r="C1352" t="str">
            <v>CABO DE COBRE FLEXÍVEL, CLASSE 5, ISOLAMENTO TIPO EPR/HEPR, NÃO HALOGENADO, ANTICHAMA, TERMOFIXO, UNIPOLAR, SEÇÃO 300 MM2, 90°C, 0,6/1KV</v>
          </cell>
          <cell r="D1352" t="str">
            <v>M</v>
          </cell>
          <cell r="E1352">
            <v>280.44</v>
          </cell>
          <cell r="F1352" t="str">
            <v>ED-49031</v>
          </cell>
        </row>
        <row r="1353">
          <cell r="A1353" t="str">
            <v>ED-49007</v>
          </cell>
          <cell r="B1353" t="str">
            <v>ELE-CAB-305</v>
          </cell>
          <cell r="C1353" t="str">
            <v>CABO DE COBRE FLEXÍVEL, CLASSE 5, ISOLAMENTO TIPO EPR/HEPR, NÃO HALOGENADO, ANTICHAMA, TERMOFIXO, UNIPOLAR, SEÇÃO 35 MM2, 90°C, 0,6/1KV</v>
          </cell>
          <cell r="D1353" t="str">
            <v>M</v>
          </cell>
          <cell r="E1353">
            <v>37.11</v>
          </cell>
          <cell r="F1353" t="str">
            <v>ED-49007</v>
          </cell>
        </row>
        <row r="1354">
          <cell r="A1354" t="str">
            <v>ED-48992</v>
          </cell>
          <cell r="B1354" t="str">
            <v>ELE-CAB-280</v>
          </cell>
          <cell r="C1354" t="str">
            <v>CABO DE COBRE FLEXÍVEL, CLASSE 5, ISOLAMENTO TIPO EPR/HEPR, NÃO HALOGENADO, ANTICHAMA, TERMOFIXO, UNIPOLAR, SEÇÃO 4 MM2, 90°C, 0,6/1KV</v>
          </cell>
          <cell r="D1354" t="str">
            <v>M</v>
          </cell>
          <cell r="E1354">
            <v>5.99</v>
          </cell>
          <cell r="F1354" t="str">
            <v>ED-48992</v>
          </cell>
        </row>
        <row r="1355">
          <cell r="A1355" t="str">
            <v>ED-49010</v>
          </cell>
          <cell r="B1355" t="str">
            <v>ELE-CAB-310</v>
          </cell>
          <cell r="C1355" t="str">
            <v>CABO DE COBRE FLEXÍVEL, CLASSE 5, ISOLAMENTO TIPO EPR/HEPR, NÃO HALOGENADO, ANTICHAMA, TERMOFIXO, UNIPOLAR, SEÇÃO 50 MM2, 90°C, 0,6/1KV</v>
          </cell>
          <cell r="D1355" t="str">
            <v>M</v>
          </cell>
          <cell r="E1355">
            <v>51.65</v>
          </cell>
          <cell r="F1355" t="str">
            <v>ED-49010</v>
          </cell>
        </row>
        <row r="1356">
          <cell r="A1356" t="str">
            <v>ED-48995</v>
          </cell>
          <cell r="B1356" t="str">
            <v>ELE-CAB-285</v>
          </cell>
          <cell r="C1356" t="str">
            <v>CABO DE COBRE FLEXÍVEL, CLASSE 5, ISOLAMENTO TIPO EPR/HEPR, NÃO HALOGENADO, ANTICHAMA, TERMOFIXO, UNIPOLAR, SEÇÃO 6 MM2, 90°C, 0,6/1KV</v>
          </cell>
          <cell r="D1356" t="str">
            <v>M</v>
          </cell>
          <cell r="E1356">
            <v>8.91</v>
          </cell>
          <cell r="F1356" t="str">
            <v>ED-48995</v>
          </cell>
        </row>
        <row r="1357">
          <cell r="A1357" t="str">
            <v>ED-49013</v>
          </cell>
          <cell r="B1357" t="str">
            <v>ELE-CAB-315</v>
          </cell>
          <cell r="C1357" t="str">
            <v>CABO DE COBRE FLEXÍVEL, CLASSE 5, ISOLAMENTO TIPO EPR/HEPR, NÃO HALOGENADO, ANTICHAMA, TERMOFIXO, UNIPOLAR, SEÇÃO 70 MM2, 90°C, 0,6/1KV</v>
          </cell>
          <cell r="D1357" t="str">
            <v>M</v>
          </cell>
          <cell r="E1357">
            <v>71.5</v>
          </cell>
          <cell r="F1357" t="str">
            <v>ED-49013</v>
          </cell>
        </row>
        <row r="1358">
          <cell r="A1358" t="str">
            <v>ED-49016</v>
          </cell>
          <cell r="B1358" t="str">
            <v>ELE-CAB-320</v>
          </cell>
          <cell r="C1358" t="str">
            <v>CABO DE COBRE FLEXÍVEL, CLASSE 5, ISOLAMENTO TIPO EPR/HEPR, NÃO HALOGENADO, ANTICHAMA, TERMOFIXO, UNIPOLAR, SEÇÃO 95 MM2, 90°C, 0,6/1KV</v>
          </cell>
          <cell r="D1358" t="str">
            <v>M</v>
          </cell>
          <cell r="E1358">
            <v>92.83</v>
          </cell>
          <cell r="F1358" t="str">
            <v>ED-49016</v>
          </cell>
        </row>
        <row r="1359">
          <cell r="A1359" t="str">
            <v>20.03</v>
          </cell>
          <cell r="B1359">
            <v>8917</v>
          </cell>
          <cell r="C1359" t="str">
            <v>CORDOALHA</v>
          </cell>
          <cell r="D1359" t="str">
            <v/>
          </cell>
          <cell r="F1359" t="str">
            <v>20.03</v>
          </cell>
        </row>
        <row r="1360">
          <cell r="A1360" t="str">
            <v>ED-49132</v>
          </cell>
          <cell r="B1360" t="str">
            <v>ELE-COR-010</v>
          </cell>
          <cell r="C1360" t="str">
            <v>CABO DE COBRE NÚ # 10 MM2, ENTERRADO, EXCLUSIVE ESCAVAÇÃO E REATERRO</v>
          </cell>
          <cell r="D1360" t="str">
            <v>M</v>
          </cell>
          <cell r="E1360">
            <v>12.72</v>
          </cell>
          <cell r="F1360" t="str">
            <v>ED-49132</v>
          </cell>
        </row>
        <row r="1361">
          <cell r="A1361" t="str">
            <v>ED-49133</v>
          </cell>
          <cell r="B1361" t="str">
            <v>ELE-COR-015</v>
          </cell>
          <cell r="C1361" t="str">
            <v>CABO DE COBRE NÚ # 16 MM2, ENTERRADO, EXCLUSIVE ESCAVAÇÃO E REATERRO</v>
          </cell>
          <cell r="D1361" t="str">
            <v>M</v>
          </cell>
          <cell r="E1361">
            <v>19.05</v>
          </cell>
          <cell r="F1361" t="str">
            <v>ED-49133</v>
          </cell>
        </row>
        <row r="1362">
          <cell r="A1362" t="str">
            <v>ED-49134</v>
          </cell>
          <cell r="B1362" t="str">
            <v>ELE-COR-020</v>
          </cell>
          <cell r="C1362" t="str">
            <v>CABO DE COBRE NÚ # 25 MM2, ENTERRADO, EXCLUSIVE ESCAVAÇÃO E REATERRO</v>
          </cell>
          <cell r="D1362" t="str">
            <v>M</v>
          </cell>
          <cell r="E1362">
            <v>26.56</v>
          </cell>
          <cell r="F1362" t="str">
            <v>ED-49134</v>
          </cell>
        </row>
        <row r="1363">
          <cell r="A1363" t="str">
            <v>ED-49135</v>
          </cell>
          <cell r="B1363" t="str">
            <v>ELE-COR-025</v>
          </cell>
          <cell r="C1363" t="str">
            <v>CABO DE COBRE NÚ # 35 MM2, ENTERRADO, EXCLUSIVE ESCAVAÇÃO E REATERRO</v>
          </cell>
          <cell r="D1363" t="str">
            <v>M</v>
          </cell>
          <cell r="E1363">
            <v>36.840000000000003</v>
          </cell>
          <cell r="F1363" t="str">
            <v>ED-49135</v>
          </cell>
        </row>
        <row r="1364">
          <cell r="A1364" t="str">
            <v>ED-49136</v>
          </cell>
          <cell r="B1364" t="str">
            <v>ELE-COR-030</v>
          </cell>
          <cell r="C1364" t="str">
            <v>CABO DE COBRE NÚ # 50 MM2, ENTERRADO, EXCLUSIVE ESCAVAÇÃO E REATERRO</v>
          </cell>
          <cell r="D1364" t="str">
            <v>M</v>
          </cell>
          <cell r="E1364">
            <v>50.83</v>
          </cell>
          <cell r="F1364" t="str">
            <v>ED-49136</v>
          </cell>
        </row>
        <row r="1365">
          <cell r="A1365" t="str">
            <v>ED-49137</v>
          </cell>
          <cell r="B1365" t="str">
            <v>ELE-COR-035</v>
          </cell>
          <cell r="C1365" t="str">
            <v>CABO DE COBRE NÚ # 70 MM2, ENTERRADO, EXCLUSIVE ESCAVAÇÃO E REATERRO</v>
          </cell>
          <cell r="D1365" t="str">
            <v>M</v>
          </cell>
          <cell r="E1365">
            <v>65.45</v>
          </cell>
          <cell r="F1365" t="str">
            <v>ED-49137</v>
          </cell>
        </row>
        <row r="1366">
          <cell r="A1366" t="str">
            <v>ED-49138</v>
          </cell>
          <cell r="B1366" t="str">
            <v>ELE-COR-040</v>
          </cell>
          <cell r="C1366" t="str">
            <v>CABO DE COBRE NÚ # 95 MM2, ENTERRADO, EXCLUSIVE ESCAVAÇÃO E REATERRO</v>
          </cell>
          <cell r="D1366" t="str">
            <v>M</v>
          </cell>
          <cell r="E1366">
            <v>93.27</v>
          </cell>
          <cell r="F1366" t="str">
            <v>ED-49138</v>
          </cell>
        </row>
        <row r="1367">
          <cell r="A1367" t="str">
            <v>20.04</v>
          </cell>
          <cell r="B1367">
            <v>8918</v>
          </cell>
          <cell r="C1367" t="str">
            <v>CAIXA EM PVC LIGAÇÃO E PASSAGEM</v>
          </cell>
          <cell r="D1367" t="str">
            <v/>
          </cell>
          <cell r="F1367" t="str">
            <v>20.04</v>
          </cell>
        </row>
        <row r="1368">
          <cell r="A1368" t="str">
            <v>ED-16634</v>
          </cell>
          <cell r="B1368" t="str">
            <v>-</v>
          </cell>
          <cell r="C1368" t="str">
            <v>CAIXA DE LIGAÇÃO/PASSAGEM EM PVC RÍGIDO PARA ELETRODUTO COM SUPORTE PARA LAJOTA, OCTOGONAL COM FUNDO MÓVEL, DIMENSÕES 4"X4", EMBUTIDA EM LAJE PRÉ-MOLDADA - FORNECIMENTO E INSTALAÇÃO</v>
          </cell>
          <cell r="D1368" t="str">
            <v>UN</v>
          </cell>
          <cell r="E1368">
            <v>11.61</v>
          </cell>
          <cell r="F1368" t="str">
            <v>ED-16634</v>
          </cell>
        </row>
        <row r="1369">
          <cell r="A1369" t="str">
            <v>ED-49187</v>
          </cell>
          <cell r="B1369" t="str">
            <v>ELE-CXS-160</v>
          </cell>
          <cell r="C1369" t="str">
            <v>CAIXA DE LIGAÇÃO/PASSAGEM EM PVC RÍGIDO PARA ELETRODUTO, DIMENSÕES 4"X2", EMBUTIDA EM ALVENARIA - FORNECIMENTO E INSTALAÇÃO</v>
          </cell>
          <cell r="D1369" t="str">
            <v>UN</v>
          </cell>
          <cell r="E1369">
            <v>7.89</v>
          </cell>
          <cell r="F1369" t="str">
            <v>ED-49187</v>
          </cell>
        </row>
        <row r="1370">
          <cell r="A1370" t="str">
            <v>ED-49194</v>
          </cell>
          <cell r="B1370" t="str">
            <v>ELE-CXS-195</v>
          </cell>
          <cell r="C1370" t="str">
            <v>CAIXA DE LIGAÇÃO/PASSAGEM EM PVC RÍGIDO PARA ELETRODUTO, DIMENSÕES 4"X2", EMBUTIDA EM PAREDE DE GESSO ACARTONADO (DRY-WALL) - FORNECIMENTO E INSTALAÇÃO</v>
          </cell>
          <cell r="D1370" t="str">
            <v>UN</v>
          </cell>
          <cell r="E1370">
            <v>12.19</v>
          </cell>
          <cell r="F1370" t="str">
            <v>ED-49194</v>
          </cell>
        </row>
        <row r="1371">
          <cell r="A1371" t="str">
            <v>ED-49188</v>
          </cell>
          <cell r="B1371" t="str">
            <v>ELE-CXS-165</v>
          </cell>
          <cell r="C1371" t="str">
            <v>CAIXA DE LIGAÇÃO/PASSAGEM EM PVC RÍGIDO PARA ELETRODUTO, DIMENSÕES 4"X4", EMBUTIDA EM ALVENARIA - FORNECIMENTO E INSTALAÇÃO</v>
          </cell>
          <cell r="D1371" t="str">
            <v>UN</v>
          </cell>
          <cell r="E1371">
            <v>10.42</v>
          </cell>
          <cell r="F1371" t="str">
            <v>ED-49188</v>
          </cell>
        </row>
        <row r="1372">
          <cell r="A1372" t="str">
            <v>ED-49195</v>
          </cell>
          <cell r="B1372" t="str">
            <v>ELE-CXS-200</v>
          </cell>
          <cell r="C1372" t="str">
            <v>CAIXA DE LIGAÇÃO/PASSAGEM EM PVC RÍGIDO PARA ELETRODUTO, DIMENSÕES 4"X4", EMBUTIDA EM PAREDE DE GESSO ACARTONADO (DRY-WALL) - FORNECIMENTO E INSTALAÇÃO</v>
          </cell>
          <cell r="D1372" t="str">
            <v>UN</v>
          </cell>
          <cell r="E1372">
            <v>14.04</v>
          </cell>
          <cell r="F1372" t="str">
            <v>ED-49195</v>
          </cell>
        </row>
        <row r="1373">
          <cell r="A1373" t="str">
            <v>ED-49191</v>
          </cell>
          <cell r="B1373" t="str">
            <v>ELE-CXS-180</v>
          </cell>
          <cell r="C1373" t="str">
            <v xml:space="preserve">CAIXA DE LIGAÇÃO/PASSAGEM EM PVC RÍGIDO PARA ELETRODUTO, OCTOGONAL COM ANEL DESLIZANTE, DIMENSÕES 3"X3", EMBUTIDA EM LAJE - FORNECIMENTO E INSTALAÇÃO
</v>
          </cell>
          <cell r="D1373" t="str">
            <v>UN</v>
          </cell>
          <cell r="E1373">
            <v>8.68</v>
          </cell>
          <cell r="F1373" t="str">
            <v>ED-49191</v>
          </cell>
        </row>
        <row r="1374">
          <cell r="A1374" t="str">
            <v>ED-49190</v>
          </cell>
          <cell r="B1374" t="str">
            <v>ELE-CXS-175</v>
          </cell>
          <cell r="C1374" t="str">
            <v>CAIXA DE LIGAÇÃO/PASSAGEM EM PVC RÍGIDO PARA ELETRODUTO, OCTOGONAL COM FUNDO FIXO REFORÇADO, DIMENSÕES 4"X4", EMBUTIDA EM LAJE - FORNECIMENTO E INSTALAÇÃO</v>
          </cell>
          <cell r="D1374" t="str">
            <v>UN</v>
          </cell>
          <cell r="E1374">
            <v>9.76</v>
          </cell>
          <cell r="F1374" t="str">
            <v>ED-49190</v>
          </cell>
        </row>
        <row r="1375">
          <cell r="A1375" t="str">
            <v>ED-49189</v>
          </cell>
          <cell r="B1375" t="str">
            <v>ELE-CXS-170</v>
          </cell>
          <cell r="C1375" t="str">
            <v xml:space="preserve">CAIXA DE LIGAÇÃO/PASSAGEM EM PVC RÍGIDO PARA ELETRODUTO, OCTOGONAL COM FUNDO MÓVEL, DIMENSÕES 4"X4", EMBUTIDA EM LAJE - FORNECIMENTO E INSTALAÇÃO
</v>
          </cell>
          <cell r="D1375" t="str">
            <v>UN</v>
          </cell>
          <cell r="E1375">
            <v>9.49</v>
          </cell>
          <cell r="F1375" t="str">
            <v>ED-49189</v>
          </cell>
        </row>
        <row r="1376">
          <cell r="A1376" t="str">
            <v>ED-49192</v>
          </cell>
          <cell r="B1376" t="str">
            <v>ELE-CXS-185</v>
          </cell>
          <cell r="C1376" t="str">
            <v xml:space="preserve">CAIXA DE LIGAÇÃO/PASSAGEM EM PVC RÍGIDO PARA ELETRODUTO ROSCÁVEL, DIMENSÕES 4"X2", EMBUTIDA EM ALVENARIA - FORNECIMENTO E INSTALAÇÃO
</v>
          </cell>
          <cell r="D1376" t="str">
            <v>UN</v>
          </cell>
          <cell r="E1376">
            <v>8.35</v>
          </cell>
          <cell r="F1376" t="str">
            <v>ED-49192</v>
          </cell>
        </row>
        <row r="1377">
          <cell r="A1377" t="str">
            <v>ED-49193</v>
          </cell>
          <cell r="B1377" t="str">
            <v>ELE-CXS-190</v>
          </cell>
          <cell r="C1377" t="str">
            <v xml:space="preserve">CAIXA DE LIGAÇÃO/PASSAGEM EM PVC RÍGIDO PARA ELETRODUTO ROSCÁVEL, DIMENSÕES 4"X4", EMBUTIDA EM ALVENARIA - FORNECIMENTO E INSTALAÇÃO
</v>
          </cell>
          <cell r="D1377" t="str">
            <v>UN</v>
          </cell>
          <cell r="E1377">
            <v>11.29</v>
          </cell>
          <cell r="F1377" t="str">
            <v>ED-49193</v>
          </cell>
        </row>
        <row r="1378">
          <cell r="A1378" t="str">
            <v>ED-49196</v>
          </cell>
          <cell r="B1378" t="str">
            <v>ELE-CXS-205</v>
          </cell>
          <cell r="C1378" t="str">
            <v>CAIXA ESTANQUE AQUATIC 4X2"</v>
          </cell>
          <cell r="D1378" t="str">
            <v>UN</v>
          </cell>
          <cell r="E1378">
            <v>42.38</v>
          </cell>
          <cell r="F1378" t="str">
            <v>ED-49196</v>
          </cell>
        </row>
        <row r="1379">
          <cell r="A1379" t="str">
            <v>20.05</v>
          </cell>
          <cell r="B1379">
            <v>8919</v>
          </cell>
          <cell r="C1379" t="str">
            <v>CAIXA METÁLICA DE LIGAÇÃO E PASSAGEM</v>
          </cell>
          <cell r="D1379" t="str">
            <v/>
          </cell>
          <cell r="F1379" t="str">
            <v>20.05</v>
          </cell>
        </row>
        <row r="1380">
          <cell r="A1380" t="str">
            <v>ED-49197</v>
          </cell>
          <cell r="B1380" t="str">
            <v>ELE-CXS-208</v>
          </cell>
          <cell r="C1380" t="str">
            <v>CAIXA DE INSPEÇÃO EM CONCRETO, TIPO "ZA" PASSEIO, PADRÃO CEMIG, DIMENSÃO (28X28)CM, ALTURA 40CM, COM TAMPA E ARO ARTICULADO EM FERRO FUNDIDO, INCLUSIVE ESCAVAÇÃO, APILOAMENTO, LASTRO DE BRITA, REATERRO E TRANSPORTE E RETIRADA DO MATERIAL ESCAVADO (EM CAÇAMBA)</v>
          </cell>
          <cell r="D1380" t="str">
            <v>UN</v>
          </cell>
          <cell r="E1380">
            <v>171.63</v>
          </cell>
          <cell r="F1380" t="str">
            <v>ED-49197</v>
          </cell>
        </row>
        <row r="1381">
          <cell r="A1381" t="str">
            <v>ED-49200</v>
          </cell>
          <cell r="B1381" t="str">
            <v>ELE-CXS-211</v>
          </cell>
          <cell r="C1381"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D1381" t="str">
            <v>UN</v>
          </cell>
          <cell r="E1381">
            <v>567.69000000000005</v>
          </cell>
          <cell r="F1381" t="str">
            <v>ED-49200</v>
          </cell>
        </row>
        <row r="1382">
          <cell r="A1382" t="str">
            <v>ED-49199</v>
          </cell>
          <cell r="B1382" t="str">
            <v>ELE-CXS-210</v>
          </cell>
          <cell r="C1382" t="str">
            <v>CAIXA DE INSPEÇÃO EM CONCRETO, TIPO "ZB" PASSEIO, PADRÃO CEMIG, DIMENSÃO (52X44)CM, ALTURA 70CM, COM TAMPA E ARO ARTICULADO EM FERRO FUNDIDO, INCLUSIVE ESCAVAÇÃO, APILOAMENTO, LASTRO DE BRITA, REATERRO E TRANSPORTE E RETIRADA DO MATERIAL ESCAVADO (EM CAÇAMBA)</v>
          </cell>
          <cell r="D1382" t="str">
            <v>UN</v>
          </cell>
          <cell r="E1382">
            <v>540.96</v>
          </cell>
          <cell r="F1382" t="str">
            <v>ED-49199</v>
          </cell>
        </row>
        <row r="1383">
          <cell r="A1383" t="str">
            <v>ED-49202</v>
          </cell>
          <cell r="B1383" t="str">
            <v>ELE-CXS-213</v>
          </cell>
          <cell r="C1383" t="str">
            <v>CAIXA DE INSPEÇÃO EM CONCRETO, TIPO "ZC" GARAGEM, PADRÃO CEMIG, DIMENSÃO (77X67)CM, ALTURA 90CM, COM TAMPA E ARO ARTICULADO EM FERRO FUNDIDO, INCLUSIVE ESCAVAÇÃO, APILOAMENTO, LASTRO DE BRITA, REATERRO E TRANSPORTE E RETIRADA DO MATERIAL ESCAVADO (EM CAÇAMBA)</v>
          </cell>
          <cell r="D1383" t="str">
            <v>UN</v>
          </cell>
          <cell r="E1383">
            <v>1503.46</v>
          </cell>
          <cell r="F1383" t="str">
            <v>ED-49202</v>
          </cell>
        </row>
        <row r="1384">
          <cell r="A1384" t="str">
            <v>ED-49201</v>
          </cell>
          <cell r="B1384" t="str">
            <v>ELE-CXS-212</v>
          </cell>
          <cell r="C1384" t="str">
            <v>CAIXA DE INSPEÇÃO EM CONCRETO, TIPO "ZC" PASSEIO, PADRÃO CEMIG, DIMENSÃO (77X67)CM, ALTURA 90CM, COM TAMPA E ARO ARTICULADO EM FERRO FUNDIDO, INCLUSIVE ESCAVAÇÃO, APILOAMENTO, LASTRO DE BRITA, REATERRO E TRANSPORTE E RETIRADA DO MATERIAL ESCAVADO (EM CAÇAMBA)</v>
          </cell>
          <cell r="D1384" t="str">
            <v>UN</v>
          </cell>
          <cell r="E1384">
            <v>1163.04</v>
          </cell>
          <cell r="F1384" t="str">
            <v>ED-49201</v>
          </cell>
        </row>
        <row r="1385">
          <cell r="A1385" t="str">
            <v>ED-49213</v>
          </cell>
          <cell r="B1385" t="str">
            <v>ELE-CXS-365</v>
          </cell>
          <cell r="C1385" t="str">
            <v>CAIXA DE PASSAGEM CP-N2 INCLUSIVE TAMPA</v>
          </cell>
          <cell r="D1385" t="str">
            <v>UN</v>
          </cell>
          <cell r="E1385">
            <v>58.36</v>
          </cell>
          <cell r="F1385" t="str">
            <v>ED-49213</v>
          </cell>
        </row>
        <row r="1386">
          <cell r="A1386" t="str">
            <v>ED-49151</v>
          </cell>
          <cell r="B1386" t="str">
            <v>ELE-CXS-019</v>
          </cell>
          <cell r="C1386" t="str">
            <v>CAIXA DE PASSAGEM EM CHAPA DE AÇO COM TAMPA APARAFUSADA, SOBREPOR, 102 X 102 X 82 MM</v>
          </cell>
          <cell r="D1386" t="str">
            <v>UN</v>
          </cell>
          <cell r="E1386">
            <v>23.15</v>
          </cell>
          <cell r="F1386" t="str">
            <v>ED-49151</v>
          </cell>
        </row>
        <row r="1387">
          <cell r="A1387" t="str">
            <v>ED-49152</v>
          </cell>
          <cell r="B1387" t="str">
            <v>ELE-CXS-020</v>
          </cell>
          <cell r="C1387" t="str">
            <v>CAIXA DE PASSAGEM EM CHAPA DE AÇO COM TAMPA APARAFUSADA, SOBREPOR, 152 X 152 X 82 MM</v>
          </cell>
          <cell r="D1387" t="str">
            <v>UN</v>
          </cell>
          <cell r="E1387">
            <v>42.57</v>
          </cell>
          <cell r="F1387" t="str">
            <v>ED-49152</v>
          </cell>
        </row>
        <row r="1388">
          <cell r="A1388" t="str">
            <v>ED-49153</v>
          </cell>
          <cell r="B1388" t="str">
            <v>ELE-CXS-025</v>
          </cell>
          <cell r="C1388" t="str">
            <v>CAIXA DE PASSAGEM EM CHAPA DE AÇO COM TAMPA APARAFUSADA, SOBREPOR, 202 X 202 X 102 MM</v>
          </cell>
          <cell r="D1388" t="str">
            <v>UN</v>
          </cell>
          <cell r="E1388">
            <v>73.83</v>
          </cell>
          <cell r="F1388" t="str">
            <v>ED-49153</v>
          </cell>
        </row>
        <row r="1389">
          <cell r="A1389" t="str">
            <v>ED-49154</v>
          </cell>
          <cell r="B1389" t="str">
            <v>ELE-CXS-026</v>
          </cell>
          <cell r="C1389" t="str">
            <v>CAIXA DE PASSAGEM EM CHAPA DE AÇO COM TAMPA APARAFUSADA, SOBREPOR, 252 X 252 X 102 MM</v>
          </cell>
          <cell r="D1389" t="str">
            <v>UN</v>
          </cell>
          <cell r="E1389">
            <v>81.86</v>
          </cell>
          <cell r="F1389" t="str">
            <v>ED-49154</v>
          </cell>
        </row>
        <row r="1390">
          <cell r="A1390" t="str">
            <v>ED-49155</v>
          </cell>
          <cell r="B1390" t="str">
            <v>ELE-CXS-030</v>
          </cell>
          <cell r="C1390" t="str">
            <v>CAIXA DE PASSAGEM EM CHAPA DE AÇO COM TAMPA APARAFUSADA, SOBREPOR, 302 X 302 X 122 MM</v>
          </cell>
          <cell r="D1390" t="str">
            <v>UN</v>
          </cell>
          <cell r="E1390">
            <v>115.67</v>
          </cell>
          <cell r="F1390" t="str">
            <v>ED-49155</v>
          </cell>
        </row>
        <row r="1391">
          <cell r="A1391" t="str">
            <v>ED-49156</v>
          </cell>
          <cell r="B1391" t="str">
            <v>ELE-CXS-031</v>
          </cell>
          <cell r="C1391" t="str">
            <v>CAIXA DE PASSAGEM EM CHAPA DE AÇO COM TAMPA APARAFUSADA, SOBREPOR, 352 X 352 X 122 MM</v>
          </cell>
          <cell r="D1391" t="str">
            <v>UN</v>
          </cell>
          <cell r="E1391">
            <v>95.56</v>
          </cell>
          <cell r="F1391" t="str">
            <v>ED-49156</v>
          </cell>
        </row>
        <row r="1392">
          <cell r="A1392" t="str">
            <v>ED-49148</v>
          </cell>
          <cell r="B1392" t="str">
            <v>ELE-CXS-005</v>
          </cell>
          <cell r="C1392" t="str">
            <v>CAIXA DE PASSAGEM EM CHAPA DE AÇO, EMBUTIR 153 X 153 X 82 MM</v>
          </cell>
          <cell r="D1392" t="str">
            <v>UN</v>
          </cell>
          <cell r="E1392">
            <v>91.99</v>
          </cell>
          <cell r="F1392" t="str">
            <v>ED-49148</v>
          </cell>
        </row>
        <row r="1393">
          <cell r="A1393" t="str">
            <v>ED-49149</v>
          </cell>
          <cell r="B1393" t="str">
            <v>ELE-CXS-010</v>
          </cell>
          <cell r="C1393" t="str">
            <v>CAIXA DE PASSAGEM EM CHAPA DE AÇO, EMBUTIR 230 X 230 X 102 MM</v>
          </cell>
          <cell r="D1393" t="str">
            <v>UN</v>
          </cell>
          <cell r="E1393">
            <v>105.39</v>
          </cell>
          <cell r="F1393" t="str">
            <v>ED-49149</v>
          </cell>
        </row>
        <row r="1394">
          <cell r="A1394" t="str">
            <v>ED-49150</v>
          </cell>
          <cell r="B1394" t="str">
            <v>ELE-CXS-015</v>
          </cell>
          <cell r="C1394" t="str">
            <v>CAIXA DE PASSAGEM EM CHAPA DE AÇO, EMBUTIR 330 X 330 X 122 MM</v>
          </cell>
          <cell r="D1394" t="str">
            <v>UN</v>
          </cell>
          <cell r="E1394">
            <v>99.21</v>
          </cell>
          <cell r="F1394" t="str">
            <v>ED-49150</v>
          </cell>
        </row>
        <row r="1395">
          <cell r="A1395" t="str">
            <v>ED-49198</v>
          </cell>
          <cell r="B1395" t="str">
            <v>ELE-CXS-209</v>
          </cell>
          <cell r="C1395" t="str">
            <v>CAIXA DE PASSAGEM PARA PISO DO TIPO "ZA" 28X28X40CM - GARAGEM</v>
          </cell>
          <cell r="D1395" t="str">
            <v>UN</v>
          </cell>
          <cell r="E1395">
            <v>292.04000000000002</v>
          </cell>
          <cell r="F1395" t="str">
            <v>ED-49198</v>
          </cell>
        </row>
        <row r="1396">
          <cell r="A1396" t="str">
            <v>ED-49164</v>
          </cell>
          <cell r="B1396" t="str">
            <v>ELE-CXS-070</v>
          </cell>
          <cell r="C1396" t="str">
            <v>CAIXA DE PASSAGEM PARA PISO, METÁLICA, TAMPA ANTIDERRAPANTE, 100 X 100 X 60 CM</v>
          </cell>
          <cell r="D1396" t="str">
            <v>UN</v>
          </cell>
          <cell r="E1396">
            <v>55.81</v>
          </cell>
          <cell r="F1396" t="str">
            <v>ED-49164</v>
          </cell>
        </row>
        <row r="1397">
          <cell r="A1397" t="str">
            <v>ED-49165</v>
          </cell>
          <cell r="B1397" t="str">
            <v>ELE-CXS-075</v>
          </cell>
          <cell r="C1397" t="str">
            <v>CAIXA DE PASSAGEM PARA PISO, METÁLICA, TAMPA ANTIDERRAPANTE, 200 X 200 X 100 CM</v>
          </cell>
          <cell r="D1397" t="str">
            <v>UN</v>
          </cell>
          <cell r="E1397">
            <v>89.2</v>
          </cell>
          <cell r="F1397" t="str">
            <v>ED-49165</v>
          </cell>
        </row>
        <row r="1398">
          <cell r="A1398" t="str">
            <v>ED-49166</v>
          </cell>
          <cell r="B1398" t="str">
            <v>ELE-CXS-080</v>
          </cell>
          <cell r="C1398" t="str">
            <v>CAIXA DE PASSAGEM PARA PISO, METÁLICA, TAMPA ANTIDERRAPANTE, 300 X 300 X 120 CM</v>
          </cell>
          <cell r="D1398" t="str">
            <v>UN</v>
          </cell>
          <cell r="E1398">
            <v>171.4</v>
          </cell>
          <cell r="F1398" t="str">
            <v>ED-49166</v>
          </cell>
        </row>
        <row r="1399">
          <cell r="A1399" t="str">
            <v>ED-49167</v>
          </cell>
          <cell r="B1399" t="str">
            <v>ELE-CXS-085</v>
          </cell>
          <cell r="C1399" t="str">
            <v>CAIXA DE PASSAGEM PARA PISO, METÁLICA, TAMPA ANTIDERRAPANTE, 400 X 400 X 200 CM</v>
          </cell>
          <cell r="D1399" t="str">
            <v>UN</v>
          </cell>
          <cell r="E1399">
            <v>274.2</v>
          </cell>
          <cell r="F1399" t="str">
            <v>ED-49167</v>
          </cell>
        </row>
        <row r="1400">
          <cell r="A1400" t="str">
            <v>ED-49214</v>
          </cell>
          <cell r="B1400" t="str">
            <v>ELE-CXS-370</v>
          </cell>
          <cell r="C1400" t="str">
            <v>CAIXA DE PASSAGEM 15 X 15 CM EM CHAPA DE FERRO COM TAMPA CEGA</v>
          </cell>
          <cell r="D1400" t="str">
            <v>UN</v>
          </cell>
          <cell r="E1400">
            <v>27.54</v>
          </cell>
          <cell r="F1400" t="str">
            <v>ED-49214</v>
          </cell>
        </row>
        <row r="1401">
          <cell r="A1401" t="str">
            <v>ED-49215</v>
          </cell>
          <cell r="B1401" t="str">
            <v>ELE-CXS-375</v>
          </cell>
          <cell r="C1401" t="str">
            <v>CAIXA DE PASSAGEM 20 X 20 CM EM CHAPA DE FERRO COM TAMPA CEGA</v>
          </cell>
          <cell r="D1401" t="str">
            <v>UN</v>
          </cell>
          <cell r="E1401">
            <v>30.31</v>
          </cell>
          <cell r="F1401" t="str">
            <v>ED-49215</v>
          </cell>
        </row>
        <row r="1402">
          <cell r="A1402" t="str">
            <v>20.06</v>
          </cell>
          <cell r="B1402">
            <v>8920</v>
          </cell>
          <cell r="C1402" t="str">
            <v>CAIXA DE PASSAGEM EM ALVENARIA</v>
          </cell>
          <cell r="D1402" t="str">
            <v/>
          </cell>
          <cell r="F1402" t="str">
            <v>20.06</v>
          </cell>
        </row>
        <row r="1403">
          <cell r="A1403" t="str">
            <v>ED-49171</v>
          </cell>
          <cell r="B1403" t="str">
            <v>ELE-CXS-105</v>
          </cell>
          <cell r="C1403" t="str">
            <v>CAIXA DE PASSAGEM EM ALVENARIA E TAMPA DE CONCRETO, FUNDO DE BRITA, TIPO 1, 25 X 25 X 50 CM, INCLUSIVE ESCAVAÇÃO, REATERRO E BOTA-FORA</v>
          </cell>
          <cell r="D1403" t="str">
            <v>UN</v>
          </cell>
          <cell r="E1403">
            <v>123.62</v>
          </cell>
          <cell r="F1403" t="str">
            <v>ED-49171</v>
          </cell>
        </row>
        <row r="1404">
          <cell r="A1404" t="str">
            <v>ED-49168</v>
          </cell>
          <cell r="B1404" t="str">
            <v>ELE-CXS-090</v>
          </cell>
          <cell r="C1404" t="str">
            <v>CAIXA DE PASSAGEM EM ALVENARIA E TAMPA DE CONCRETO, FUNDO DE BRITA, TIPO 1, 30 X 30 X 40 CM, INCLUSIVE ESCAVAÇÃO, REATERRO E BOTA-FORA</v>
          </cell>
          <cell r="D1404" t="str">
            <v>UN</v>
          </cell>
          <cell r="E1404">
            <v>123.11</v>
          </cell>
          <cell r="F1404" t="str">
            <v>ED-49168</v>
          </cell>
        </row>
        <row r="1405">
          <cell r="A1405" t="str">
            <v>ED-49169</v>
          </cell>
          <cell r="B1405" t="str">
            <v>ELE-CXS-095</v>
          </cell>
          <cell r="C1405" t="str">
            <v>CAIXA DE PASSAGEM EM ALVENARIA E TAMPA DE CONCRETO, FUNDO DE BRITA, TIPO 1, 40 X 40 X 60 CM, INCLUSIVE ESCAVAÇÃO, REATERRO E BOTA-FORA</v>
          </cell>
          <cell r="D1405" t="str">
            <v>UN</v>
          </cell>
          <cell r="E1405">
            <v>214.78</v>
          </cell>
          <cell r="F1405" t="str">
            <v>ED-49169</v>
          </cell>
        </row>
        <row r="1406">
          <cell r="A1406" t="str">
            <v>ED-49170</v>
          </cell>
          <cell r="B1406" t="str">
            <v>ELE-CXS-100</v>
          </cell>
          <cell r="C1406" t="str">
            <v>CAIXA DE PASSAGEM EM ALVENARIA E TAMPA DE CONCRETO, FUNDO DE BRITA, TIPO 1, 50 X 50 X 60 CM, INCLUSIVE ESCAVAÇÃO, REATERRO E BOTA-FORA</v>
          </cell>
          <cell r="D1406" t="str">
            <v>UN</v>
          </cell>
          <cell r="E1406">
            <v>267.62</v>
          </cell>
          <cell r="F1406" t="str">
            <v>ED-49170</v>
          </cell>
        </row>
        <row r="1407">
          <cell r="A1407" t="str">
            <v>20.07</v>
          </cell>
          <cell r="B1407">
            <v>8921</v>
          </cell>
          <cell r="C1407" t="str">
            <v>CAIXA DE PASSAGEM PARA TELEFONIA</v>
          </cell>
          <cell r="D1407" t="str">
            <v/>
          </cell>
          <cell r="F1407" t="str">
            <v>20.07</v>
          </cell>
        </row>
        <row r="1408">
          <cell r="A1408" t="str">
            <v>ED-49183</v>
          </cell>
          <cell r="B1408" t="str">
            <v>ELE-CXS-140</v>
          </cell>
          <cell r="C1408" t="str">
            <v>CAIXA DE DISTRIBUIÇÃO GERAL OU DERIVAÇÃO DG Nº3</v>
          </cell>
          <cell r="D1408" t="str">
            <v>UN</v>
          </cell>
          <cell r="E1408">
            <v>203.05</v>
          </cell>
          <cell r="F1408" t="str">
            <v>ED-49183</v>
          </cell>
        </row>
        <row r="1409">
          <cell r="A1409" t="str">
            <v>ED-49184</v>
          </cell>
          <cell r="B1409" t="str">
            <v>ELE-CXS-145</v>
          </cell>
          <cell r="C1409" t="str">
            <v>CAIXA DE DISTRIBUIÇÃO GERAL OU DERIVAÇÃO DG Nº4</v>
          </cell>
          <cell r="D1409" t="str">
            <v>UN</v>
          </cell>
          <cell r="E1409">
            <v>283.27</v>
          </cell>
          <cell r="F1409" t="str">
            <v>ED-49184</v>
          </cell>
        </row>
        <row r="1410">
          <cell r="A1410" t="str">
            <v>ED-49185</v>
          </cell>
          <cell r="B1410" t="str">
            <v>ELE-CXS-150</v>
          </cell>
          <cell r="C1410" t="str">
            <v>CAIXA DE DISTRIBUIÇÃO GERAL OU DERIVAÇÃO DG Nº5</v>
          </cell>
          <cell r="D1410" t="str">
            <v>UN</v>
          </cell>
          <cell r="E1410">
            <v>410.57</v>
          </cell>
          <cell r="F1410" t="str">
            <v>ED-49185</v>
          </cell>
        </row>
        <row r="1411">
          <cell r="A1411" t="str">
            <v>ED-49186</v>
          </cell>
          <cell r="B1411" t="str">
            <v>ELE-CXS-155</v>
          </cell>
          <cell r="C1411" t="str">
            <v>CAIXA DE DISTRIBUIÇÃO GERAL OU DERIVAÇÃO DG Nº6</v>
          </cell>
          <cell r="D1411" t="str">
            <v>UN</v>
          </cell>
          <cell r="E1411">
            <v>819.03</v>
          </cell>
          <cell r="F1411" t="str">
            <v>ED-49186</v>
          </cell>
        </row>
        <row r="1412">
          <cell r="A1412" t="str">
            <v>ED-49216</v>
          </cell>
          <cell r="B1412" t="str">
            <v>ELE-CXS-380</v>
          </cell>
          <cell r="C1412" t="str">
            <v>CAIXA DE PASSAGEM Nº 1 PADRÃO TELEBRÁS DIM. (10 X 10 X 5) CM EM CHAPA DE AÇO GALVANIZADO</v>
          </cell>
          <cell r="D1412" t="str">
            <v>UN</v>
          </cell>
          <cell r="E1412">
            <v>51.99</v>
          </cell>
          <cell r="F1412" t="str">
            <v>ED-49216</v>
          </cell>
        </row>
        <row r="1413">
          <cell r="A1413" t="str">
            <v>ED-49177</v>
          </cell>
          <cell r="B1413" t="str">
            <v>ELE-CXS-129</v>
          </cell>
          <cell r="C1413" t="str">
            <v>CAIXA DE PASSAGEM Nº 1 PADRÃO TELEBRÁS DIM. (10 X 10 X 5) CM EM CHAPA DE AÇO GALVANIZADO</v>
          </cell>
          <cell r="D1413" t="str">
            <v>UN</v>
          </cell>
          <cell r="E1413">
            <v>51.99</v>
          </cell>
          <cell r="F1413" t="str">
            <v>ED-49177</v>
          </cell>
        </row>
        <row r="1414">
          <cell r="A1414" t="str">
            <v>ED-49178</v>
          </cell>
          <cell r="B1414" t="str">
            <v>ELE-CXS-130</v>
          </cell>
          <cell r="C1414" t="str">
            <v>CAIXA DE PASSAGEM Nº 2 PADRÃO TELEBRÁS DIM. (20 X 20 X 12) CM EM CHAPA DE AÇO GALVANIZADO</v>
          </cell>
          <cell r="D1414" t="str">
            <v>UN</v>
          </cell>
          <cell r="E1414">
            <v>105.48</v>
          </cell>
          <cell r="F1414" t="str">
            <v>ED-49178</v>
          </cell>
        </row>
        <row r="1415">
          <cell r="A1415" t="str">
            <v>ED-49217</v>
          </cell>
          <cell r="B1415" t="str">
            <v>ELE-CXS-385</v>
          </cell>
          <cell r="C1415" t="str">
            <v>CAIXA DE PASSAGEM Nº 2 PADRÃO TELEBRÁS DIM. (20 X 20 X 13,5) CM EM CHAPA DE AÇO GALVANIZADO - EMBUTIR, FECHO DE PLÁSTICO C/ FUNDO DE MADEIRA S/ FUNDO DE CHAPA</v>
          </cell>
          <cell r="D1415" t="str">
            <v>UN</v>
          </cell>
          <cell r="E1415">
            <v>105.48</v>
          </cell>
          <cell r="F1415" t="str">
            <v>ED-49217</v>
          </cell>
        </row>
        <row r="1416">
          <cell r="A1416" t="str">
            <v>ED-49218</v>
          </cell>
          <cell r="B1416" t="str">
            <v>ELE-CXS-390</v>
          </cell>
          <cell r="C1416" t="str">
            <v>CAIXA DE PASSAGEM Nº 2 PADRÃO TELEBRÁS DIM. (20 X 20 X 15) CM EM CHAPA DE AÇO GALVANIZADO - SOBREPOR, FECHO DE PLÁSTICO C/ FUNDO DE MADEIRA S/ FUNDO DE CHAPA319</v>
          </cell>
          <cell r="D1416" t="str">
            <v>UN</v>
          </cell>
          <cell r="E1416">
            <v>122.41</v>
          </cell>
          <cell r="F1416" t="str">
            <v>ED-49218</v>
          </cell>
        </row>
        <row r="1417">
          <cell r="A1417" t="str">
            <v>ED-49179</v>
          </cell>
          <cell r="B1417" t="str">
            <v>ELE-CXS-135</v>
          </cell>
          <cell r="C1417" t="str">
            <v>CAIXA DE PASSAGEM Nº 3 PADRÃO TELEBRÁS DIM. (40 X 40 X 12) CM EM CHAPA DE AÇO GALVANIZADO</v>
          </cell>
          <cell r="D1417" t="str">
            <v>UN</v>
          </cell>
          <cell r="E1417">
            <v>163.66</v>
          </cell>
          <cell r="F1417" t="str">
            <v>ED-49179</v>
          </cell>
        </row>
        <row r="1418">
          <cell r="A1418" t="str">
            <v>ED-49219</v>
          </cell>
          <cell r="B1418" t="str">
            <v>ELE-CXS-395</v>
          </cell>
          <cell r="C1418" t="str">
            <v>CAIXA DE PASSAGEM Nº 3 PADRÃO TELEBRÁS DIM. (40 X 40 X 13,5) CM EM CHAPA DE AÇO GALVANIZADO - EMBUTIR, FECHO DE PLÁSTICO C/ FUNDO DE MADEIRA S/ FUNDO DE CHAPA</v>
          </cell>
          <cell r="D1418" t="str">
            <v>UN</v>
          </cell>
          <cell r="E1418">
            <v>163.66</v>
          </cell>
          <cell r="F1418" t="str">
            <v>ED-49219</v>
          </cell>
        </row>
        <row r="1419">
          <cell r="A1419" t="str">
            <v>ED-49220</v>
          </cell>
          <cell r="B1419" t="str">
            <v>ELE-CXS-400</v>
          </cell>
          <cell r="C1419" t="str">
            <v>CAIXA DE PASSAGEM Nº 3 PADRÃO TELEBRÁS DIM. (40 X 40 X 15) CM EM CHAPA DE AÇO GALVANIZADO - SOBREPOR, FECHO DE PLÁSTICO C/ FUNDO DE MADEIRA S/ FUNDO DE CHAPA</v>
          </cell>
          <cell r="D1419" t="str">
            <v>UN</v>
          </cell>
          <cell r="E1419">
            <v>208.29</v>
          </cell>
          <cell r="F1419" t="str">
            <v>ED-49220</v>
          </cell>
        </row>
        <row r="1420">
          <cell r="A1420" t="str">
            <v>ED-49180</v>
          </cell>
          <cell r="B1420" t="str">
            <v>ELE-CXS-136</v>
          </cell>
          <cell r="C1420" t="str">
            <v>CAIXA DE PASSAGEM Nº 4 PADRÃO TELEBRÁS DIM. (60 X 60 X 12) CM EM CHAPA DE AÇO GALVANIZADO</v>
          </cell>
          <cell r="D1420" t="str">
            <v>UN</v>
          </cell>
          <cell r="E1420">
            <v>243.61</v>
          </cell>
          <cell r="F1420" t="str">
            <v>ED-49180</v>
          </cell>
        </row>
        <row r="1421">
          <cell r="A1421" t="str">
            <v>ED-49221</v>
          </cell>
          <cell r="B1421" t="str">
            <v>ELE-CXS-405</v>
          </cell>
          <cell r="C1421" t="str">
            <v>CAIXA DE PASSAGEM Nº 4 PADRÃO TELEBRÁS DIM. (60 X 60 X 13,5) CM EM CHAPA DE AÇO GALVANIZADO - EMBUTIR, FECHO DE PLÁSTICO C/ FUNDO DE MADEIRA S/ FUNDO DE CHAPA</v>
          </cell>
          <cell r="D1421" t="str">
            <v>UN</v>
          </cell>
          <cell r="E1421">
            <v>245.76</v>
          </cell>
          <cell r="F1421" t="str">
            <v>ED-49221</v>
          </cell>
        </row>
        <row r="1422">
          <cell r="A1422" t="str">
            <v>ED-49222</v>
          </cell>
          <cell r="B1422" t="str">
            <v>ELE-CXS-410</v>
          </cell>
          <cell r="C1422" t="str">
            <v>CAIXA DE PASSAGEM Nº 4 PADRÃO TELEBRÁS DIM. (60 X 60 X 15) CM EM CHAPA DE AÇO GALVANIZADO - SOBREPOR, FECHO DE PLÁSTICO C/ FUNDO DE MADEIRA S/ FUNDO DE CHAPA</v>
          </cell>
          <cell r="D1422" t="str">
            <v>UN</v>
          </cell>
          <cell r="E1422">
            <v>353.01</v>
          </cell>
          <cell r="F1422" t="str">
            <v>ED-49222</v>
          </cell>
        </row>
        <row r="1423">
          <cell r="A1423" t="str">
            <v>ED-49181</v>
          </cell>
          <cell r="B1423" t="str">
            <v>ELE-CXS-137</v>
          </cell>
          <cell r="C1423" t="str">
            <v>CAIXA DE PASSAGEM Nº 5 PADRÃO TELEBRÁS DIM. (80 X 80 X 12) CM EM CHAPA DE AÇO GALVANIZADO</v>
          </cell>
          <cell r="D1423" t="str">
            <v>UN</v>
          </cell>
          <cell r="E1423">
            <v>357.23</v>
          </cell>
          <cell r="F1423" t="str">
            <v>ED-49181</v>
          </cell>
        </row>
        <row r="1424">
          <cell r="A1424" t="str">
            <v>ED-49223</v>
          </cell>
          <cell r="B1424" t="str">
            <v>ELE-CXS-415</v>
          </cell>
          <cell r="C1424" t="str">
            <v>CAIXA DE PASSAGEM Nº 5 PADRÃO TELEBRÁS DIM. (80 X 80 X 13,5) CM EM CHAPA DE AÇO GALVANIZADO - EMBUTIR, FECHO DE PLÁSTICO C/ FUNDO DE MADEIRA S/ FUNDO DE CHAPA</v>
          </cell>
          <cell r="D1424" t="str">
            <v>UN</v>
          </cell>
          <cell r="E1424">
            <v>359.38</v>
          </cell>
          <cell r="F1424" t="str">
            <v>ED-49223</v>
          </cell>
        </row>
        <row r="1425">
          <cell r="A1425" t="str">
            <v>ED-49224</v>
          </cell>
          <cell r="B1425" t="str">
            <v>ELE-CXS-420</v>
          </cell>
          <cell r="C1425" t="str">
            <v>CAIXA DE PASSAGEM Nº 5 PADRÃO TELEBRÁS DIM. (80 X 80 X 15) CM EM CHAPA DE AÇO GALVANIZADO - SOBREPOR, FECHO DE PLÁSTICO C/ FUNDO DE MADEIRA S/ FUNDO DE CHAPA</v>
          </cell>
          <cell r="D1425" t="str">
            <v>UN</v>
          </cell>
          <cell r="E1425">
            <v>562.61</v>
          </cell>
          <cell r="F1425" t="str">
            <v>ED-49224</v>
          </cell>
        </row>
        <row r="1426">
          <cell r="A1426" t="str">
            <v>ED-49182</v>
          </cell>
          <cell r="B1426" t="str">
            <v>ELE-CXS-138</v>
          </cell>
          <cell r="C1426" t="str">
            <v>CAIXA DE PASSAGEM Nº 6 PADRÃO TELEBRÁS DIM. (120 X 120 X 12) CM EM CHAPA DE AÇO GALVANIZADO</v>
          </cell>
          <cell r="D1426" t="str">
            <v>UN</v>
          </cell>
          <cell r="E1426">
            <v>666.08</v>
          </cell>
          <cell r="F1426" t="str">
            <v>ED-49182</v>
          </cell>
        </row>
        <row r="1427">
          <cell r="A1427" t="str">
            <v>ED-49225</v>
          </cell>
          <cell r="B1427" t="str">
            <v>ELE-CXS-425</v>
          </cell>
          <cell r="C1427" t="str">
            <v>CAIXA DE PASSAGEM Nº 6 PADRÃO TELEBRÁS DIM. (120 X 120 X 13,5) CM EM CHAPA DE AÇO GALVANIZADO - EMBUTIR, FECHO DE PLÁSTICO C/ FUNDO DE MADEIRA S/ FUNDO DE CHAPA</v>
          </cell>
          <cell r="D1427" t="str">
            <v>UN</v>
          </cell>
          <cell r="E1427">
            <v>668.23</v>
          </cell>
          <cell r="F1427" t="str">
            <v>ED-49225</v>
          </cell>
        </row>
        <row r="1428">
          <cell r="A1428" t="str">
            <v>ED-49226</v>
          </cell>
          <cell r="B1428" t="str">
            <v>ELE-CXS-430</v>
          </cell>
          <cell r="C1428" t="str">
            <v>CAIXA DE PASSAGEM Nº 6 PADRÃO TELEBRÁS DIM. (120 X 120 X 15) CM EM CHAPA DE AÇO GALVANIZADO - SOBREPOR, FECHO DE PLÁSTICO C/ FUNDO DE MADEIRA S/ FUNDO DE CHAPA</v>
          </cell>
          <cell r="D1428" t="str">
            <v>UN</v>
          </cell>
          <cell r="E1428">
            <v>808.65</v>
          </cell>
          <cell r="F1428" t="str">
            <v>ED-49226</v>
          </cell>
        </row>
        <row r="1429">
          <cell r="A1429" t="str">
            <v>ED-49227</v>
          </cell>
          <cell r="B1429" t="str">
            <v>ELE-CXS-435</v>
          </cell>
          <cell r="C1429" t="str">
            <v>CAIXA DE PASSAGEM Nº 8 PADRÃO TELEBRÁS DIM. (150 X 150 X 17) CM EM CHAPA DE AÇO GALVANIZADO - EMBUTIR, FECHO DE PLÁSTICO C/ FUNDO DE MADEIRA S/ FUNDO DE CHAPA</v>
          </cell>
          <cell r="D1429" t="str">
            <v>UN</v>
          </cell>
          <cell r="E1429">
            <v>1503.44</v>
          </cell>
          <cell r="F1429" t="str">
            <v>ED-49227</v>
          </cell>
        </row>
        <row r="1430">
          <cell r="A1430" t="str">
            <v>ED-49175</v>
          </cell>
          <cell r="B1430" t="str">
            <v>ELE-CXS-125</v>
          </cell>
          <cell r="C1430" t="str">
            <v>CAIXA SUBTERRÂNEA DE ENTRADA TELEFÔNICA TIPO R1, 60 X 35 X 50 CM</v>
          </cell>
          <cell r="D1430" t="str">
            <v>UN</v>
          </cell>
          <cell r="E1430">
            <v>539.33000000000004</v>
          </cell>
          <cell r="F1430" t="str">
            <v>ED-49175</v>
          </cell>
        </row>
        <row r="1431">
          <cell r="A1431" t="str">
            <v>ED-49176</v>
          </cell>
          <cell r="B1431" t="str">
            <v>ELE-CXS-126</v>
          </cell>
          <cell r="C1431" t="str">
            <v>CAIXA SUBTERRÂNEA DE ENTRADA TELEFÔNICA TIPO R2, 107 X 52 X 50 CM</v>
          </cell>
          <cell r="D1431" t="str">
            <v>UN</v>
          </cell>
          <cell r="E1431">
            <v>969.46</v>
          </cell>
          <cell r="F1431" t="str">
            <v>ED-49176</v>
          </cell>
        </row>
        <row r="1432">
          <cell r="A1432" t="str">
            <v>ED-49174</v>
          </cell>
          <cell r="B1432" t="str">
            <v>ELE-CXS-120</v>
          </cell>
          <cell r="C1432" t="str">
            <v>CAIXA SUBTERRÂNEA P20 20X20X20 CM - FERRO FUNDIDO - PADRAO TELEMAR</v>
          </cell>
          <cell r="D1432" t="str">
            <v>UN</v>
          </cell>
          <cell r="E1432">
            <v>287.89</v>
          </cell>
          <cell r="F1432" t="str">
            <v>ED-49174</v>
          </cell>
        </row>
        <row r="1433">
          <cell r="A1433" t="str">
            <v>20.08</v>
          </cell>
          <cell r="B1433">
            <v>8922</v>
          </cell>
          <cell r="C1433" t="str">
            <v>INTERRUPTOR, TOMADA E ACESSÓRIOS</v>
          </cell>
          <cell r="D1433" t="str">
            <v/>
          </cell>
          <cell r="F1433" t="str">
            <v>20.08</v>
          </cell>
        </row>
        <row r="1434">
          <cell r="A1434" t="str">
            <v>ED-49056</v>
          </cell>
          <cell r="B1434" t="str">
            <v>ELE-CAM-005</v>
          </cell>
          <cell r="C1434" t="str">
            <v>BOTÃO DE CAMPAINHA, 1 TECL</v>
          </cell>
          <cell r="D1434" t="str">
            <v>UN</v>
          </cell>
          <cell r="E1434">
            <v>21.54</v>
          </cell>
          <cell r="F1434" t="str">
            <v>ED-49056</v>
          </cell>
        </row>
        <row r="1435">
          <cell r="A1435" t="str">
            <v>ED-49058</v>
          </cell>
          <cell r="B1435" t="str">
            <v>ELE-CAM-011</v>
          </cell>
          <cell r="C1435" t="str">
            <v>CAMPAINHA DE EMBUTIR EM CAIXA 2X4", DO TIPO CIGARRA, 127V</v>
          </cell>
          <cell r="D1435" t="str">
            <v>UN</v>
          </cell>
          <cell r="E1435">
            <v>48.94</v>
          </cell>
          <cell r="F1435" t="str">
            <v>ED-49058</v>
          </cell>
        </row>
        <row r="1436">
          <cell r="A1436" t="str">
            <v>ED-49057</v>
          </cell>
          <cell r="B1436" t="str">
            <v>ELE-CAM-010</v>
          </cell>
          <cell r="C1436" t="str">
            <v>CAMPAINHA DE SOBREPOR (SINCRONSOM 117)</v>
          </cell>
          <cell r="D1436" t="str">
            <v>UN</v>
          </cell>
          <cell r="E1436">
            <v>67.430000000000007</v>
          </cell>
          <cell r="F1436" t="str">
            <v>ED-49057</v>
          </cell>
        </row>
        <row r="1437">
          <cell r="A1437" t="str">
            <v>ED-15740</v>
          </cell>
          <cell r="B1437" t="str">
            <v>-</v>
          </cell>
          <cell r="C1437" t="str">
            <v>CONJUNTO DE DOIS (2) INTERRUPTORES BIPOLAR SIMPLES, CORRENTE 10A, TENSÃO 250V, (10A-250V), COM PLACA 4"X2" DE DOIS (2) POSTOS, INCLUSIVE FORNECIMENTO, INSTALAÇÃO, SUPORTE, MÓDULO E PLACA</v>
          </cell>
          <cell r="D1437" t="str">
            <v>UN</v>
          </cell>
          <cell r="E1437">
            <v>52.93</v>
          </cell>
          <cell r="F1437" t="str">
            <v>ED-15740</v>
          </cell>
        </row>
        <row r="1438">
          <cell r="A1438" t="str">
            <v>ED-15783</v>
          </cell>
          <cell r="B1438" t="str">
            <v>-</v>
          </cell>
          <cell r="C1438" t="str">
            <v>CONJUNTO DE DOIS (2) INTERRUPTORES BIPOLAR SIMPLES, CORRENTE 10A, TENSÃO 250V, (10A-250V), COM PLACA 4"X4" DE DOIS (2) POSTOS, INCLUSIVE FORNECIMENTO, INSTALAÇÃO, SUPORTE, MÓDULO E PLACA</v>
          </cell>
          <cell r="D1438" t="str">
            <v>UN</v>
          </cell>
          <cell r="E1438">
            <v>56.43</v>
          </cell>
          <cell r="F1438" t="str">
            <v>ED-15783</v>
          </cell>
        </row>
        <row r="1439">
          <cell r="A1439" t="str">
            <v>ED-15788</v>
          </cell>
          <cell r="B1439" t="str">
            <v>-</v>
          </cell>
          <cell r="C1439" t="str">
            <v>CONJUNTO DE DOIS (2) INTERRUPTORES BIPOLAR SIMPLES, CORRENTE 10A, TENSÃO 250V, (10A-250V) E DOIS (2) INTERRUPTORES PARALELOS, CORRENTE 10A, TENSÃO 250V, (10A-250V), COM PLACA 4"X4" DE QUATRO (4) POSTOS, INCLUSIVE FORNECIMENTO, INSTALAÇÃO, SUPORTE, MÓDULO E PLACA</v>
          </cell>
          <cell r="D1439" t="str">
            <v>UN</v>
          </cell>
          <cell r="E1439">
            <v>80.7</v>
          </cell>
          <cell r="F1439" t="str">
            <v>ED-15788</v>
          </cell>
        </row>
        <row r="1440">
          <cell r="A1440" t="str">
            <v>ED-15747</v>
          </cell>
          <cell r="B1440" t="str">
            <v>-</v>
          </cell>
          <cell r="C1440" t="str">
            <v>CONJUNTO DE DOIS (2) INTERRUPTORES BIPOLAR SIMPLES, CORRENTE 10A, TENSÃO 250V, (10A-250V) E UM (1) INTERRUPTOR PARALELO, CORRENTE 10A, TENSÃO 250V, (10A-250V), COM PLACA 4"X2" DE TRÊS (3) POSTOS, INCLUSIVE FORNECIMENTO, INSTALAÇÃO, SUPORTE, MÓDULO E PLACA</v>
          </cell>
          <cell r="D1440" t="str">
            <v>UN</v>
          </cell>
          <cell r="E1440">
            <v>65.31</v>
          </cell>
          <cell r="F1440" t="str">
            <v>ED-15747</v>
          </cell>
        </row>
        <row r="1441">
          <cell r="A1441" t="str">
            <v>ED-15773</v>
          </cell>
          <cell r="B1441" t="str">
            <v>-</v>
          </cell>
          <cell r="C1441" t="str">
            <v>CONJUNTO DE DOIS (2) INTERRUPTORES BIPOLAR SIMPLES, CORRENTE 10A, TENSÃO 250V, (10A-250V) E UMA (1) TOMADA PADRÃO, TRÊS (3) POLOS, CORRENTE 10A, TENSÃO 250V, (2P+T/10A-250V), COM PLACA 4"X2" DE TRÊS (3) POSTOS, INCLUSIVE FORNECIMENTO, INSTALAÇÃO, SUPORTE, MÓDULO E PLACA</v>
          </cell>
          <cell r="D1441" t="str">
            <v>UN</v>
          </cell>
          <cell r="E1441">
            <v>65.36</v>
          </cell>
          <cell r="F1441" t="str">
            <v>ED-15773</v>
          </cell>
        </row>
        <row r="1442">
          <cell r="A1442" t="str">
            <v>ED-15776</v>
          </cell>
          <cell r="B1442" t="str">
            <v>-</v>
          </cell>
          <cell r="C1442" t="str">
            <v>CONJUNTO DE DOIS (2) INTERRUPTORES BIPOLAR SIMPLES, CORRENTE 10A, TENSÃO 250V, (10A-250V) E UMA (1) TOMADA PADRÃO, TRÊS (3) POLOS, CORRENTE 20A, TENSÃO 250V, (2P+T/20A-250V), COM PLACA 4"X2" DE TRÊS (3) POSTOS, INCLUSIVE FORNECIMENTO, INSTALAÇÃO, SUPORTE, MÓDULO E PLACA</v>
          </cell>
          <cell r="D1442" t="str">
            <v>UN</v>
          </cell>
          <cell r="E1442">
            <v>66.17</v>
          </cell>
          <cell r="F1442" t="str">
            <v>ED-15776</v>
          </cell>
        </row>
        <row r="1443">
          <cell r="A1443" t="str">
            <v>ED-15772</v>
          </cell>
          <cell r="B1443" t="str">
            <v>-</v>
          </cell>
          <cell r="C1443" t="str">
            <v>CONJUNTO DE DOIS (2) INTERRUPTORES PARALELO, CORRENTE 10A, TENSÃO 250V, (10A-250V) E UMA (1) TOMADA PADRÃO, TRÊS (3) POLOS, CORRENTE 10A, TENSÃO 250V, (2P+T/10A-250V), COM PLACA 4"X2" DE TRÊS (3) POSTOS, INCLUSIVE FORNECIMENTO, INSTALAÇÃO, SUPORTE, MÓDULO E PLACA</v>
          </cell>
          <cell r="D1443" t="str">
            <v>UN</v>
          </cell>
          <cell r="E1443">
            <v>44.98</v>
          </cell>
          <cell r="F1443" t="str">
            <v>ED-15772</v>
          </cell>
        </row>
        <row r="1444">
          <cell r="A1444" t="str">
            <v>ED-15775</v>
          </cell>
          <cell r="B1444" t="str">
            <v>-</v>
          </cell>
          <cell r="C1444" t="str">
            <v>CONJUNTO DE DOIS (2) INTERRUPTORES PARALELO, CORRENTE 10A, TENSÃO 250V, (10A-250V) E UMA (1) TOMADA PADRÃO, TRÊS (3) POLOS, CORRENTE 20A, TENSÃO 250V, (2P+T/20A-250V), COM PLACA 4"X2" DE TRÊS (3) POSTOS, INCLUSIVE FORNECIMENTO, INSTALAÇÃO, SUPORTE, MÓDULO E PLACA</v>
          </cell>
          <cell r="D1444" t="str">
            <v>UN</v>
          </cell>
          <cell r="E1444">
            <v>45.79</v>
          </cell>
          <cell r="F1444" t="str">
            <v>ED-15775</v>
          </cell>
        </row>
        <row r="1445">
          <cell r="A1445" t="str">
            <v>ED-15745</v>
          </cell>
          <cell r="B1445" t="str">
            <v>-</v>
          </cell>
          <cell r="C1445" t="str">
            <v>CONJUNTO DE DOIS (2) INTERRUPTORES PARALELOS, CORRENTE 10A, TENSÃO 250V, (10A-250V), COM PLACA 4"X2" DE DOIS (2) POSTOS, INCLUSIVE FORNECIMENTO, INSTALAÇÃO, SUPORTE, MÓDULO E PLACA</v>
          </cell>
          <cell r="D1445" t="str">
            <v>UN</v>
          </cell>
          <cell r="E1445">
            <v>32.549999999999997</v>
          </cell>
          <cell r="F1445" t="str">
            <v>ED-15745</v>
          </cell>
        </row>
        <row r="1446">
          <cell r="A1446" t="str">
            <v>ED-15739</v>
          </cell>
          <cell r="B1446" t="str">
            <v>-</v>
          </cell>
          <cell r="C1446" t="str">
            <v>CONJUNTO DE DOIS (2) INTERRUPTORES SIMPLES, CORRENTE 10A, TENSÃO 250V, (10A-250V), COM PLACA 4"X2" DE DOIS (2) POSTOS, INCLUSIVE FORNECIMENTO, INSTALAÇÃO, SUPORTE, MÓDULO E PLACA</v>
          </cell>
          <cell r="D1446" t="str">
            <v>UN</v>
          </cell>
          <cell r="E1446">
            <v>30.07</v>
          </cell>
          <cell r="F1446" t="str">
            <v>ED-15739</v>
          </cell>
        </row>
        <row r="1447">
          <cell r="A1447" t="str">
            <v>ED-15782</v>
          </cell>
          <cell r="B1447" t="str">
            <v>-</v>
          </cell>
          <cell r="C1447" t="str">
            <v>CONJUNTO DE DOIS (2) INTERRUPTORES SIMPLES, CORRENTE 10A, TENSÃO 250V, (10A-250V), COM PLACA 4"X4" DE DOIS (2) POSTOS, INCLUSIVE FORNECIMENTO, INSTALAÇÃO, SUPORTE, MÓDULO E PLACA</v>
          </cell>
          <cell r="D1447" t="str">
            <v>UN</v>
          </cell>
          <cell r="E1447">
            <v>33.57</v>
          </cell>
          <cell r="F1447" t="str">
            <v>ED-15782</v>
          </cell>
        </row>
        <row r="1448">
          <cell r="A1448" t="str">
            <v>ED-15787</v>
          </cell>
          <cell r="B1448" t="str">
            <v>-</v>
          </cell>
          <cell r="C1448" t="str">
            <v>CONJUNTO DE DOIS (2) INTERRUPTORES SIMPLES, CORRENTE 10A, TENSÃO 250V, (10A-250V) E DOIS (2) INTERRUPTORES PARALELOS, CORRENTE 10A, TENSÃO 250V, (10A-250V), COM PLACA 4"X4" DE QUATRO (4) POSTOS, INCLUSIVE FORNECIMENTO, INSTALAÇÃO, SUPORTE, MÓDULO E PLACA</v>
          </cell>
          <cell r="D1448" t="str">
            <v>UN</v>
          </cell>
          <cell r="E1448">
            <v>57.84</v>
          </cell>
          <cell r="F1448" t="str">
            <v>ED-15787</v>
          </cell>
        </row>
        <row r="1449">
          <cell r="A1449" t="str">
            <v>ED-15746</v>
          </cell>
          <cell r="B1449" t="str">
            <v>-</v>
          </cell>
          <cell r="C1449" t="str">
            <v>CONJUNTO DE DOIS (2) INTERRUPTORES SIMPLES, CORRENTE 10A, TENSÃO 250V, (10A-250V) E UM (1) INTERRUPTOR PARALELO, CORRENTE 10A, TENSÃO 250V, (10A-250V), COM PLACA 4"X2" DE TRÊS (3) POSTOS, INCLUSIVE FORNECIMENTO, INSTALAÇÃO, SUPORTE, MÓDULO E PLACA</v>
          </cell>
          <cell r="D1449" t="str">
            <v>UN</v>
          </cell>
          <cell r="E1449">
            <v>42.45</v>
          </cell>
          <cell r="F1449" t="str">
            <v>ED-15746</v>
          </cell>
        </row>
        <row r="1450">
          <cell r="A1450" t="str">
            <v>ED-15771</v>
          </cell>
          <cell r="B1450" t="str">
            <v>-</v>
          </cell>
          <cell r="C1450" t="str">
            <v>CONJUNTO DE DOIS (2) INTERRUPTORES SIMPLES, CORRENTE 10A, TENSÃO 250V, (10A-250V) E UMA (1) TOMADA PADRÃO, TRÊS (3) POLOS, CORRENTE 10A, TENSÃO 250V, (2P+T/10A-250V), COM PLACA 4"X2" DE TRÊS (3) POSTOS, INCLUSIVE FORNECIMENTO, INSTALAÇÃO, SUPORTE, MÓDULO E PLACA</v>
          </cell>
          <cell r="D1450" t="str">
            <v>UN</v>
          </cell>
          <cell r="E1450">
            <v>42.5</v>
          </cell>
          <cell r="F1450" t="str">
            <v>ED-15771</v>
          </cell>
        </row>
        <row r="1451">
          <cell r="A1451" t="str">
            <v>ED-15774</v>
          </cell>
          <cell r="B1451" t="str">
            <v>-</v>
          </cell>
          <cell r="C1451" t="str">
            <v>CONJUNTO DE DOIS (2) INTERRUPTORES SIMPLES, CORRENTE 10A, TENSÃO 250V, (10A-250V) E UMA (1) TOMADA PADRÃO, TRÊS (3) POLOS, CORRENTE 20A, TENSÃO 250V, (2P+T/20A-250V), COM PLACA 4"X2" DE TRÊS (3) POSTOS, INCLUSIVE FORNECIMENTO, INSTALAÇÃO, SUPORTE, MÓDULO E PLACA</v>
          </cell>
          <cell r="D1451" t="str">
            <v>UN</v>
          </cell>
          <cell r="E1451">
            <v>43.31</v>
          </cell>
          <cell r="F1451" t="str">
            <v>ED-15774</v>
          </cell>
        </row>
        <row r="1452">
          <cell r="A1452" t="str">
            <v>ED-15789</v>
          </cell>
          <cell r="B1452" t="str">
            <v>-</v>
          </cell>
          <cell r="C1452" t="str">
            <v>CONJUNTO DE DOIS (2) MÓDULOS COM FURO PARA SAÍDA DE FIO Ø 10MM, COM PLACA 4"X4" DE DOIS (2) POSTO, INCLUSIVE FORNECIMENTO, INSTALAÇÃO, SUPORTE, MÓDULO E PLACA</v>
          </cell>
          <cell r="D1452" t="str">
            <v>UN</v>
          </cell>
          <cell r="E1452">
            <v>14.83</v>
          </cell>
          <cell r="F1452" t="str">
            <v>ED-15789</v>
          </cell>
        </row>
        <row r="1453">
          <cell r="A1453" t="str">
            <v>ED-15755</v>
          </cell>
          <cell r="B1453" t="str">
            <v>-</v>
          </cell>
          <cell r="C1453" t="str">
            <v>CONJUNTO DE DUAS (2) TOMADAS PADRÃO, TRÊS (3) POLOS, CORRENTE 10A, TENSÃO 250V, (2P+T/10A-250V), COM PLACA 4"X2" DE DOIS (2) POSTOS, INCLUSIVE FORNECIMENTO, INSTALAÇÃO, SUPORTE, MÓDULO E PLACA</v>
          </cell>
          <cell r="D1453" t="str">
            <v>UN</v>
          </cell>
          <cell r="E1453">
            <v>32.65</v>
          </cell>
          <cell r="F1453" t="str">
            <v>ED-15755</v>
          </cell>
        </row>
        <row r="1454">
          <cell r="A1454" t="str">
            <v>ED-15790</v>
          </cell>
          <cell r="B1454" t="str">
            <v>-</v>
          </cell>
          <cell r="C1454" t="str">
            <v>CONJUNTO DE DUAS (2) TOMADAS PADRÃO, TRÊS (3) POLOS, CORRENTE 10A, TENSÃO 250V, (2P+T/10A-250V), COM PLACA 4"X4" DE DOIS (2) POSTOS, INCLUSIVE FORNECIMENTO, INSTALAÇÃO, SUPORTE, MÓDULO E PLACA</v>
          </cell>
          <cell r="D1454" t="str">
            <v>UN</v>
          </cell>
          <cell r="E1454">
            <v>36.15</v>
          </cell>
          <cell r="F1454" t="str">
            <v>ED-15790</v>
          </cell>
        </row>
        <row r="1455">
          <cell r="A1455" t="str">
            <v>ED-15756</v>
          </cell>
          <cell r="B1455" t="str">
            <v>-</v>
          </cell>
          <cell r="C1455" t="str">
            <v>CONJUNTO DE DUAS (2) TOMADAS PADRÃO, TRÊS (3) POLOS, CORRENTE 20A, TENSÃO 250V, (2P+T/20A-250V), COM PLACA 4"X2" DE DOIS (2) POSTOS, INCLUSIVE FORNECIMENTO, INSTALAÇÃO, SUPORTE, MÓDULO E PLACA</v>
          </cell>
          <cell r="D1455" t="str">
            <v>UN</v>
          </cell>
          <cell r="E1455">
            <v>34.270000000000003</v>
          </cell>
          <cell r="F1455" t="str">
            <v>ED-15756</v>
          </cell>
        </row>
        <row r="1456">
          <cell r="A1456" t="str">
            <v>ED-15791</v>
          </cell>
          <cell r="B1456" t="str">
            <v>-</v>
          </cell>
          <cell r="C1456" t="str">
            <v>CONJUNTO DE DUAS (2) TOMADAS PADRÃO, TRÊS (3) POLOS, CORRENTE 20A, TENSÃO 250V, (2P+T/20A-250V), COM PLACA 4"X4" DE DOIS (2) POSTOS, INCLUSIVE FORNECIMENTO, INSTALAÇÃO, SUPORTE, MÓDULO E PLACA</v>
          </cell>
          <cell r="D1456" t="str">
            <v>UN</v>
          </cell>
          <cell r="E1456">
            <v>37.770000000000003</v>
          </cell>
          <cell r="F1456" t="str">
            <v>ED-15791</v>
          </cell>
        </row>
        <row r="1457">
          <cell r="A1457" t="str">
            <v>ED-15757</v>
          </cell>
          <cell r="B1457" t="str">
            <v>-</v>
          </cell>
          <cell r="C1457" t="str">
            <v>CONJUNTO DE DUAS (2) TOMADAS PADRÃO VERMELHA, USO ESPECÍFICO, TRÊS (3) POLOS, CORRENTE 20A, TENSÃO 250V, (2P+T/20A-250V), COM PLACA 4"X2" DE DOIS (2) POSTOS, INCLUSIVE FORNECIMENTO, INSTALAÇÃO, SUPORTE, MÓDULO E PLACA</v>
          </cell>
          <cell r="D1457" t="str">
            <v>UN</v>
          </cell>
          <cell r="E1457">
            <v>35.03</v>
          </cell>
          <cell r="F1457" t="str">
            <v>ED-15757</v>
          </cell>
        </row>
        <row r="1458">
          <cell r="A1458" t="str">
            <v>ED-15793</v>
          </cell>
          <cell r="B1458" t="str">
            <v>-</v>
          </cell>
          <cell r="C1458" t="str">
            <v>CONJUNTO DE DUAS (2) TOMADAS PADRÃO VERMELHA, USO ESPECÍFICO, TRÊS (3) POLOS, CORRENTE 20A, TENSÃO 250V, (2P+T/20A-250V), COM PLACA 4"X4" DE DOIS (2) POSTOS, INCLUSIVE FORNECIMENTO, INSTALAÇÃO, SUPORTE, MÓDULO E PLACA</v>
          </cell>
          <cell r="D1458" t="str">
            <v>UN</v>
          </cell>
          <cell r="E1458">
            <v>38.53</v>
          </cell>
          <cell r="F1458" t="str">
            <v>ED-15793</v>
          </cell>
        </row>
        <row r="1459">
          <cell r="A1459" t="str">
            <v>ED-15759</v>
          </cell>
          <cell r="B1459" t="str">
            <v>-</v>
          </cell>
          <cell r="C1459" t="str">
            <v>CONJUNTO DE DUAS (2) TOMADAS USB (CONECTOR USB TIPO A), CORRENTE 1A, TENSÃO 5V, (1A-5V), COM PLACA 4"X2" DE DOIS (2) POSTOS, INCLUSIVE FORNECIMENTO, INSTALAÇÃO, SUPORTE, MÓDULO E PLACA</v>
          </cell>
          <cell r="D1459" t="str">
            <v>UN</v>
          </cell>
          <cell r="E1459">
            <v>94.13</v>
          </cell>
          <cell r="F1459" t="str">
            <v>ED-15759</v>
          </cell>
        </row>
        <row r="1460">
          <cell r="A1460" t="str">
            <v>ED-15785</v>
          </cell>
          <cell r="B1460" t="str">
            <v>-</v>
          </cell>
          <cell r="C1460" t="str">
            <v>CONJUNTO DE QUATRO (4) INTERRUPTORES BIPOLAR SIMPLES, CORRENTE 10A, TENSÃO 250V, (10A-250V), COM PLACA 4"X4" DE QUATRO (4) POSTOS, INCLUSIVE FORNECIMENTO, INSTALAÇÃO, SUPORTE, MÓDULO E PLACA</v>
          </cell>
          <cell r="D1460" t="str">
            <v>UN</v>
          </cell>
          <cell r="E1460">
            <v>101.08</v>
          </cell>
          <cell r="F1460" t="str">
            <v>ED-15785</v>
          </cell>
        </row>
        <row r="1461">
          <cell r="A1461" t="str">
            <v>ED-15784</v>
          </cell>
          <cell r="B1461" t="str">
            <v>-</v>
          </cell>
          <cell r="C1461" t="str">
            <v>CONJUNTO DE QUATRO (4) INTERRUPTORES SIMPLES, CORRENTE 10A, TENSÃO 250V, (10A-250V), COM PLACA 4"X4" DE QUATRO (4) POSTOS, INCLUSIVE FORNECIMENTO, INSTALAÇÃO, SUPORTE, MÓDULO E PLACA</v>
          </cell>
          <cell r="D1461" t="str">
            <v>UN</v>
          </cell>
          <cell r="E1461">
            <v>55.36</v>
          </cell>
          <cell r="F1461" t="str">
            <v>ED-15784</v>
          </cell>
        </row>
        <row r="1462">
          <cell r="A1462" t="str">
            <v>ED-15786</v>
          </cell>
          <cell r="B1462" t="str">
            <v>-</v>
          </cell>
          <cell r="C1462" t="str">
            <v>CONJUNTO DE SEIS (6) INTERRUPTORES SIMPLES, CORRENTE 10A, TENSÃO 250V, (10A-250V), COM PLACA 4"X4" DE SEIS (6) POSTOS, INCLUSIVE FORNECIMENTO, INSTALAÇÃO, SUPORTE, MÓDULO E PLACA</v>
          </cell>
          <cell r="D1462" t="str">
            <v>UN</v>
          </cell>
          <cell r="E1462">
            <v>77.260000000000005</v>
          </cell>
          <cell r="F1462" t="str">
            <v>ED-15786</v>
          </cell>
        </row>
        <row r="1463">
          <cell r="A1463" t="str">
            <v>ED-15742</v>
          </cell>
          <cell r="B1463" t="str">
            <v>-</v>
          </cell>
          <cell r="C1463" t="str">
            <v>CONJUNTO DE TRÊS (3) INTERRUPTORES BIPOLAR SIMPLES, CORRENTE 10A, TENSÃO 250V, (10A-250V), COM PLACA 4"X2" DE TRÊS (3) POSTOS, INCLUSIVE FORNECIMENTO, INSTALAÇÃO, SUPORTE, MÓDULO E PLACA</v>
          </cell>
          <cell r="D1463" t="str">
            <v>UN</v>
          </cell>
          <cell r="E1463">
            <v>75.5</v>
          </cell>
          <cell r="F1463" t="str">
            <v>ED-15742</v>
          </cell>
        </row>
        <row r="1464">
          <cell r="A1464" t="str">
            <v>ED-15741</v>
          </cell>
          <cell r="B1464" t="str">
            <v>-</v>
          </cell>
          <cell r="C1464" t="str">
            <v>CONJUNTO DE TRÊS (3) INTERRUPTORES SIMPLES, CORRENTE 10A, TENSÃO 250V, (10A-250V), COM PLACA 4"X2" DE TRÊS (3) POSTOS, INCLUSIVE FORNECIMENTO, INSTALAÇÃO, SUPORTE, MÓDULO E PLACA</v>
          </cell>
          <cell r="D1464" t="str">
            <v>UN</v>
          </cell>
          <cell r="E1464">
            <v>41.21</v>
          </cell>
          <cell r="F1464" t="str">
            <v>ED-15741</v>
          </cell>
        </row>
        <row r="1465">
          <cell r="A1465" t="str">
            <v>ED-15735</v>
          </cell>
          <cell r="B1465" t="str">
            <v>-</v>
          </cell>
          <cell r="C1465" t="str">
            <v>CONJUNTO DE UM (1) INTERRUPTOR BIPOLAR SIMPLES, CORRENTE 10A, TENSÃO 250V, (10A-250V), COM PLACA 4"X2" DE UM (1) POSTO, INCLUSIVE FORNECIMENTO, INSTALAÇÃO, SUPORTE, MÓDULO E PLACA</v>
          </cell>
          <cell r="D1465" t="str">
            <v>UN</v>
          </cell>
          <cell r="E1465">
            <v>30.22</v>
          </cell>
          <cell r="F1465" t="str">
            <v>ED-15735</v>
          </cell>
        </row>
        <row r="1466">
          <cell r="A1466" t="str">
            <v>ED-15744</v>
          </cell>
          <cell r="B1466" t="str">
            <v>-</v>
          </cell>
          <cell r="C1466" t="str">
            <v>CONJUNTO DE UM (1) INTERRUPTOR BIPOLAR SIMPLES, CORRENTE 10A, TENSÃO 250V, (10A-250V) E UM (1) INTERRUPTOR PARALELO, CORRENTE 10A, TENSÃO 250V, (10A-250V), COM PLACA 4"X2" DE DOIS (2) POSTOS, INCLUSIVE FORNECIMENTO, INSTALAÇÃO, SUPORTE, MÓDULO E PLACA</v>
          </cell>
          <cell r="D1466" t="str">
            <v>UN</v>
          </cell>
          <cell r="E1466">
            <v>42.74</v>
          </cell>
          <cell r="F1466" t="str">
            <v>ED-15744</v>
          </cell>
        </row>
        <row r="1467">
          <cell r="A1467" t="str">
            <v>ED-15767</v>
          </cell>
          <cell r="B1467" t="str">
            <v>-</v>
          </cell>
          <cell r="C1467" t="str">
            <v>CONJUNTO DE UM (1) INTERRUPTOR BIPOLAR SIMPLES, CORRENTE 10A, TENSÃO 250V, (10A-250V) E UMA (1) TOMADA PADRÃO, TRÊS (3) POLOS, CORRENTE 10A, TENSÃO 250V, (2P+T/10A-250V), COM PLACA 4"X2" DE DOIS (2) POSTOS, INCLUSIVE FORNECIMENTO, INSTALAÇÃO, SUPORTE, MÓDULO E PLACA</v>
          </cell>
          <cell r="D1467" t="str">
            <v>UN</v>
          </cell>
          <cell r="E1467">
            <v>42.79</v>
          </cell>
          <cell r="F1467" t="str">
            <v>ED-15767</v>
          </cell>
        </row>
        <row r="1468">
          <cell r="A1468" t="str">
            <v>ED-15770</v>
          </cell>
          <cell r="B1468" t="str">
            <v>-</v>
          </cell>
          <cell r="C1468" t="str">
            <v>CONJUNTO DE UM (1) INTERRUPTOR BIPOLAR SIMPLES, CORRENTE 10A, TENSÃO 250V, (10A-250V) E UMA (1) TOMADA PADRÃO, TRÊS (3) POLOS, CORRENTE 20A, TENSÃO 250V, (2P+T/20A-250V), COM PLACA 4"X2" DE DOIS (2) POSTOS, INCLUSIVE FORNECIMENTO, INSTALAÇÃO, SUPORTE, MÓDULO E PLACA</v>
          </cell>
          <cell r="D1468" t="str">
            <v>UN</v>
          </cell>
          <cell r="E1468">
            <v>43.6</v>
          </cell>
          <cell r="F1468" t="str">
            <v>ED-15770</v>
          </cell>
        </row>
        <row r="1469">
          <cell r="A1469" t="str">
            <v>ED-15737</v>
          </cell>
          <cell r="B1469" t="str">
            <v>-</v>
          </cell>
          <cell r="C1469" t="str">
            <v>CONJUNTO DE UM (1) INTERRUPTOR INTERMEDIÁRIO, CORRENTE 10A, TENSÃO 250V, (10A-250V), COM PLACA 4"X2" DE UM (1) POSTO, INCLUSIVE FORNECIMENTO, INSTALAÇÃO, SUPORTE, MÓDULO E PLACA</v>
          </cell>
          <cell r="D1469" t="str">
            <v>UN</v>
          </cell>
          <cell r="E1469">
            <v>33.49</v>
          </cell>
          <cell r="F1469" t="str">
            <v>ED-15737</v>
          </cell>
        </row>
        <row r="1470">
          <cell r="A1470" t="str">
            <v>ED-15736</v>
          </cell>
          <cell r="B1470" t="str">
            <v>-</v>
          </cell>
          <cell r="C1470" t="str">
            <v>CONJUNTO DE UM (1) INTERRUPTOR PARALELO, CORRENTE 10A, TENSÃO 250V, (10A-250V), COM PLACA 4"X2" DE UM (1) POSTO, INCLUSIVE FORNECIMENTO, INSTALAÇÃO, SUPORTE, MÓDULO E PLACA</v>
          </cell>
          <cell r="D1470" t="str">
            <v>UN</v>
          </cell>
          <cell r="E1470">
            <v>20.03</v>
          </cell>
          <cell r="F1470" t="str">
            <v>ED-15736</v>
          </cell>
        </row>
        <row r="1471">
          <cell r="A1471" t="str">
            <v>ED-15766</v>
          </cell>
          <cell r="B1471" t="str">
            <v>-</v>
          </cell>
          <cell r="C1471" t="str">
            <v>CONJUNTO DE UM (1) INTERRUPTOR PARALELO, CORRENTE 10A, TENSÃO 250V, (10A-250V) E UMA (1) TOMADA PADRÃO, TRÊS (3) POLOS, CORRENTE 10A, TENSÃO 250V, (2P+T/10A-250V), COM PLACA 4"X2" DE DOIS (2) POSTOS, INCLUSIVE FORNECIMENTO, INSTALAÇÃO, SUPORTE, MÓDULO E PLACA</v>
          </cell>
          <cell r="D1471" t="str">
            <v>UN</v>
          </cell>
          <cell r="E1471">
            <v>32.6</v>
          </cell>
          <cell r="F1471" t="str">
            <v>ED-15766</v>
          </cell>
        </row>
        <row r="1472">
          <cell r="A1472" t="str">
            <v>ED-15769</v>
          </cell>
          <cell r="B1472" t="str">
            <v>-</v>
          </cell>
          <cell r="C1472" t="str">
            <v>CONJUNTO DE UM (1) INTERRUPTOR PARALELO, CORRENTE 10A, TENSÃO 250V, (10A-250V) E UMA (1) TOMADA PADRÃO, TRÊS (3) POLOS, CORRENTE 20A, TENSÃO 250V, (2P+T/20A-250V), COM PLACA 4"X2" DE DOIS (2) POSTOS, INCLUSIVE FORNECIMENTO, INSTALAÇÃO, SUPORTE, MÓDULO E PLACA</v>
          </cell>
          <cell r="D1472" t="str">
            <v>UN</v>
          </cell>
          <cell r="E1472">
            <v>33.409999999999997</v>
          </cell>
          <cell r="F1472" t="str">
            <v>ED-15769</v>
          </cell>
        </row>
        <row r="1473">
          <cell r="A1473" t="str">
            <v>ED-15738</v>
          </cell>
          <cell r="B1473" t="str">
            <v>-</v>
          </cell>
          <cell r="C1473" t="str">
            <v>CONJUNTO DE UM (1) INTERRUPTOR PULSADOR (CAMPAINHA), CORRENTE 10A, TENSÃO 250V, (10A-250V), COM PLACA 4"X2" DE UM (1) POSTO, INCLUSIVE FORNECIMENTO, INSTALAÇÃO, SUPORTE, MÓDULO E PLACA</v>
          </cell>
          <cell r="D1473" t="str">
            <v>UN</v>
          </cell>
          <cell r="E1473">
            <v>19.55</v>
          </cell>
          <cell r="F1473" t="str">
            <v>ED-15738</v>
          </cell>
        </row>
        <row r="1474">
          <cell r="A1474" t="str">
            <v>ED-15733</v>
          </cell>
          <cell r="B1474" t="str">
            <v>-</v>
          </cell>
          <cell r="C1474" t="str">
            <v>CONJUNTO DE UM (1) INTERRUPTOR SIMPLES, CORRENTE 10A, TENSÃO 250V, (10A-250V), COM PLACA 4"X2" DE UM (1) POSTO, INCLUSIVE FORNECIMENTO, INSTALAÇÃO, SUPORTE, MÓDULO E PLACA</v>
          </cell>
          <cell r="D1474" t="str">
            <v>UN</v>
          </cell>
          <cell r="E1474">
            <v>18.79</v>
          </cell>
          <cell r="F1474" t="str">
            <v>ED-15733</v>
          </cell>
        </row>
        <row r="1475">
          <cell r="A1475" t="str">
            <v>ED-15743</v>
          </cell>
          <cell r="B1475" t="str">
            <v>-</v>
          </cell>
          <cell r="C1475" t="str">
            <v>CONJUNTO DE UM (1) INTERRUPTOR SIMPLES, CORRENTE 10A, TENSÃO 250V, (10A-250V) E UM (1) INTERRUPTOR PARALELO, CORRENTE 10A, TENSÃO 250V, (10A-250V), COM PLACA 4"X2" DE DOIS (2) POSTOS, INCLUSIVE FORNECIMENTO, INSTALAÇÃO, SUPORTE, MÓDULO E PLACA</v>
          </cell>
          <cell r="D1475" t="str">
            <v>UN</v>
          </cell>
          <cell r="E1475">
            <v>31.31</v>
          </cell>
          <cell r="F1475" t="str">
            <v>ED-15743</v>
          </cell>
        </row>
        <row r="1476">
          <cell r="A1476" t="str">
            <v>ED-15765</v>
          </cell>
          <cell r="B1476" t="str">
            <v>-</v>
          </cell>
          <cell r="C1476" t="str">
            <v xml:space="preserve">CONJUNTO DE UM (1) INTERRUPTOR SIMPLES, CORRENTE 10A, TENSÃO 250V, (10A-250V) E UMA (1) TOMADA PADRÃO, TRÊS (3) POLOS, CORRENTE 10A, TENSÃO 250V, (2P+T/10A-250V), COM PLACA 4"X2" DE DOIS (2) POSTOS, INCLUSIVE FORNECIMENTO, INSTALAÇÃO, SUPORTE, MÓDULO E PLACA
</v>
          </cell>
          <cell r="D1476" t="str">
            <v>UN</v>
          </cell>
          <cell r="E1476">
            <v>31.36</v>
          </cell>
          <cell r="F1476" t="str">
            <v>ED-15765</v>
          </cell>
        </row>
        <row r="1477">
          <cell r="A1477" t="str">
            <v>ED-15768</v>
          </cell>
          <cell r="B1477" t="str">
            <v>-</v>
          </cell>
          <cell r="C1477" t="str">
            <v xml:space="preserve">CONJUNTO DE UM (1) INTERRUPTOR SIMPLES, CORRENTE 10A, TENSÃO 250V, (10A-250V) E UMA (1) TOMADA PADRÃO, TRÊS (3) POLOS, CORRENTE 20A, TENSÃO 250V, (2P+T/20A-250V), COM PLACA 4"X2" DE DOIS (2) POSTOS, INCLUSIVE FORNECIMENTO, INSTALAÇÃO, SUPORTE, MÓDULO E PLACA
</v>
          </cell>
          <cell r="D1477" t="str">
            <v>UN</v>
          </cell>
          <cell r="E1477">
            <v>32.17</v>
          </cell>
          <cell r="F1477" t="str">
            <v>ED-15768</v>
          </cell>
        </row>
        <row r="1478">
          <cell r="A1478" t="str">
            <v>ED-15778</v>
          </cell>
          <cell r="B1478" t="str">
            <v>-</v>
          </cell>
          <cell r="C1478" t="str">
            <v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78" t="str">
            <v>UN</v>
          </cell>
          <cell r="E1478">
            <v>55.17</v>
          </cell>
          <cell r="F1478" t="str">
            <v>ED-15778</v>
          </cell>
        </row>
        <row r="1479">
          <cell r="A1479" t="str">
            <v>ED-15780</v>
          </cell>
          <cell r="B1479" t="str">
            <v>-</v>
          </cell>
          <cell r="C1479" t="str">
            <v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v>
          </cell>
          <cell r="D1479" t="str">
            <v>UN</v>
          </cell>
          <cell r="E1479">
            <v>55.98</v>
          </cell>
          <cell r="F1479" t="str">
            <v>ED-15780</v>
          </cell>
        </row>
        <row r="1480">
          <cell r="A1480" t="str">
            <v>ED-15777</v>
          </cell>
          <cell r="B1480" t="str">
            <v>-</v>
          </cell>
          <cell r="C1480" t="str">
            <v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80" t="str">
            <v>UN</v>
          </cell>
          <cell r="E1480">
            <v>43.74</v>
          </cell>
          <cell r="F1480" t="str">
            <v>ED-15777</v>
          </cell>
        </row>
        <row r="1481">
          <cell r="A1481" t="str">
            <v>ED-15779</v>
          </cell>
          <cell r="B1481" t="str">
            <v>-</v>
          </cell>
          <cell r="C1481"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481" t="str">
            <v>UN</v>
          </cell>
          <cell r="E1481">
            <v>44.55</v>
          </cell>
          <cell r="F1481" t="str">
            <v>ED-15779</v>
          </cell>
        </row>
        <row r="1482">
          <cell r="A1482" t="str">
            <v>ED-15763</v>
          </cell>
          <cell r="B1482" t="str">
            <v>-</v>
          </cell>
          <cell r="C1482" t="str">
            <v>CONJUNTO DE UM (1) MÓDULO COM FURO PARA SAÍDA DE FIO Ø10MM, COM PLACA 4"X2" DE UM (1) POSTO, INCLUSIVE FORNECIMENTO, INSTALAÇÃO, SUPORTE, MÓDULO E PLACA</v>
          </cell>
          <cell r="D1482" t="str">
            <v>UN</v>
          </cell>
          <cell r="E1482">
            <v>9.42</v>
          </cell>
          <cell r="F1482" t="str">
            <v>ED-15763</v>
          </cell>
        </row>
        <row r="1483">
          <cell r="A1483" t="str">
            <v>ED-15764</v>
          </cell>
          <cell r="B1483" t="str">
            <v>-</v>
          </cell>
          <cell r="C1483" t="str">
            <v>CONJUNTO DE UMA (1) PLACA CEGA 4"X2", INCLUSIVE FORNECIMENTO, INSTALAÇÃO, SUPORTE E PLACA</v>
          </cell>
          <cell r="D1483" t="str">
            <v>UN</v>
          </cell>
          <cell r="E1483">
            <v>7.81</v>
          </cell>
          <cell r="F1483" t="str">
            <v>ED-15764</v>
          </cell>
        </row>
        <row r="1484">
          <cell r="A1484" t="str">
            <v>ED-15781</v>
          </cell>
          <cell r="B1484" t="str">
            <v>-</v>
          </cell>
          <cell r="C1484" t="str">
            <v>CONJUNTO DE UMA (1) PLACA CEGA 4"X4", INCLUSIVE FORNECIMENTO, INSTALAÇÃO, SUPORTE E PLACA</v>
          </cell>
          <cell r="D1484" t="str">
            <v>UN</v>
          </cell>
          <cell r="E1484">
            <v>12.04</v>
          </cell>
          <cell r="F1484" t="str">
            <v>ED-15781</v>
          </cell>
        </row>
        <row r="1485">
          <cell r="A1485" t="str">
            <v>ED-15753</v>
          </cell>
          <cell r="B1485" t="str">
            <v>-</v>
          </cell>
          <cell r="C1485" t="str">
            <v>CONJUNTO DE UMA (1) TOMADA DE ANTENA (CONECTOR COAXIAL), COM PLACA 4"X2" DE UM (1) POSTO, INCLUSIVE FORNECIMENTO, INSTALAÇÃO, SUPORTE, MÓDULO E PLACA</v>
          </cell>
          <cell r="D1485" t="str">
            <v>UN</v>
          </cell>
          <cell r="E1485">
            <v>22.8</v>
          </cell>
          <cell r="F1485" t="str">
            <v>ED-15753</v>
          </cell>
        </row>
        <row r="1486">
          <cell r="A1486" t="str">
            <v>ED-15748</v>
          </cell>
          <cell r="B1486" t="str">
            <v>-</v>
          </cell>
          <cell r="C1486" t="str">
            <v>CONJUNTO DE UMA (1) TOMADA PADRÃO, TRÊS (3) POLOS, CORRENTE 10A, TENSÃO 250V, (2P+T/10A-250V), COM PLACA 4"X2" DE UM (1) POSTO, INCLUSIVE FORNECIMENTO, INSTALAÇÃO, SUPORTE, MÓDULO E PLACA</v>
          </cell>
          <cell r="D1486" t="str">
            <v>UN</v>
          </cell>
          <cell r="E1486">
            <v>20.079999999999998</v>
          </cell>
          <cell r="F1486" t="str">
            <v>ED-15748</v>
          </cell>
        </row>
        <row r="1487">
          <cell r="A1487" t="str">
            <v>ED-15761</v>
          </cell>
          <cell r="B1487" t="str">
            <v>-</v>
          </cell>
          <cell r="C1487" t="str">
            <v>CONJUNTO DE UMA (1) TOMADA PADRÃO, TRÊS (3) POLOS, CORRENTE 10A, TENSÃO 250V, (2P+T/10A-250V) E UMA (1) TOMADA PADRÃO, TRÊS (3) POLOS, CORRENTE 20A, TENSÃO 250V, (2P+T/20A-250V), COM PLACA 4"X2" DE DOIS (2) POSTOS, INCLUSIVE FORNECIMENTO, INSTALAÇÃO, SUPORTE, MÓDULO E PLACA</v>
          </cell>
          <cell r="D1487" t="str">
            <v>UN</v>
          </cell>
          <cell r="E1487">
            <v>33.46</v>
          </cell>
          <cell r="F1487" t="str">
            <v>ED-15761</v>
          </cell>
        </row>
        <row r="1488">
          <cell r="A1488" t="str">
            <v>ED-15792</v>
          </cell>
          <cell r="B1488" t="str">
            <v>-</v>
          </cell>
          <cell r="C1488" t="str">
            <v>CONJUNTO DE UMA (1) TOMADA PADRÃO, TRÊS (3) POLOS, CORRENTE 10A, TENSÃO 250V, (2P+T/10A-250V) E UMA (1) TOMADA PADRÃO, TRÊS (3) POLOS, CORRENTE 20A, TENSÃO 250V, (2P+T/20A-250V), COM PLACA 4"X4" DE DOIS (2) POSTOS, INCLUSIVE FORNECIMENTO, INSTALAÇÃO, SUPORTE, MÓDULO E PLACA</v>
          </cell>
          <cell r="D1488" t="str">
            <v>UN</v>
          </cell>
          <cell r="E1488">
            <v>36.96</v>
          </cell>
          <cell r="F1488" t="str">
            <v>ED-15792</v>
          </cell>
        </row>
        <row r="1489">
          <cell r="A1489" t="str">
            <v>ED-15758</v>
          </cell>
          <cell r="B1489" t="str">
            <v>-</v>
          </cell>
          <cell r="C1489" t="str">
            <v>CONJUNTO DE UMA (1) TOMADA PADRÃO, TRÊS (3) POLOS, CORRENTE 10A, TENSÃO 250V, (2P+T/10A-250V) E UMA (1) TOMADA USB (CONECTOR USB TIPO A), CORRENTE 1A, TENSÃO 5V, (1A-5V), COM PLACA 4"X2" DE DOIS (2) POSTOS, INCLUSIVE FORNECIMENTO, INSTALAÇÃO, SUPORTE, MÓDULO E PLACA</v>
          </cell>
          <cell r="D1489" t="str">
            <v>UN</v>
          </cell>
          <cell r="E1489">
            <v>63.39</v>
          </cell>
          <cell r="F1489" t="str">
            <v>ED-15758</v>
          </cell>
        </row>
        <row r="1490">
          <cell r="A1490" t="str">
            <v>ED-15796</v>
          </cell>
          <cell r="B1490" t="str">
            <v>-</v>
          </cell>
          <cell r="C1490" t="str">
            <v>CONJUNTO DE UMA (1) TOMADA PADRÃO, TRÊS (3) POLOS, CORRENTE 10A, TENSÃO 250V, (2P+T/10A-250V) E UMA (1) TOMADA USB (CONECTOR USB TIPO A), CORRENTE 1A, TENSÃO 5V, (1A-5V), COM PLACA 4"X4" DE DOIS (2) POSTOS, INCLUSIVE FORNECIMENTO, INSTALAÇÃO, SUPORTE, MÓDULO E PLACA</v>
          </cell>
          <cell r="D1490" t="str">
            <v>UN</v>
          </cell>
          <cell r="E1490">
            <v>66.89</v>
          </cell>
          <cell r="F1490" t="str">
            <v>ED-15796</v>
          </cell>
        </row>
        <row r="1491">
          <cell r="A1491" t="str">
            <v>ED-15749</v>
          </cell>
          <cell r="B1491" t="str">
            <v>-</v>
          </cell>
          <cell r="C1491" t="str">
            <v>CONJUNTO DE UMA (1) TOMADA PADRÃO, TRÊS (3) POLOS, CORRENTE 20A, TENSÃO 250V, (2P+T/20A-250V), COM PLACA 4"X2" DE UM (1) POSTO, INCLUSIVE FORNECIMENTO, INSTALAÇÃO, SUPORTE, MÓDULO E PLACA</v>
          </cell>
          <cell r="D1491" t="str">
            <v>UN</v>
          </cell>
          <cell r="E1491">
            <v>20.89</v>
          </cell>
          <cell r="F1491" t="str">
            <v>ED-15749</v>
          </cell>
        </row>
        <row r="1492">
          <cell r="A1492" t="str">
            <v>ED-15750</v>
          </cell>
          <cell r="B1492" t="str">
            <v>-</v>
          </cell>
          <cell r="C1492" t="str">
            <v>CONJUNTO DE UMA (1) TOMADA PADRÃO VERMELHA, USO ESPECÍFICO, TRÊS (3) POLOS, CORRENTE 20A, TENSÃO 250V, (2P+T/20A-250V), COM PLACA 4"X2" DE UM (1) POSTO, INCLUSIVE FORNECIMENTO, INSTALAÇÃO, SUPORTE, MÓDULO E PLACA</v>
          </cell>
          <cell r="D1492" t="str">
            <v>UN</v>
          </cell>
          <cell r="E1492">
            <v>21.27</v>
          </cell>
          <cell r="F1492" t="str">
            <v>ED-15750</v>
          </cell>
        </row>
        <row r="1493">
          <cell r="A1493" t="str">
            <v>ED-15754</v>
          </cell>
          <cell r="B1493" t="str">
            <v>-</v>
          </cell>
          <cell r="C1493" t="str">
            <v>CONJUNTO DE UMA (1) TOMADA USB (CONECTOR USB TIPO A), CORRENTE 1A, TENSÃO 5V, (1A-5V), COM PLACA 4"X2" DE UM (1) POSTO, INCLUSIVE FORNECIMENTO, INSTALAÇÃO, SUPORTE, MÓDULO E PLACA</v>
          </cell>
          <cell r="D1493" t="str">
            <v>UN</v>
          </cell>
          <cell r="E1493">
            <v>50.82</v>
          </cell>
          <cell r="F1493" t="str">
            <v>ED-15754</v>
          </cell>
        </row>
        <row r="1494">
          <cell r="A1494" t="str">
            <v>ED-49535</v>
          </cell>
          <cell r="B1494" t="str">
            <v>ELE-TOM-035</v>
          </cell>
          <cell r="C1494" t="str">
            <v>CONJUNTO DE 1 TOMADA + 1 INTERRUPTOR COM PLACA</v>
          </cell>
          <cell r="D1494" t="str">
            <v>CJ</v>
          </cell>
          <cell r="E1494">
            <v>30.65</v>
          </cell>
          <cell r="F1494" t="str">
            <v>ED-49535</v>
          </cell>
        </row>
        <row r="1495">
          <cell r="A1495" t="str">
            <v>ED-49536</v>
          </cell>
          <cell r="B1495" t="str">
            <v>ELE-TOM-040</v>
          </cell>
          <cell r="C1495" t="str">
            <v>CONJUNTO DE 1 TOMADA + 1 INTERRUPTOR SEM PLACA</v>
          </cell>
          <cell r="D1495" t="str">
            <v>CJ</v>
          </cell>
          <cell r="E1495">
            <v>25.38</v>
          </cell>
          <cell r="F1495" t="str">
            <v>ED-49536</v>
          </cell>
        </row>
        <row r="1496">
          <cell r="A1496" t="str">
            <v>ED-49115</v>
          </cell>
          <cell r="B1496" t="str">
            <v>ELE-CON-190</v>
          </cell>
          <cell r="C1496" t="str">
            <v>CONJUNTO PARA CONDULETE DE 3/4" (20MM) COM UM (1) INTERRUPTOR PARALELO, CORRENTE 10A, TENSÃO 250V, (10A-250V) E PLACA DE UM (1) POSTO, INCLUSIVE FORNECIMENTO, INSTALAÇÃO, SUPORTE, MÓDULO E PLACA, EXCLUSIVE CONDULETE</v>
          </cell>
          <cell r="D1496" t="str">
            <v>UN</v>
          </cell>
          <cell r="E1496">
            <v>31.58</v>
          </cell>
          <cell r="F1496" t="str">
            <v>ED-49115</v>
          </cell>
        </row>
        <row r="1497">
          <cell r="A1497" t="str">
            <v>ED-49114</v>
          </cell>
          <cell r="B1497" t="str">
            <v>ELE-CON-185</v>
          </cell>
          <cell r="C1497" t="str">
            <v>CONJUNTO PARA CONDULETE DE 3/4" (20MM) COM UM (1) INTERRUPTOR SIMPLES, CORRENTE 10A, TENSÃO 250V, (10A-250V) E PLACA DE UM (1) POSTO, INCLUSIVE FORNECIMENTO, INSTALAÇÃO, SUPORTE, MÓDULO E PLACA, EXCLUSIVE CONDULETE</v>
          </cell>
          <cell r="D1497" t="str">
            <v>UN</v>
          </cell>
          <cell r="E1497">
            <v>23.36</v>
          </cell>
          <cell r="F1497" t="str">
            <v>ED-49114</v>
          </cell>
        </row>
        <row r="1498">
          <cell r="A1498" t="str">
            <v>ED-49116</v>
          </cell>
          <cell r="B1498" t="str">
            <v>ELE-CON-195</v>
          </cell>
          <cell r="C1498" t="str">
            <v>CONJUNTO PARA CONDULETE DE 3/4" (20MM) COM UMA (1) TOMADA PADRÃO, TRÊS (3) POLOS, CORRENTE 10A, TENSÃO 250V, (2P+T/10A-250V) E PLACA DE UM (1) POSTO, INCLUSIVE FORNECIMENTO, INSTALAÇÃO, SUPORTE, MÓDULO E PLACA, EXCLUSIVE CONDULETE</v>
          </cell>
          <cell r="D1498" t="str">
            <v>UN</v>
          </cell>
          <cell r="E1498">
            <v>26.82</v>
          </cell>
          <cell r="F1498" t="str">
            <v>ED-49116</v>
          </cell>
        </row>
        <row r="1499">
          <cell r="A1499" t="str">
            <v>ED-49355</v>
          </cell>
          <cell r="B1499" t="str">
            <v>ELE-INT-060</v>
          </cell>
          <cell r="C1499" t="str">
            <v>CONJUNTO 1 INTERRUPTOR PARALELO + 1 TOMADA 2P, UNIVERSAL, SEM PLACAS</v>
          </cell>
          <cell r="D1499" t="str">
            <v>CJ</v>
          </cell>
          <cell r="E1499">
            <v>35.79</v>
          </cell>
          <cell r="F1499" t="str">
            <v>ED-49355</v>
          </cell>
        </row>
        <row r="1500">
          <cell r="A1500" t="str">
            <v>ED-49360</v>
          </cell>
          <cell r="B1500" t="str">
            <v>ELE-INT-085</v>
          </cell>
          <cell r="C1500" t="str">
            <v>CONJUNTO 1 INTERRUPTOR SIMPLES + 1 INTERRUPTOR PARALELO + 1TOMADA 2P, UNIVERSAL, RETANGULAR, SEM PLACA</v>
          </cell>
          <cell r="D1500" t="str">
            <v>CJ</v>
          </cell>
          <cell r="E1500">
            <v>34.090000000000003</v>
          </cell>
          <cell r="F1500" t="str">
            <v>ED-49360</v>
          </cell>
        </row>
        <row r="1501">
          <cell r="A1501" t="str">
            <v>ED-49352</v>
          </cell>
          <cell r="B1501" t="str">
            <v>ELE-INT-030</v>
          </cell>
          <cell r="C1501" t="str">
            <v>CONJUNTO 1 INTERRUPTOR SIMPLES + 1 INTERRUPTOR PARALELO, COM PLACA</v>
          </cell>
          <cell r="D1501" t="str">
            <v>CJ</v>
          </cell>
          <cell r="E1501">
            <v>28.21</v>
          </cell>
          <cell r="F1501" t="str">
            <v>ED-49352</v>
          </cell>
        </row>
        <row r="1502">
          <cell r="A1502" t="str">
            <v>ED-49357</v>
          </cell>
          <cell r="B1502" t="str">
            <v>ELE-INT-070</v>
          </cell>
          <cell r="C1502" t="str">
            <v>CONJUNTO 1 INTERRUPTOR SIMPLES + 2 INTERRUPTORES PARALELOS SEM PLACA</v>
          </cell>
          <cell r="D1502" t="str">
            <v>CJ</v>
          </cell>
          <cell r="E1502">
            <v>38.909999999999997</v>
          </cell>
          <cell r="F1502" t="str">
            <v>ED-49357</v>
          </cell>
        </row>
        <row r="1503">
          <cell r="A1503" t="str">
            <v>ED-49361</v>
          </cell>
          <cell r="B1503" t="str">
            <v>ELE-INT-090</v>
          </cell>
          <cell r="C1503" t="str">
            <v>CONJUNTO 2 INTERRUPTORES PARALELOS + 1TOMADA 2P, UNIVERSAL, RETANGULAR, SEM PLACA</v>
          </cell>
          <cell r="D1503" t="str">
            <v>CJ</v>
          </cell>
          <cell r="E1503">
            <v>38.659999999999997</v>
          </cell>
          <cell r="F1503" t="str">
            <v>ED-49361</v>
          </cell>
        </row>
        <row r="1504">
          <cell r="A1504" t="str">
            <v>ED-49353</v>
          </cell>
          <cell r="B1504" t="str">
            <v>ELE-INT-035</v>
          </cell>
          <cell r="C1504" t="str">
            <v>CONJUNTO 2 INTERRUPTORES PARALELOS COM PLACA</v>
          </cell>
          <cell r="D1504" t="str">
            <v>CJ</v>
          </cell>
          <cell r="E1504">
            <v>28.55</v>
          </cell>
          <cell r="F1504" t="str">
            <v>ED-49353</v>
          </cell>
        </row>
        <row r="1505">
          <cell r="A1505" t="str">
            <v>ED-49356</v>
          </cell>
          <cell r="B1505" t="str">
            <v>ELE-INT-065</v>
          </cell>
          <cell r="C1505" t="str">
            <v>CONJUNTO 2 INTERRUPTORES SIMPLES + 1 INTERRUPTOR PARALELO, COM PLACAS</v>
          </cell>
          <cell r="D1505" t="str">
            <v>CJ</v>
          </cell>
          <cell r="E1505">
            <v>41.95</v>
          </cell>
          <cell r="F1505" t="str">
            <v>ED-49356</v>
          </cell>
        </row>
        <row r="1506">
          <cell r="A1506" t="str">
            <v>ED-49359</v>
          </cell>
          <cell r="B1506" t="str">
            <v>ELE-INT-080</v>
          </cell>
          <cell r="C1506" t="str">
            <v>CONJUNTO 2 INTERRUPTORES SIMPLES + 1 TOMADA 2P UNIVERSAL RETANGULAR SEM PLACA</v>
          </cell>
          <cell r="D1506" t="str">
            <v>CJ</v>
          </cell>
          <cell r="E1506">
            <v>30.37</v>
          </cell>
          <cell r="F1506" t="str">
            <v>ED-49359</v>
          </cell>
        </row>
        <row r="1507">
          <cell r="A1507" t="str">
            <v>ED-49351</v>
          </cell>
          <cell r="B1507" t="str">
            <v>ELE-INT-026</v>
          </cell>
          <cell r="C1507" t="str">
            <v>CONJUNTO 2 INTERRUPTORES SIMPLES COM PLACA</v>
          </cell>
          <cell r="D1507" t="str">
            <v>CJ</v>
          </cell>
          <cell r="E1507">
            <v>23.45</v>
          </cell>
          <cell r="F1507" t="str">
            <v>ED-49351</v>
          </cell>
        </row>
        <row r="1508">
          <cell r="A1508" t="str">
            <v>ED-49350</v>
          </cell>
          <cell r="B1508" t="str">
            <v>ELE-INT-025</v>
          </cell>
          <cell r="C1508" t="str">
            <v>CONJUNTO 2 INTERRUPTORES SIMPLES SEM PLACA</v>
          </cell>
          <cell r="D1508" t="str">
            <v>CJ</v>
          </cell>
          <cell r="E1508">
            <v>23.05</v>
          </cell>
          <cell r="F1508" t="str">
            <v>ED-49350</v>
          </cell>
        </row>
        <row r="1509">
          <cell r="A1509" t="str">
            <v>ED-49354</v>
          </cell>
          <cell r="B1509" t="str">
            <v>ELE-INT-040</v>
          </cell>
          <cell r="C1509" t="str">
            <v>CONJUNTO 2 TOMADAS RETANGULARES 2P UNIVERSAL SEM PLACAS</v>
          </cell>
          <cell r="D1509" t="str">
            <v>CJ</v>
          </cell>
          <cell r="E1509">
            <v>27.87</v>
          </cell>
          <cell r="F1509" t="str">
            <v>ED-49354</v>
          </cell>
        </row>
        <row r="1510">
          <cell r="A1510" t="str">
            <v>ED-49358</v>
          </cell>
          <cell r="B1510" t="str">
            <v>ELE-INT-075</v>
          </cell>
          <cell r="C1510" t="str">
            <v>CONJUNTO 3 INTERRUPTORES PARALELOS, COM,PLACA</v>
          </cell>
          <cell r="D1510" t="str">
            <v>CJ</v>
          </cell>
          <cell r="E1510">
            <v>43.24</v>
          </cell>
          <cell r="F1510" t="str">
            <v>ED-49358</v>
          </cell>
        </row>
        <row r="1511">
          <cell r="A1511" t="str">
            <v>ED-49363</v>
          </cell>
          <cell r="B1511" t="str">
            <v>ELE-INT-100</v>
          </cell>
          <cell r="C1511" t="str">
            <v>INTERRUPTOR , DUAS TECLAS PARALELO 10 A - 250 V</v>
          </cell>
          <cell r="D1511" t="str">
            <v>UN</v>
          </cell>
          <cell r="E1511">
            <v>31.83</v>
          </cell>
          <cell r="F1511" t="str">
            <v>ED-49363</v>
          </cell>
        </row>
        <row r="1512">
          <cell r="A1512" t="str">
            <v>ED-49366</v>
          </cell>
          <cell r="B1512" t="str">
            <v>ELE-INT-115</v>
          </cell>
          <cell r="C1512" t="str">
            <v>INTERRUPTOR , DUAS TECLAS SIMPLES E UMA TECLA PARALELO 10 A - 250 V</v>
          </cell>
          <cell r="D1512" t="str">
            <v>UN</v>
          </cell>
          <cell r="E1512">
            <v>38.08</v>
          </cell>
          <cell r="F1512" t="str">
            <v>ED-49366</v>
          </cell>
        </row>
        <row r="1513">
          <cell r="A1513" t="str">
            <v>ED-49362</v>
          </cell>
          <cell r="B1513" t="str">
            <v>ELE-INT-095</v>
          </cell>
          <cell r="C1513" t="str">
            <v>INTERRUPTOR , DUAS TECLAS SIMPLES 10 A - 250 V</v>
          </cell>
          <cell r="D1513" t="str">
            <v>UN</v>
          </cell>
          <cell r="E1513">
            <v>22.46</v>
          </cell>
          <cell r="F1513" t="str">
            <v>ED-49362</v>
          </cell>
        </row>
        <row r="1514">
          <cell r="A1514" t="str">
            <v>ED-49367</v>
          </cell>
          <cell r="B1514" t="str">
            <v>ELE-INT-120</v>
          </cell>
          <cell r="C1514" t="str">
            <v>INTERRUPTOR , TRÊS TECLAS PARALELO 10 A - 250 V</v>
          </cell>
          <cell r="D1514" t="str">
            <v>UN</v>
          </cell>
          <cell r="E1514">
            <v>48.19</v>
          </cell>
          <cell r="F1514" t="str">
            <v>ED-49367</v>
          </cell>
        </row>
        <row r="1515">
          <cell r="A1515" t="str">
            <v>ED-49368</v>
          </cell>
          <cell r="B1515" t="str">
            <v>ELE-INT-125</v>
          </cell>
          <cell r="C1515" t="str">
            <v>INTERRUPTOR , TRÊS TECLAS SIMPLES 10 A - 250 V</v>
          </cell>
          <cell r="D1515" t="str">
            <v>UN</v>
          </cell>
          <cell r="E1515">
            <v>32.56</v>
          </cell>
          <cell r="F1515" t="str">
            <v>ED-49368</v>
          </cell>
        </row>
        <row r="1516">
          <cell r="A1516" t="str">
            <v>ED-49348</v>
          </cell>
          <cell r="B1516" t="str">
            <v>ELE-INT-021</v>
          </cell>
          <cell r="C1516" t="str">
            <v>INTERRUPTOR , UMA TECLA BIPOLAR PARALELA 20 A - 250 V</v>
          </cell>
          <cell r="D1516" t="str">
            <v>UN</v>
          </cell>
          <cell r="E1516">
            <v>39.64</v>
          </cell>
          <cell r="F1516" t="str">
            <v>ED-49348</v>
          </cell>
        </row>
        <row r="1517">
          <cell r="A1517" t="str">
            <v>ED-49349</v>
          </cell>
          <cell r="B1517" t="str">
            <v>ELE-INT-022</v>
          </cell>
          <cell r="C1517" t="str">
            <v>INTERRUPTOR , UMA TECLA DUPLA BIPOLAR SIMPLES 10 A - 250 V</v>
          </cell>
          <cell r="D1517" t="str">
            <v>UN</v>
          </cell>
          <cell r="E1517">
            <v>29.67</v>
          </cell>
          <cell r="F1517" t="str">
            <v>ED-49349</v>
          </cell>
        </row>
        <row r="1518">
          <cell r="A1518" t="str">
            <v>ED-49364</v>
          </cell>
          <cell r="B1518" t="str">
            <v>ELE-INT-105</v>
          </cell>
          <cell r="C1518" t="str">
            <v>INTERRUPTOR , UMA TECLA SIMPLES E DUAS TECLAS PARALELO 10 A - 250 V</v>
          </cell>
          <cell r="D1518" t="str">
            <v>UN</v>
          </cell>
          <cell r="E1518">
            <v>42.9</v>
          </cell>
          <cell r="F1518" t="str">
            <v>ED-49364</v>
          </cell>
        </row>
        <row r="1519">
          <cell r="A1519" t="str">
            <v>ED-49365</v>
          </cell>
          <cell r="B1519" t="str">
            <v>ELE-INT-110</v>
          </cell>
          <cell r="C1519" t="str">
            <v>INTERRUPTOR , UMA TECLA SIMPLES E UMA TECLA PARALELO 10 A - 250 V</v>
          </cell>
          <cell r="D1519" t="str">
            <v>UN</v>
          </cell>
          <cell r="E1519">
            <v>26.98</v>
          </cell>
          <cell r="F1519" t="str">
            <v>ED-49365</v>
          </cell>
        </row>
        <row r="1520">
          <cell r="A1520" t="str">
            <v>ED-49347</v>
          </cell>
          <cell r="B1520" t="str">
            <v>ELE-INT-020</v>
          </cell>
          <cell r="C1520" t="str">
            <v>INTERRUPTOR, BIPOLAR SIMPLES 10 A - 250 V, COM PLACA</v>
          </cell>
          <cell r="D1520" t="str">
            <v>UN</v>
          </cell>
          <cell r="E1520">
            <v>33.340000000000003</v>
          </cell>
          <cell r="F1520" t="str">
            <v>ED-49347</v>
          </cell>
        </row>
        <row r="1521">
          <cell r="A1521" t="str">
            <v>ED-49345</v>
          </cell>
          <cell r="B1521" t="str">
            <v>ELE-INT-010</v>
          </cell>
          <cell r="C1521" t="str">
            <v>INTERRUPTOR, UMA TECLA PARALELO 10 A - 250 V, SEM PLACA</v>
          </cell>
          <cell r="D1521" t="str">
            <v>UN</v>
          </cell>
          <cell r="E1521">
            <v>15.05</v>
          </cell>
          <cell r="F1521" t="str">
            <v>ED-49345</v>
          </cell>
        </row>
        <row r="1522">
          <cell r="A1522" t="str">
            <v>ED-49346</v>
          </cell>
          <cell r="B1522" t="str">
            <v>ELE-INT-015</v>
          </cell>
          <cell r="C1522" t="str">
            <v>INTERRUPTOR UMA TECLA SIMPLES 10 A - 250 V, COM PLACA</v>
          </cell>
          <cell r="D1522" t="str">
            <v>UN</v>
          </cell>
          <cell r="E1522">
            <v>14.2</v>
          </cell>
          <cell r="F1522" t="str">
            <v>ED-49346</v>
          </cell>
        </row>
        <row r="1523">
          <cell r="A1523" t="str">
            <v>ED-49344</v>
          </cell>
          <cell r="B1523" t="str">
            <v>ELE-INT-005</v>
          </cell>
          <cell r="C1523" t="str">
            <v>INTERRUPTOR, UMA TECLA SIMPLES 10 A - 250 V, SEM PLACA</v>
          </cell>
          <cell r="D1523" t="str">
            <v>UN</v>
          </cell>
          <cell r="E1523">
            <v>10.52</v>
          </cell>
          <cell r="F1523" t="str">
            <v>ED-49344</v>
          </cell>
        </row>
        <row r="1524">
          <cell r="A1524" t="str">
            <v>ED-5633</v>
          </cell>
          <cell r="B1524" t="str">
            <v>-</v>
          </cell>
          <cell r="C1524" t="str">
            <v>MÓDULO CEGO, INCLUSIVE FORNECIMENTO E INSTALAÇÃO, EXCLUSIVE PLACA E SUPORTE</v>
          </cell>
          <cell r="D1524" t="str">
            <v>UN</v>
          </cell>
          <cell r="E1524">
            <v>1.27</v>
          </cell>
          <cell r="F1524" t="str">
            <v>ED-5633</v>
          </cell>
        </row>
        <row r="1525">
          <cell r="A1525" t="str">
            <v>ED-5634</v>
          </cell>
          <cell r="B1525" t="str">
            <v>-</v>
          </cell>
          <cell r="C1525" t="str">
            <v>MÓDULO COM FURO PARA SAÍDA DE FIO Ø 10MM, INCLUSIVE FORNECIMENTO E INSTALAÇÃO, EXCLUSIVE PLACA E SUPORTE</v>
          </cell>
          <cell r="D1525" t="str">
            <v>UN</v>
          </cell>
          <cell r="E1525">
            <v>1.46</v>
          </cell>
          <cell r="F1525" t="str">
            <v>ED-5634</v>
          </cell>
        </row>
        <row r="1526">
          <cell r="A1526" t="str">
            <v>ED-15726</v>
          </cell>
          <cell r="B1526" t="str">
            <v>-</v>
          </cell>
          <cell r="C1526" t="str">
            <v>MÓDULO INTERRUPTOR BIPOLAR SIMPLES, CORRENTE 10A, TENSÃO 250V, (10A-250V), INCLUSIVE FORNECIMENTO E INSTALAÇÃO, EXCLUSIVE PLACA E SUPORTE</v>
          </cell>
          <cell r="D1526" t="str">
            <v>UN</v>
          </cell>
          <cell r="E1526">
            <v>22.26</v>
          </cell>
          <cell r="F1526" t="str">
            <v>ED-15726</v>
          </cell>
        </row>
        <row r="1527">
          <cell r="A1527" t="str">
            <v>ED-15712</v>
          </cell>
          <cell r="B1527" t="str">
            <v>-</v>
          </cell>
          <cell r="C1527" t="str">
            <v>MÓDULO INTERRUPTOR INTERMEDIÁRIO, CORRENTE 10A, TENSÃO 250V, (10A-250V), INCLUSIVE FORNECIMENTO E INSTALAÇÃO, EXCLUSIVE PLACA E SUPORTE</v>
          </cell>
          <cell r="D1527" t="str">
            <v>UN</v>
          </cell>
          <cell r="E1527">
            <v>25.53</v>
          </cell>
          <cell r="F1527" t="str">
            <v>ED-15712</v>
          </cell>
        </row>
        <row r="1528">
          <cell r="A1528" t="str">
            <v>ED-5616</v>
          </cell>
          <cell r="B1528" t="str">
            <v>-</v>
          </cell>
          <cell r="C1528" t="str">
            <v>MÓDULO INTERRUPTOR PARALELO, CORRENTE 10A, TENSÃO 250V, (10A-250V), INCLUSIVE FORNECIMENTO E INSTALAÇÃO, EXCLUSIVE PLACA E SUPORTE</v>
          </cell>
          <cell r="D1528" t="str">
            <v>UN</v>
          </cell>
          <cell r="E1528">
            <v>12.07</v>
          </cell>
          <cell r="F1528" t="str">
            <v>ED-5616</v>
          </cell>
        </row>
        <row r="1529">
          <cell r="A1529" t="str">
            <v>ED-5615</v>
          </cell>
          <cell r="B1529" t="str">
            <v>-</v>
          </cell>
          <cell r="C1529" t="str">
            <v>MÓDULO INTERRUPTOR SIMPLES, CORRENTE 10A, TENSÃO 250V, (10A-250V), INCLUSIVE FORNECIMENTO E INSTALAÇÃO, EXCLUSIVE PLACA E SUPORTE</v>
          </cell>
          <cell r="D1529" t="str">
            <v>UN</v>
          </cell>
          <cell r="E1529">
            <v>10.83</v>
          </cell>
          <cell r="F1529" t="str">
            <v>ED-5615</v>
          </cell>
        </row>
        <row r="1530">
          <cell r="A1530" t="str">
            <v>ED-5632</v>
          </cell>
          <cell r="B1530" t="str">
            <v>-</v>
          </cell>
          <cell r="C1530" t="str">
            <v>MÓDULO PARA ANTENA (CONECTOR COAXIAL) PARA CABO COAXIAL DE 75 OHMS, INCLUSIVE FORNECIMENTO E INSTALAÇÃO, EXCLUSIVE PLACA E SUPORTE</v>
          </cell>
          <cell r="D1530" t="str">
            <v>UN</v>
          </cell>
          <cell r="E1530">
            <v>14.84</v>
          </cell>
          <cell r="F1530" t="str">
            <v>ED-5632</v>
          </cell>
        </row>
        <row r="1531">
          <cell r="A1531" t="str">
            <v>ED-5617</v>
          </cell>
          <cell r="B1531" t="str">
            <v>-</v>
          </cell>
          <cell r="C1531" t="str">
            <v>MÓDULO PULSADOR CAMPAINHA, CORRENTE 10A, TENSÃO 250V, (10A-250V), INCLUSIVE FORNECIMENTO E INSTALAÇÃO, EXCLUSIVE PLACA E SUPORTE</v>
          </cell>
          <cell r="D1531" t="str">
            <v>UN</v>
          </cell>
          <cell r="E1531">
            <v>11.59</v>
          </cell>
          <cell r="F1531" t="str">
            <v>ED-5617</v>
          </cell>
        </row>
        <row r="1532">
          <cell r="A1532" t="str">
            <v>ED-5626</v>
          </cell>
          <cell r="B1532" t="str">
            <v>-</v>
          </cell>
          <cell r="C1532" t="str">
            <v>MÓDULO TOMADA PADRÃO, TRÊS (3) POLOS, CORRENTE 10A, TENSÃO 250V, (2P+T/10A-250V), INCLUSIVE FORNECIMENTO E INSTALAÇÃO, EXCLUSIVE PLACA E SUPORTE</v>
          </cell>
          <cell r="D1532" t="str">
            <v>UN</v>
          </cell>
          <cell r="E1532">
            <v>12.12</v>
          </cell>
          <cell r="F1532" t="str">
            <v>ED-5626</v>
          </cell>
        </row>
        <row r="1533">
          <cell r="A1533" t="str">
            <v>ED-5627</v>
          </cell>
          <cell r="B1533" t="str">
            <v>-</v>
          </cell>
          <cell r="C1533" t="str">
            <v>MÓDULO TOMADA PADRÃO, TRÊS (3) POLOS, CORRENTE 20A, TENSÃO 250V, (2P+T/20A-250V), INCLUSIVE FORNECIMENTO E INSTALAÇÃO, EXCLUSIVE PLACA E SUPORTE</v>
          </cell>
          <cell r="D1533" t="str">
            <v>UN</v>
          </cell>
          <cell r="E1533">
            <v>12.93</v>
          </cell>
          <cell r="F1533" t="str">
            <v>ED-5627</v>
          </cell>
        </row>
        <row r="1534">
          <cell r="A1534" t="str">
            <v>ED-15727</v>
          </cell>
          <cell r="B1534" t="str">
            <v>-</v>
          </cell>
          <cell r="C1534" t="str">
            <v>MÓDULO TOMADA PADRÃO VERMELHA, USO ESPECÍFICO, TRÊS (3) POLOS, CORRENTE 20A, TENSÃO 250V, (2P+T/20A-250V), INCLUSIVE FORNECIMENTO E INSTALAÇÃO, EXCLUSIVE PLACA E SUPORTE</v>
          </cell>
          <cell r="D1534" t="str">
            <v>UN</v>
          </cell>
          <cell r="E1534">
            <v>13.31</v>
          </cell>
          <cell r="F1534" t="str">
            <v>ED-15727</v>
          </cell>
        </row>
        <row r="1535">
          <cell r="A1535" t="str">
            <v>ED-5628</v>
          </cell>
          <cell r="B1535" t="str">
            <v>-</v>
          </cell>
          <cell r="C1535" t="str">
            <v xml:space="preserve">MÓDULO TOMADA USB (CONECTOR USB TIPO A), CORRENTE 1A, TENSÃO 5V, (1A-5V), INCLUSIVE FORNECIMENTO E INSTALAÇÃO, EXCLUSIVE PLACA E SUPORTE
</v>
          </cell>
          <cell r="D1535" t="str">
            <v>UN</v>
          </cell>
          <cell r="E1535">
            <v>42.86</v>
          </cell>
          <cell r="F1535" t="str">
            <v>ED-5628</v>
          </cell>
        </row>
        <row r="1536">
          <cell r="A1536" t="str">
            <v>ED-49486</v>
          </cell>
          <cell r="B1536" t="str">
            <v>ELE-PLA-020</v>
          </cell>
          <cell r="C1536" t="str">
            <v>PLACA CEGA PARA CAIXA , 2" X 4"</v>
          </cell>
          <cell r="D1536" t="str">
            <v>UN</v>
          </cell>
          <cell r="E1536">
            <v>5.55</v>
          </cell>
          <cell r="F1536" t="str">
            <v>ED-49486</v>
          </cell>
        </row>
        <row r="1537">
          <cell r="A1537" t="str">
            <v>ED-49487</v>
          </cell>
          <cell r="B1537" t="str">
            <v>ELE-PLA-025</v>
          </cell>
          <cell r="C1537" t="str">
            <v>PLACA CEGA PARA CAIXA , 4" X 4"</v>
          </cell>
          <cell r="D1537" t="str">
            <v>UN</v>
          </cell>
          <cell r="E1537">
            <v>10.32</v>
          </cell>
          <cell r="F1537" t="str">
            <v>ED-49487</v>
          </cell>
        </row>
        <row r="1538">
          <cell r="A1538" t="str">
            <v>ED-49484</v>
          </cell>
          <cell r="B1538" t="str">
            <v>ELE-PLA-010</v>
          </cell>
          <cell r="C1538" t="str">
            <v>PLACA (ESPELHO) PARA CAIXA , 2" X 4"</v>
          </cell>
          <cell r="D1538" t="str">
            <v>UN</v>
          </cell>
          <cell r="E1538">
            <v>3.6</v>
          </cell>
          <cell r="F1538" t="str">
            <v>ED-49484</v>
          </cell>
        </row>
        <row r="1539">
          <cell r="A1539" t="str">
            <v>ED-49483</v>
          </cell>
          <cell r="B1539" t="str">
            <v>ELE-PLA-005</v>
          </cell>
          <cell r="C1539" t="str">
            <v>PLACA (ESPELHO) PARA CAIXA , 3" X 3"</v>
          </cell>
          <cell r="D1539" t="str">
            <v>UN</v>
          </cell>
          <cell r="E1539">
            <v>5.19</v>
          </cell>
          <cell r="F1539" t="str">
            <v>ED-49483</v>
          </cell>
        </row>
        <row r="1540">
          <cell r="A1540" t="str">
            <v>ED-49485</v>
          </cell>
          <cell r="B1540" t="str">
            <v>ELE-PLA-015</v>
          </cell>
          <cell r="C1540" t="str">
            <v>PLACA (ESPELHO) PARA CAIXA , 4" X 4"</v>
          </cell>
          <cell r="D1540" t="str">
            <v>UN</v>
          </cell>
          <cell r="E1540">
            <v>6.11</v>
          </cell>
          <cell r="F1540" t="str">
            <v>ED-49485</v>
          </cell>
        </row>
        <row r="1541">
          <cell r="A1541" t="str">
            <v>ED-49495</v>
          </cell>
          <cell r="B1541" t="str">
            <v>ELE-PLA-065</v>
          </cell>
          <cell r="C1541" t="str">
            <v>PLACA PARA CAIXA 2" X 4", COM FURO CENTRAL</v>
          </cell>
          <cell r="D1541" t="str">
            <v>UN</v>
          </cell>
          <cell r="E1541">
            <v>3.51</v>
          </cell>
          <cell r="F1541" t="str">
            <v>ED-49495</v>
          </cell>
        </row>
        <row r="1542">
          <cell r="A1542" t="str">
            <v>ED-49488</v>
          </cell>
          <cell r="B1542" t="str">
            <v>ELE-PLA-030</v>
          </cell>
          <cell r="C1542" t="str">
            <v>PLACA PARA CAIXA 2" X 4" PARA SAÍDA DE FIO</v>
          </cell>
          <cell r="D1542" t="str">
            <v>UN</v>
          </cell>
          <cell r="E1542">
            <v>8.49</v>
          </cell>
          <cell r="F1542" t="str">
            <v>ED-49488</v>
          </cell>
        </row>
        <row r="1543">
          <cell r="A1543" t="str">
            <v>ED-49490</v>
          </cell>
          <cell r="B1543" t="str">
            <v>ELE-PLA-040</v>
          </cell>
          <cell r="C1543" t="str">
            <v>PLACA PARA CAIXA 2" X 4", 1 POSTO</v>
          </cell>
          <cell r="D1543" t="str">
            <v>UN</v>
          </cell>
          <cell r="E1543">
            <v>3.53</v>
          </cell>
          <cell r="F1543" t="str">
            <v>ED-49490</v>
          </cell>
        </row>
        <row r="1544">
          <cell r="A1544" t="str">
            <v>ED-49494</v>
          </cell>
          <cell r="B1544" t="str">
            <v>ELE-PLA-060</v>
          </cell>
          <cell r="C1544" t="str">
            <v>PLACA PARA CAIXA 2" X 4", 3 POSTOS</v>
          </cell>
          <cell r="D1544" t="str">
            <v>UN</v>
          </cell>
          <cell r="E1544">
            <v>3.51</v>
          </cell>
          <cell r="F1544" t="str">
            <v>ED-49494</v>
          </cell>
        </row>
        <row r="1545">
          <cell r="A1545" t="str">
            <v>ED-49491</v>
          </cell>
          <cell r="B1545" t="str">
            <v>ELE-PLA-045</v>
          </cell>
          <cell r="C1545" t="str">
            <v>PLACA PARA CAIXA 4" X 4", 1 + 1 POSTO</v>
          </cell>
          <cell r="D1545" t="str">
            <v>UN</v>
          </cell>
          <cell r="E1545">
            <v>6.44</v>
          </cell>
          <cell r="F1545" t="str">
            <v>ED-49491</v>
          </cell>
        </row>
        <row r="1546">
          <cell r="A1546" t="str">
            <v>ED-49493</v>
          </cell>
          <cell r="B1546" t="str">
            <v>ELE-PLA-055</v>
          </cell>
          <cell r="C1546" t="str">
            <v>PLACA PARA CAIXA 4" X 4", 2 + 2 POSTOS REDONDOS</v>
          </cell>
          <cell r="D1546" t="str">
            <v>UN</v>
          </cell>
          <cell r="E1546">
            <v>6.44</v>
          </cell>
          <cell r="F1546" t="str">
            <v>ED-49493</v>
          </cell>
        </row>
        <row r="1547">
          <cell r="A1547" t="str">
            <v>ED-49489</v>
          </cell>
          <cell r="B1547" t="str">
            <v>ELE-PLA-035</v>
          </cell>
          <cell r="C1547" t="str">
            <v>PLACA PARA CAIXA 4" X 4", 2 POSTOS REDONDOS</v>
          </cell>
          <cell r="D1547" t="str">
            <v>UN</v>
          </cell>
          <cell r="E1547">
            <v>5.48</v>
          </cell>
          <cell r="F1547" t="str">
            <v>ED-49489</v>
          </cell>
        </row>
        <row r="1548">
          <cell r="A1548" t="str">
            <v>ED-49492</v>
          </cell>
          <cell r="B1548" t="str">
            <v>ELE-PLA-050</v>
          </cell>
          <cell r="C1548" t="str">
            <v>PLACA PARA CAIXA 4" X 4", 2 POSTOS SEPARADOS</v>
          </cell>
          <cell r="D1548" t="str">
            <v>UN</v>
          </cell>
          <cell r="E1548">
            <v>6.44</v>
          </cell>
          <cell r="F1548" t="str">
            <v>ED-49492</v>
          </cell>
        </row>
        <row r="1549">
          <cell r="A1549" t="str">
            <v>ED-5618</v>
          </cell>
          <cell r="B1549" t="str">
            <v>-</v>
          </cell>
          <cell r="C1549" t="str">
            <v>PLACA 4"X2" CEGA, INCLUSIVE FORNECIMENTO E INSTALAÇÃO, EXCLUSIVE SUPORTE</v>
          </cell>
          <cell r="D1549" t="str">
            <v>UN</v>
          </cell>
          <cell r="E1549">
            <v>3.5</v>
          </cell>
          <cell r="F1549" t="str">
            <v>ED-5618</v>
          </cell>
        </row>
        <row r="1550">
          <cell r="A1550" t="str">
            <v>ED-5621</v>
          </cell>
          <cell r="B1550" t="str">
            <v>-</v>
          </cell>
          <cell r="C1550" t="str">
            <v>PLACA 4"X2" PARA DOIS (2) MÓDULOS, INCLUSIVE FORNECIMENTO E INSTALAÇÃO, EXCLUSIVE SUPORTE E MÓDULO</v>
          </cell>
          <cell r="D1550" t="str">
            <v>UN</v>
          </cell>
          <cell r="E1550">
            <v>4.0999999999999996</v>
          </cell>
          <cell r="F1550" t="str">
            <v>ED-5621</v>
          </cell>
        </row>
        <row r="1551">
          <cell r="A1551" t="str">
            <v>ED-5622</v>
          </cell>
          <cell r="B1551" t="str">
            <v>-</v>
          </cell>
          <cell r="C1551" t="str">
            <v>PLACA 4"X2" PARA TRÊS (3) MÓDULOS, INCLUSIVE FORNECIMENTO E INSTALAÇÃO, EXCLUSIVE SUPORTE E MÓDULO</v>
          </cell>
          <cell r="D1551" t="str">
            <v>UN</v>
          </cell>
          <cell r="E1551">
            <v>4.41</v>
          </cell>
          <cell r="F1551" t="str">
            <v>ED-5622</v>
          </cell>
        </row>
        <row r="1552">
          <cell r="A1552" t="str">
            <v>ED-5620</v>
          </cell>
          <cell r="B1552" t="str">
            <v>-</v>
          </cell>
          <cell r="C1552" t="str">
            <v>PLACA 4"X2" PARA UM (1) MÓDULO, INCLUSIVE FORNECIMENTO E INSTALAÇÃO, EXCLUSIVE SUPORTE E MÓDULO</v>
          </cell>
          <cell r="D1552" t="str">
            <v>UN</v>
          </cell>
          <cell r="E1552">
            <v>3.65</v>
          </cell>
          <cell r="F1552" t="str">
            <v>ED-5620</v>
          </cell>
        </row>
        <row r="1553">
          <cell r="A1553" t="str">
            <v>ED-5619</v>
          </cell>
          <cell r="B1553" t="str">
            <v>-</v>
          </cell>
          <cell r="C1553" t="str">
            <v>PLACA 4"X4" CEGA, INCLUSIVE FORNECIMENTO E INSTALAÇÃO, EXCLUSIVE SUPORTE</v>
          </cell>
          <cell r="D1553" t="str">
            <v>UN</v>
          </cell>
          <cell r="E1553">
            <v>5.53</v>
          </cell>
          <cell r="F1553" t="str">
            <v>ED-5619</v>
          </cell>
        </row>
        <row r="1554">
          <cell r="A1554" t="str">
            <v>ED-5623</v>
          </cell>
          <cell r="B1554" t="str">
            <v>-</v>
          </cell>
          <cell r="C1554" t="str">
            <v>PLACA 4"X4" PARA DOIS (2) MÓDULOS, INCLUSIVE FORNECIMENTO E INSTALAÇÃO, EXCLUSIVE SUPORTE E MÓDULO</v>
          </cell>
          <cell r="D1554" t="str">
            <v>UN</v>
          </cell>
          <cell r="E1554">
            <v>5.4</v>
          </cell>
          <cell r="F1554" t="str">
            <v>ED-5623</v>
          </cell>
        </row>
        <row r="1555">
          <cell r="A1555" t="str">
            <v>ED-5624</v>
          </cell>
          <cell r="B1555" t="str">
            <v>-</v>
          </cell>
          <cell r="C1555" t="str">
            <v>PLACA 4"X4" PARA QUATRO (4) MÓDULOS, INCLUSIVE FORNECIMENTO E INSTALAÇÃO, EXCLUSIVE SUPORTE E MÓDULO</v>
          </cell>
          <cell r="D1555" t="str">
            <v>UN</v>
          </cell>
          <cell r="E1555">
            <v>5.53</v>
          </cell>
          <cell r="F1555" t="str">
            <v>ED-5624</v>
          </cell>
        </row>
        <row r="1556">
          <cell r="A1556" t="str">
            <v>ED-5625</v>
          </cell>
          <cell r="B1556" t="str">
            <v>-</v>
          </cell>
          <cell r="C1556" t="str">
            <v>PLACA 4"X4" PARA SEIS (6) MÓDULOS, INCLUSIVE FORNECIMENTO E INSTALAÇÃO, EXCLUSIVE SUPORTE E MÓDULO</v>
          </cell>
          <cell r="D1556" t="str">
            <v>UN</v>
          </cell>
          <cell r="E1556">
            <v>5.77</v>
          </cell>
          <cell r="F1556" t="str">
            <v>ED-5625</v>
          </cell>
        </row>
        <row r="1557">
          <cell r="A1557" t="str">
            <v>ED-5614</v>
          </cell>
          <cell r="B1557" t="str">
            <v>-</v>
          </cell>
          <cell r="C1557" t="str">
            <v>SUPORTE PARA PLACA 4"X2" PARA TRÊS (3) MÓDULOS, INCLUSIVE PARAFUSOS PARA FIXAÇÃO, FORNECIMENTO E INSTALAÇÃO, EXCLUSIVE PLACA E MÓDULO</v>
          </cell>
          <cell r="D1557" t="str">
            <v>UN</v>
          </cell>
          <cell r="E1557">
            <v>4.3099999999999996</v>
          </cell>
          <cell r="F1557" t="str">
            <v>ED-5614</v>
          </cell>
        </row>
        <row r="1558">
          <cell r="A1558" t="str">
            <v>ED-5613</v>
          </cell>
          <cell r="B1558" t="str">
            <v>-</v>
          </cell>
          <cell r="C1558" t="str">
            <v>SUPORTE PARA PLACA 4"X4" PARA SEIS (6) MÓDULOS, INCLUSIVE PARAFUSOS PARA FIXAÇÃO, FORNECIMENTO E INSTALAÇÃO, EXCLUSIVE PLACA E MÓDULO</v>
          </cell>
          <cell r="D1558" t="str">
            <v>UN</v>
          </cell>
          <cell r="E1558">
            <v>6.51</v>
          </cell>
          <cell r="F1558" t="str">
            <v>ED-5613</v>
          </cell>
        </row>
        <row r="1559">
          <cell r="A1559" t="str">
            <v>ED-49533</v>
          </cell>
          <cell r="B1559" t="str">
            <v>ELE-TOM-025</v>
          </cell>
          <cell r="C1559" t="str">
            <v>TOMADA DUPLA - 2P + T - 20A COM PLACA</v>
          </cell>
          <cell r="D1559" t="str">
            <v>CJ</v>
          </cell>
          <cell r="E1559">
            <v>24.95</v>
          </cell>
          <cell r="F1559" t="str">
            <v>ED-49533</v>
          </cell>
        </row>
        <row r="1560">
          <cell r="A1560" t="str">
            <v>ED-49534</v>
          </cell>
          <cell r="B1560" t="str">
            <v>ELE-TOM-030</v>
          </cell>
          <cell r="C1560" t="str">
            <v>TOMADA DUPLA - 2P + T - 20A SEM PLACA</v>
          </cell>
          <cell r="D1560" t="str">
            <v>CJ</v>
          </cell>
          <cell r="E1560">
            <v>24.15</v>
          </cell>
          <cell r="F1560" t="str">
            <v>ED-49534</v>
          </cell>
        </row>
        <row r="1561">
          <cell r="A1561" t="str">
            <v>ED-49537</v>
          </cell>
          <cell r="B1561" t="str">
            <v>ELE-TOM-045</v>
          </cell>
          <cell r="C1561" t="str">
            <v>TOMADA PARA PINO JACK 1/4, SOM E TV COM PLACA 4" X 2"</v>
          </cell>
          <cell r="D1561" t="str">
            <v>UN</v>
          </cell>
          <cell r="E1561">
            <v>26.14</v>
          </cell>
          <cell r="F1561" t="str">
            <v>ED-49537</v>
          </cell>
        </row>
        <row r="1562">
          <cell r="A1562" t="str">
            <v>ED-49529</v>
          </cell>
          <cell r="B1562" t="str">
            <v>ELE-TOM-005</v>
          </cell>
          <cell r="C1562" t="str">
            <v>TOMADA SIMPLES - 2P + T - 10A COM PLACA</v>
          </cell>
          <cell r="D1562" t="str">
            <v>UN</v>
          </cell>
          <cell r="E1562">
            <v>24.1</v>
          </cell>
          <cell r="F1562" t="str">
            <v>ED-49529</v>
          </cell>
        </row>
        <row r="1563">
          <cell r="A1563" t="str">
            <v>ED-49530</v>
          </cell>
          <cell r="B1563" t="str">
            <v>ELE-TOM-010</v>
          </cell>
          <cell r="C1563" t="str">
            <v>TOMADA SIMPLES - 2P + T - 10A SEM PLACA</v>
          </cell>
          <cell r="D1563" t="str">
            <v>UN</v>
          </cell>
          <cell r="E1563">
            <v>20.09</v>
          </cell>
          <cell r="F1563" t="str">
            <v>ED-49530</v>
          </cell>
        </row>
        <row r="1564">
          <cell r="A1564" t="str">
            <v>ED-49531</v>
          </cell>
          <cell r="B1564" t="str">
            <v>ELE-TOM-015</v>
          </cell>
          <cell r="C1564" t="str">
            <v>TOMADA SIMPLES - 2P + T - 20A COM PLACA</v>
          </cell>
          <cell r="D1564" t="str">
            <v>UN</v>
          </cell>
          <cell r="E1564">
            <v>24.1</v>
          </cell>
          <cell r="F1564" t="str">
            <v>ED-49531</v>
          </cell>
        </row>
        <row r="1565">
          <cell r="A1565" t="str">
            <v>ED-49532</v>
          </cell>
          <cell r="B1565" t="str">
            <v>ELE-TOM-020</v>
          </cell>
          <cell r="C1565" t="str">
            <v>TOMADA SIMPLES - 2P + T - 20A SEM PLACA</v>
          </cell>
          <cell r="D1565" t="str">
            <v>UN</v>
          </cell>
          <cell r="E1565">
            <v>20.11</v>
          </cell>
          <cell r="F1565" t="str">
            <v>ED-49532</v>
          </cell>
        </row>
        <row r="1566">
          <cell r="A1566" t="str">
            <v>20.09</v>
          </cell>
          <cell r="B1566">
            <v>8923</v>
          </cell>
          <cell r="C1566" t="str">
            <v>MANGUEIRA PVC FLEXÍVEL CORRUGADO</v>
          </cell>
          <cell r="D1566" t="str">
            <v/>
          </cell>
          <cell r="F1566" t="str">
            <v>20.09</v>
          </cell>
        </row>
        <row r="1567">
          <cell r="A1567" t="str">
            <v>ED-49415</v>
          </cell>
          <cell r="B1567" t="str">
            <v>ELE-MAN-025</v>
          </cell>
          <cell r="C1567" t="str">
            <v>ELETRODUTO FLEXÍVEL CORRUGADO, PVC, ANTI-CHAMA, DN 32MM (1"), APLICADO EM ALVENARIA, INCLUSIVE RASGO</v>
          </cell>
          <cell r="D1567" t="str">
            <v>M</v>
          </cell>
          <cell r="E1567">
            <v>9.52</v>
          </cell>
          <cell r="F1567" t="str">
            <v>ED-49415</v>
          </cell>
        </row>
        <row r="1568">
          <cell r="A1568" t="str">
            <v>20.10</v>
          </cell>
          <cell r="B1568">
            <v>8924</v>
          </cell>
          <cell r="C1568" t="str">
            <v>CONDULETE EM ALUMÍNIO</v>
          </cell>
          <cell r="D1568" t="str">
            <v/>
          </cell>
          <cell r="F1568" t="str">
            <v>20.10</v>
          </cell>
        </row>
        <row r="1569">
          <cell r="A1569" t="str">
            <v>ED-17955</v>
          </cell>
          <cell r="B1569" t="str">
            <v>-</v>
          </cell>
          <cell r="C1569" t="str">
            <v>CONDULETE DE ALUMÍNIO, TIPO "B", DIÂMETRO DE SAÍDA 1" (25MM), EXCLUSIVE MÓDULO E PLACA, INCLUSIVE FIXAÇÃO</v>
          </cell>
          <cell r="D1569" t="str">
            <v>UN</v>
          </cell>
          <cell r="E1569">
            <v>26.21</v>
          </cell>
          <cell r="F1569" t="str">
            <v>ED-17955</v>
          </cell>
        </row>
        <row r="1570">
          <cell r="A1570" t="str">
            <v>ED-17957</v>
          </cell>
          <cell r="B1570" t="str">
            <v>-</v>
          </cell>
          <cell r="C1570" t="str">
            <v>CONDULETE DE ALUMÍNIO, TIPO "B", DIÂMETRO DE SAÍDA 1.1/2" (40MM), EXCLUSIVE MÓDULO E PLACA, INCLUSIVE FIXAÇÃO</v>
          </cell>
          <cell r="D1570" t="str">
            <v>UN</v>
          </cell>
          <cell r="E1570">
            <v>43.08</v>
          </cell>
          <cell r="F1570" t="str">
            <v>ED-17957</v>
          </cell>
        </row>
        <row r="1571">
          <cell r="A1571" t="str">
            <v>ED-17956</v>
          </cell>
          <cell r="B1571" t="str">
            <v>-</v>
          </cell>
          <cell r="C1571" t="str">
            <v>CONDULETE DE ALUMÍNIO, TIPO "B", DIÂMETRO DE SAÍDA 1.1/4" (32MM), EXCLUSIVE MÓDULO E PLACA, INCLUSIVE FIXAÇÃO</v>
          </cell>
          <cell r="D1571" t="str">
            <v>UN</v>
          </cell>
          <cell r="E1571">
            <v>35.35</v>
          </cell>
          <cell r="F1571" t="str">
            <v>ED-17956</v>
          </cell>
        </row>
        <row r="1572">
          <cell r="A1572" t="str">
            <v>ED-17958</v>
          </cell>
          <cell r="B1572" t="str">
            <v>-</v>
          </cell>
          <cell r="C1572" t="str">
            <v>CONDULETE DE ALUMÍNIO, TIPO "B", DIÂMETRO DE SAÍDA 2" (50MM), EXCLUSIVE MÓDULO E PLACA, INCLUSIVE FIXAÇÃO</v>
          </cell>
          <cell r="D1572" t="str">
            <v>UN</v>
          </cell>
          <cell r="E1572">
            <v>56.74</v>
          </cell>
          <cell r="F1572" t="str">
            <v>ED-17958</v>
          </cell>
        </row>
        <row r="1573">
          <cell r="A1573" t="str">
            <v>ED-17954</v>
          </cell>
          <cell r="B1573" t="str">
            <v>-</v>
          </cell>
          <cell r="C1573" t="str">
            <v>CONDULETE DE ALUMÍNIO, TIPO "B", DIÂMETRO DE SAÍDA 3/4" (20MM), EXCLUSIVE MÓDULO E PLACA, INCLUSIVE FIXAÇÃO</v>
          </cell>
          <cell r="D1573" t="str">
            <v>UN</v>
          </cell>
          <cell r="E1573">
            <v>23.24</v>
          </cell>
          <cell r="F1573" t="str">
            <v>ED-17954</v>
          </cell>
        </row>
        <row r="1574">
          <cell r="A1574" t="str">
            <v>ED-3021</v>
          </cell>
          <cell r="B1574" t="str">
            <v>-</v>
          </cell>
          <cell r="C1574" t="str">
            <v>CONDULETE DE ALUMÍNIO, TIPO "B" OU "E", DIÂMETRO DE SAÍDA 1" (25MM), EXCLUSIVE INSTALAÇÃO, MÓDULO E PLACA (FORNECIMENTO)</v>
          </cell>
          <cell r="D1574" t="str">
            <v>UN</v>
          </cell>
          <cell r="E1574">
            <v>11.41</v>
          </cell>
          <cell r="F1574" t="str">
            <v>ED-3021</v>
          </cell>
        </row>
        <row r="1575">
          <cell r="A1575" t="str">
            <v>ED-2922</v>
          </cell>
          <cell r="B1575" t="str">
            <v>-</v>
          </cell>
          <cell r="C1575" t="str">
            <v>CONDULETE DE ALUMÍNIO, TIPO "B" OU "E", DIÂMETRO DE SAÍDA 1.1/2" (40MM), EXCLUSIVE INSTALAÇÃO, MÓDULO E PLACA (FORNECIMENTO)</v>
          </cell>
          <cell r="D1575" t="str">
            <v>UN</v>
          </cell>
          <cell r="E1575">
            <v>28.28</v>
          </cell>
          <cell r="F1575" t="str">
            <v>ED-2922</v>
          </cell>
        </row>
        <row r="1576">
          <cell r="A1576" t="str">
            <v>ED-2926</v>
          </cell>
          <cell r="B1576" t="str">
            <v>-</v>
          </cell>
          <cell r="C1576" t="str">
            <v>CONDULETE DE ALUMÍNIO, TIPO "B" OU "E", DIÂMETRO DE SAÍDA 1.1/4" (32MM), EXCLUSIVE INSTALAÇÃO, MÓDULO E PLACA (FORNECIMENTO)</v>
          </cell>
          <cell r="D1576" t="str">
            <v>UN</v>
          </cell>
          <cell r="E1576">
            <v>20.55</v>
          </cell>
          <cell r="F1576" t="str">
            <v>ED-2926</v>
          </cell>
        </row>
        <row r="1577">
          <cell r="A1577" t="str">
            <v>ED-2924</v>
          </cell>
          <cell r="B1577" t="str">
            <v>-</v>
          </cell>
          <cell r="C1577" t="str">
            <v>CONDULETE DE ALUMÍNIO, TIPO "B" OU "E", DIÂMETRO DE SAÍDA 2" (50MM), EXCLUSIVE INSTALAÇÃO, MÓDULO E PLACA (FORNECIMENTO)</v>
          </cell>
          <cell r="D1577" t="str">
            <v>UN</v>
          </cell>
          <cell r="E1577">
            <v>41.94</v>
          </cell>
          <cell r="F1577" t="str">
            <v>ED-2924</v>
          </cell>
        </row>
        <row r="1578">
          <cell r="A1578" t="str">
            <v>ED-2930</v>
          </cell>
          <cell r="B1578" t="str">
            <v>-</v>
          </cell>
          <cell r="C1578" t="str">
            <v>CONDULETE DE ALUMÍNIO, TIPO "B" OU "E", DIÂMETRO DE SAÍDA 3/4" (20MM), EXCLUSIVE INSTALAÇÃO, MÓDULO E PLACA (FORNECIMENTO)</v>
          </cell>
          <cell r="D1578" t="str">
            <v>UN</v>
          </cell>
          <cell r="E1578">
            <v>8.44</v>
          </cell>
          <cell r="F1578" t="str">
            <v>ED-2930</v>
          </cell>
        </row>
        <row r="1579">
          <cell r="A1579" t="str">
            <v>ED-49071</v>
          </cell>
          <cell r="B1579" t="str">
            <v>ELE-CON-015</v>
          </cell>
          <cell r="C1579" t="str">
            <v>CONDULETE DE ALUMÍNIO, TIPO "C", DIÂMETRO DE SAÍDA 1" (25MM), EXCLUSIVE MÓDULO E PLACA, INCLUSIVE FIXAÇÃO</v>
          </cell>
          <cell r="D1579" t="str">
            <v>UN</v>
          </cell>
          <cell r="E1579">
            <v>28.23</v>
          </cell>
          <cell r="F1579" t="str">
            <v>ED-49071</v>
          </cell>
        </row>
        <row r="1580">
          <cell r="A1580" t="str">
            <v>ED-49073</v>
          </cell>
          <cell r="B1580" t="str">
            <v>ELE-CON-017</v>
          </cell>
          <cell r="C1580" t="str">
            <v>CONDULETE DE ALUMÍNIO, TIPO "C", DIÂMETRO DE SAÍDA 1.1/2" (40MM), EXCLUSIVE MÓDULO E PLACA, INCLUSIVE FIXAÇÃO</v>
          </cell>
          <cell r="D1580" t="str">
            <v>UN</v>
          </cell>
          <cell r="E1580">
            <v>47.69</v>
          </cell>
          <cell r="F1580" t="str">
            <v>ED-49073</v>
          </cell>
        </row>
        <row r="1581">
          <cell r="A1581" t="str">
            <v>ED-49072</v>
          </cell>
          <cell r="B1581" t="str">
            <v>ELE-CON-016</v>
          </cell>
          <cell r="C1581" t="str">
            <v>CONDULETE DE ALUMÍNIO, TIPO "C", DIÂMETRO DE SAÍDA 1.1/4" (32MM), EXCLUSIVE MÓDULO E PLACA, INCLUSIVE FIXAÇÃO</v>
          </cell>
          <cell r="D1581" t="str">
            <v>UN</v>
          </cell>
          <cell r="E1581">
            <v>39.36</v>
          </cell>
          <cell r="F1581" t="str">
            <v>ED-49072</v>
          </cell>
        </row>
        <row r="1582">
          <cell r="A1582" t="str">
            <v>ED-49074</v>
          </cell>
          <cell r="B1582" t="str">
            <v>ELE-CON-018</v>
          </cell>
          <cell r="C1582" t="str">
            <v>CONDULETE DE ALUMÍNIO, TIPO "C", DIÂMETRO DE SAÍDA 2" (50MM), EXCLUSIVE MÓDULO E PLACA, INCLUSIVE FIXAÇÃO</v>
          </cell>
          <cell r="D1582" t="str">
            <v>UN</v>
          </cell>
          <cell r="E1582">
            <v>62.85</v>
          </cell>
          <cell r="F1582" t="str">
            <v>ED-49074</v>
          </cell>
        </row>
        <row r="1583">
          <cell r="A1583" t="str">
            <v>ED-49070</v>
          </cell>
          <cell r="B1583" t="str">
            <v>ELE-CON-010</v>
          </cell>
          <cell r="C1583" t="str">
            <v>CONDULETE DE ALUMÍNIO, TIPO "C", DIÂMETRO DE SAÍDA 3/4" (20MM), EXCLUSIVE MÓDULO E PLACA, INCLUSIVE FIXAÇÃO</v>
          </cell>
          <cell r="D1583" t="str">
            <v>UN</v>
          </cell>
          <cell r="E1583">
            <v>24.9</v>
          </cell>
          <cell r="F1583" t="str">
            <v>ED-49070</v>
          </cell>
        </row>
        <row r="1584">
          <cell r="A1584" t="str">
            <v>ED-2915</v>
          </cell>
          <cell r="B1584" t="str">
            <v>-</v>
          </cell>
          <cell r="C1584" t="str">
            <v>CONDULETE DE ALUMÍNIO, TIPO "C" OU "LB" OU "LL" OU "LR", DIÂMETRO DE SAÍDA 1" (25MM), EXCLUSIVE INSTALAÇÃO, MÓDULO E PLACA (FORNECIMENTO)</v>
          </cell>
          <cell r="D1584" t="str">
            <v>UN</v>
          </cell>
          <cell r="E1584">
            <v>13.43</v>
          </cell>
          <cell r="F1584" t="str">
            <v>ED-2915</v>
          </cell>
        </row>
        <row r="1585">
          <cell r="A1585" t="str">
            <v>ED-4121</v>
          </cell>
          <cell r="B1585" t="str">
            <v>-</v>
          </cell>
          <cell r="C1585" t="str">
            <v>CONDULETE DE ALUMÍNIO, TIPO "C" OU "LB" OU "LL" OU "LR", DIÂMETRO DE SAÍDA 1.1/2" (40MM), EXCLUSIVE INSTALAÇÃO, MÓDULO E PLACA (FORNECIMENTO)</v>
          </cell>
          <cell r="D1585" t="str">
            <v>UN</v>
          </cell>
          <cell r="E1585">
            <v>32.89</v>
          </cell>
          <cell r="F1585" t="str">
            <v>ED-4121</v>
          </cell>
        </row>
        <row r="1586">
          <cell r="A1586" t="str">
            <v>ED-2925</v>
          </cell>
          <cell r="B1586" t="str">
            <v>-</v>
          </cell>
          <cell r="C1586" t="str">
            <v>CONDULETE DE ALUMÍNIO, TIPO "C" OU "LB" OU "LL" OU "LR", DIÂMETRO DE SAÍDA 1.1/4" (32MM), EXCLUSIVE INSTALAÇÃO, MÓDULO E PLACA (FORNECIMENTO)</v>
          </cell>
          <cell r="D1586" t="str">
            <v>UN</v>
          </cell>
          <cell r="E1586">
            <v>24.56</v>
          </cell>
          <cell r="F1586" t="str">
            <v>ED-2925</v>
          </cell>
        </row>
        <row r="1587">
          <cell r="A1587" t="str">
            <v>ED-4498</v>
          </cell>
          <cell r="B1587" t="str">
            <v>-</v>
          </cell>
          <cell r="C1587" t="str">
            <v>CONDULETE DE ALUMÍNIO, TIPO "C" OU "LB" OU "LL" OU "LR", DIÂMETRO DE SAÍDA 2" (50MM), EXCLUSIVE INSTALAÇÃO, MÓDULO E PLACA (FORNECIMENTO)</v>
          </cell>
          <cell r="D1587" t="str">
            <v>UN</v>
          </cell>
          <cell r="E1587">
            <v>48.05</v>
          </cell>
          <cell r="F1587" t="str">
            <v>ED-4498</v>
          </cell>
        </row>
        <row r="1588">
          <cell r="A1588" t="str">
            <v>ED-2923</v>
          </cell>
          <cell r="B1588" t="str">
            <v>-</v>
          </cell>
          <cell r="C1588" t="str">
            <v>CONDULETE DE ALUMÍNIO, TIPO "C" OU "LB" OU "LL" OU "LR", DIÂMETRO DE SAÍDA 3/4" (20MM), EXCLUSIVE INSTALAÇÃO, MÓDULO E PLACA (FORNECIMENTO)</v>
          </cell>
          <cell r="D1588" t="str">
            <v>UN</v>
          </cell>
          <cell r="E1588">
            <v>10.1</v>
          </cell>
          <cell r="F1588" t="str">
            <v>ED-2923</v>
          </cell>
        </row>
        <row r="1589">
          <cell r="A1589" t="str">
            <v>ED-49080</v>
          </cell>
          <cell r="B1589" t="str">
            <v>ELE-CON-035</v>
          </cell>
          <cell r="C1589" t="str">
            <v>CONDULETE DE ALUMÍNIO, TIPO "E", DIÂMETRO DE SAÍDA 1" (25MM), EXCLUSIVE MÓDULO E PLACA, INCLUSIVE FIXAÇÃO</v>
          </cell>
          <cell r="D1589" t="str">
            <v>UN</v>
          </cell>
          <cell r="E1589">
            <v>26.21</v>
          </cell>
          <cell r="F1589" t="str">
            <v>ED-49080</v>
          </cell>
        </row>
        <row r="1590">
          <cell r="A1590" t="str">
            <v>ED-49082</v>
          </cell>
          <cell r="B1590" t="str">
            <v>ELE-CON-040</v>
          </cell>
          <cell r="C1590" t="str">
            <v>CONDULETE DE ALUMÍNIO, TIPO "E", DIÂMETRO DE SAÍDA 1.1/2" (40MM), EXCLUSIVE MÓDULO E PLACA, INCLUSIVE FIXAÇÃO</v>
          </cell>
          <cell r="D1590" t="str">
            <v>UN</v>
          </cell>
          <cell r="E1590">
            <v>43.08</v>
          </cell>
          <cell r="F1590" t="str">
            <v>ED-49082</v>
          </cell>
        </row>
        <row r="1591">
          <cell r="A1591" t="str">
            <v>ED-49081</v>
          </cell>
          <cell r="B1591" t="str">
            <v>ELE-CON-036</v>
          </cell>
          <cell r="C1591" t="str">
            <v>CONDULETE DE ALUMÍNIO, TIPO "E", DIÂMETRO DE SAÍDA 1.1/4" (32MM), EXCLUSIVE MÓDULO E PLACA, INCLUSIVE FIXAÇÃO</v>
          </cell>
          <cell r="D1591" t="str">
            <v>UN</v>
          </cell>
          <cell r="E1591">
            <v>35.35</v>
          </cell>
          <cell r="F1591" t="str">
            <v>ED-49081</v>
          </cell>
        </row>
        <row r="1592">
          <cell r="A1592" t="str">
            <v>ED-49083</v>
          </cell>
          <cell r="B1592" t="str">
            <v>ELE-CON-045</v>
          </cell>
          <cell r="C1592" t="str">
            <v>CONDULETE DE ALUMÍNIO, TIPO "E", DIÂMETRO DE SAÍDA 2" (50MM), EXCLUSIVE MÓDULO E PLACA, INCLUSIVE FIXAÇÃO</v>
          </cell>
          <cell r="D1592" t="str">
            <v>UN</v>
          </cell>
          <cell r="E1592">
            <v>56.74</v>
          </cell>
          <cell r="F1592" t="str">
            <v>ED-49083</v>
          </cell>
        </row>
        <row r="1593">
          <cell r="A1593" t="str">
            <v>ED-49079</v>
          </cell>
          <cell r="B1593" t="str">
            <v>ELE-CON-030</v>
          </cell>
          <cell r="C1593" t="str">
            <v>CONDULETE DE ALUMÍNIO, TIPO "E", DIÂMETRO DE SAÍDA 3/4" (20MM), EXCLUSIVE MÓDULO E PLACA, INCLUSIVE FIXAÇÃO</v>
          </cell>
          <cell r="D1593" t="str">
            <v>UN</v>
          </cell>
          <cell r="E1593">
            <v>23.24</v>
          </cell>
          <cell r="F1593" t="str">
            <v>ED-49079</v>
          </cell>
        </row>
        <row r="1594">
          <cell r="A1594" t="str">
            <v>ED-17960</v>
          </cell>
          <cell r="B1594" t="str">
            <v>-</v>
          </cell>
          <cell r="C1594" t="str">
            <v>CONDULETE DE ALUMÍNIO, TIPO "LB", DIÂMETRO DE SAÍDA 1" (25MM), EXCLUSIVE MÓDULO E PLACA, INCLUSIVE FIXAÇÃO</v>
          </cell>
          <cell r="D1594" t="str">
            <v>UN</v>
          </cell>
          <cell r="E1594">
            <v>28.23</v>
          </cell>
          <cell r="F1594" t="str">
            <v>ED-17960</v>
          </cell>
        </row>
        <row r="1595">
          <cell r="A1595" t="str">
            <v>ED-17962</v>
          </cell>
          <cell r="B1595" t="str">
            <v>-</v>
          </cell>
          <cell r="C1595" t="str">
            <v>CONDULETE DE ALUMÍNIO, TIPO "LB", DIÂMETRO DE SAÍDA 1.1/2" (40MM), EXCLUSIVE MÓDULO E PLACA, INCLUSIVE FIXAÇÃO</v>
          </cell>
          <cell r="D1595" t="str">
            <v>UN</v>
          </cell>
          <cell r="E1595">
            <v>47.69</v>
          </cell>
          <cell r="F1595" t="str">
            <v>ED-17962</v>
          </cell>
        </row>
        <row r="1596">
          <cell r="A1596" t="str">
            <v>ED-17961</v>
          </cell>
          <cell r="B1596" t="str">
            <v>-</v>
          </cell>
          <cell r="C1596" t="str">
            <v>CONDULETE DE ALUMÍNIO, TIPO "LB", DIÂMETRO DE SAÍDA 1.1/4" (32MM), EXCLUSIVE MÓDULO E PLACA, INCLUSIVE FIXAÇÃO</v>
          </cell>
          <cell r="D1596" t="str">
            <v>UN</v>
          </cell>
          <cell r="E1596">
            <v>39.36</v>
          </cell>
          <cell r="F1596" t="str">
            <v>ED-17961</v>
          </cell>
        </row>
        <row r="1597">
          <cell r="A1597" t="str">
            <v>ED-17963</v>
          </cell>
          <cell r="B1597" t="str">
            <v>-</v>
          </cell>
          <cell r="C1597" t="str">
            <v>CONDULETE DE ALUMÍNIO, TIPO "LB", DIÂMETRO DE SAÍDA 2" (50MM), EXCLUSIVE MÓDULO E PLACA, INCLUSIVE FIXAÇÃO</v>
          </cell>
          <cell r="D1597" t="str">
            <v>UN</v>
          </cell>
          <cell r="E1597">
            <v>62.85</v>
          </cell>
          <cell r="F1597" t="str">
            <v>ED-17963</v>
          </cell>
        </row>
        <row r="1598">
          <cell r="A1598" t="str">
            <v>ED-17959</v>
          </cell>
          <cell r="B1598" t="str">
            <v>-</v>
          </cell>
          <cell r="C1598" t="str">
            <v>CONDULETE DE ALUMÍNIO, TIPO "LB", DIÂMETRO DE SAÍDA 3/4" (20MM), EXCLUSIVE MÓDULO E PLACA, INCLUSIVE FIXAÇÃO</v>
          </cell>
          <cell r="D1598" t="str">
            <v>UN</v>
          </cell>
          <cell r="E1598">
            <v>24.9</v>
          </cell>
          <cell r="F1598" t="str">
            <v>ED-17959</v>
          </cell>
        </row>
        <row r="1599">
          <cell r="A1599" t="str">
            <v>ED-49122</v>
          </cell>
          <cell r="B1599" t="str">
            <v>ELE-CON-225</v>
          </cell>
          <cell r="C1599" t="str">
            <v>CONDULETE DE ALUMÍNIO, TIPO "LL", DIÂMETRO DE SAÍDA 1" (25MM), EXCLUSIVE MÓDULO E PLACA, INCLUSIVE FIXAÇÃO</v>
          </cell>
          <cell r="D1599" t="str">
            <v>UN</v>
          </cell>
          <cell r="E1599">
            <v>28.23</v>
          </cell>
          <cell r="F1599" t="str">
            <v>ED-49122</v>
          </cell>
        </row>
        <row r="1600">
          <cell r="A1600" t="str">
            <v>ED-49124</v>
          </cell>
          <cell r="B1600" t="str">
            <v>ELE-CON-235</v>
          </cell>
          <cell r="C1600" t="str">
            <v>CONDULETE DE ALUMÍNIO, TIPO "LL", DIÂMETRO DE SAÍDA 1.1/2" (40MM), EXCLUSIVE MÓDULO E PLACA, INCLUSIVE FIXAÇÃO</v>
          </cell>
          <cell r="D1600" t="str">
            <v>UN</v>
          </cell>
          <cell r="E1600">
            <v>47.69</v>
          </cell>
          <cell r="F1600" t="str">
            <v>ED-49124</v>
          </cell>
        </row>
        <row r="1601">
          <cell r="A1601" t="str">
            <v>ED-49123</v>
          </cell>
          <cell r="B1601" t="str">
            <v>ELE-CON-230</v>
          </cell>
          <cell r="C1601" t="str">
            <v>CONDULETE DE ALUMÍNIO, TIPO "LL", DIÂMETRO DE SAÍDA 1.1/4" (32MM), EXCLUSIVE MÓDULO E PLACA, INCLUSIVE FIXAÇÃO</v>
          </cell>
          <cell r="D1601" t="str">
            <v>UN</v>
          </cell>
          <cell r="E1601">
            <v>39.36</v>
          </cell>
          <cell r="F1601" t="str">
            <v>ED-49123</v>
          </cell>
        </row>
        <row r="1602">
          <cell r="A1602" t="str">
            <v>ED-49125</v>
          </cell>
          <cell r="B1602" t="str">
            <v>ELE-CON-240</v>
          </cell>
          <cell r="C1602" t="str">
            <v>CONDULETE DE ALUMÍNIO, TIPO "LL", DIÂMETRO DE SAÍDA 2" (50MM), EXCLUSIVE MÓDULO E PLACA, INCLUSIVE FIXAÇÃO</v>
          </cell>
          <cell r="D1602" t="str">
            <v>UN</v>
          </cell>
          <cell r="E1602">
            <v>62.85</v>
          </cell>
          <cell r="F1602" t="str">
            <v>ED-49125</v>
          </cell>
        </row>
        <row r="1603">
          <cell r="A1603" t="str">
            <v>ED-49121</v>
          </cell>
          <cell r="B1603" t="str">
            <v>ELE-CON-220</v>
          </cell>
          <cell r="C1603" t="str">
            <v>CONDULETE DE ALUMÍNIO, TIPO "LL", DIÂMETRO DE SAÍDA 3/4" (20MM), EXCLUSIVE MÓDULO E PLACA, INCLUSIVE FIXAÇÃO</v>
          </cell>
          <cell r="D1603" t="str">
            <v>UN</v>
          </cell>
          <cell r="E1603">
            <v>24.9</v>
          </cell>
          <cell r="F1603" t="str">
            <v>ED-49121</v>
          </cell>
        </row>
        <row r="1604">
          <cell r="A1604" t="str">
            <v>ED-49107</v>
          </cell>
          <cell r="B1604" t="str">
            <v>ELE-CON-150</v>
          </cell>
          <cell r="C1604" t="str">
            <v>CONDULETE DE ALUMÍNIO, TIPO "LR", DIÂMETRO DE SAÍDA 1" (25MM), EXCLUSIVE MÓDULO E PLACA, INCLUSIVE FIXAÇÃO</v>
          </cell>
          <cell r="D1604" t="str">
            <v>UN</v>
          </cell>
          <cell r="E1604">
            <v>28.23</v>
          </cell>
          <cell r="F1604" t="str">
            <v>ED-49107</v>
          </cell>
        </row>
        <row r="1605">
          <cell r="A1605" t="str">
            <v>ED-49109</v>
          </cell>
          <cell r="B1605" t="str">
            <v>ELE-CON-160</v>
          </cell>
          <cell r="C1605" t="str">
            <v>CONDULETE DE ALUMÍNIO, TIPO "LR", DIÂMETRO DE SAÍDA 1.1/2" (40MM), EXCLUSIVE MÓDULO E PLACA, INCLUSIVE FIXAÇÃO</v>
          </cell>
          <cell r="D1605" t="str">
            <v>UN</v>
          </cell>
          <cell r="E1605">
            <v>47.69</v>
          </cell>
          <cell r="F1605" t="str">
            <v>ED-49109</v>
          </cell>
        </row>
        <row r="1606">
          <cell r="A1606" t="str">
            <v>ED-49108</v>
          </cell>
          <cell r="B1606" t="str">
            <v>ELE-CON-155</v>
          </cell>
          <cell r="C1606" t="str">
            <v>CONDULETE DE ALUMÍNIO, TIPO "LR", DIÂMETRO DE SAÍDA 1.1/4" (32MM), EXCLUSIVE MÓDULO E PLACA, INCLUSIVE FIXAÇÃO</v>
          </cell>
          <cell r="D1606" t="str">
            <v>UN</v>
          </cell>
          <cell r="E1606">
            <v>39.36</v>
          </cell>
          <cell r="F1606" t="str">
            <v>ED-49108</v>
          </cell>
        </row>
        <row r="1607">
          <cell r="A1607" t="str">
            <v>ED-49110</v>
          </cell>
          <cell r="B1607" t="str">
            <v>ELE-CON-170</v>
          </cell>
          <cell r="C1607" t="str">
            <v>CONDULETE DE ALUMÍNIO, TIPO "LR", DIÂMETRO DE SAÍDA 2" (50MM), EXCLUSIVE MÓDULO E PLACA, INCLUSIVE FIXAÇÃO</v>
          </cell>
          <cell r="D1607" t="str">
            <v>UN</v>
          </cell>
          <cell r="E1607">
            <v>62.85</v>
          </cell>
          <cell r="F1607" t="str">
            <v>ED-49110</v>
          </cell>
        </row>
        <row r="1608">
          <cell r="A1608" t="str">
            <v>ED-49106</v>
          </cell>
          <cell r="B1608" t="str">
            <v>ELE-CON-145</v>
          </cell>
          <cell r="C1608" t="str">
            <v>CONDULETE DE ALUMÍNIO, TIPO "LR", DIÂMETRO DE SAÍDA 3/4" (20MM), EXCLUSIVE MÓDULO E PLACA, INCLUSIVE FIXAÇÃO</v>
          </cell>
          <cell r="D1608" t="str">
            <v>UN</v>
          </cell>
          <cell r="E1608">
            <v>24.9</v>
          </cell>
          <cell r="F1608" t="str">
            <v>ED-49106</v>
          </cell>
        </row>
        <row r="1609">
          <cell r="A1609" t="str">
            <v>ED-49089</v>
          </cell>
          <cell r="B1609" t="str">
            <v>ELE-CON-070</v>
          </cell>
          <cell r="C1609" t="str">
            <v>CONDULETE DE ALUMÍNIO, TIPO "T", DIÂMETRO DE SAÍDA 1" (25MM), EXCLUSIVE MÓDULO E PLACA, INCLUSIVE FIXAÇÃO</v>
          </cell>
          <cell r="D1609" t="str">
            <v>UN</v>
          </cell>
          <cell r="E1609">
            <v>30.25</v>
          </cell>
          <cell r="F1609" t="str">
            <v>ED-49089</v>
          </cell>
        </row>
        <row r="1610">
          <cell r="A1610" t="str">
            <v>ED-49091</v>
          </cell>
          <cell r="B1610" t="str">
            <v>ELE-CON-080</v>
          </cell>
          <cell r="C1610" t="str">
            <v>CONDULETE DE ALUMÍNIO, TIPO "T", DIÂMETRO DE SAÍDA 1.1/2" (40MM), EXCLUSIVE MÓDULO E PLACA, INCLUSIVE FIXAÇÃO</v>
          </cell>
          <cell r="D1610" t="str">
            <v>UN</v>
          </cell>
          <cell r="E1610">
            <v>52.3</v>
          </cell>
          <cell r="F1610" t="str">
            <v>ED-49091</v>
          </cell>
        </row>
        <row r="1611">
          <cell r="A1611" t="str">
            <v>ED-49090</v>
          </cell>
          <cell r="B1611" t="str">
            <v>ELE-CON-075</v>
          </cell>
          <cell r="C1611" t="str">
            <v>CONDULETE DE ALUMÍNIO, TIPO "T", DIÂMETRO DE SAÍDA 1.1/4" (32MM), EXCLUSIVE MÓDULO E PLACA, INCLUSIVE FIXAÇÃO</v>
          </cell>
          <cell r="D1611" t="str">
            <v>UN</v>
          </cell>
          <cell r="E1611">
            <v>43.37</v>
          </cell>
          <cell r="F1611" t="str">
            <v>ED-49090</v>
          </cell>
        </row>
        <row r="1612">
          <cell r="A1612" t="str">
            <v>ED-49092</v>
          </cell>
          <cell r="B1612" t="str">
            <v>ELE-CON-085</v>
          </cell>
          <cell r="C1612" t="str">
            <v>CONDULETE DE ALUMÍNIO, TIPO "T", DIÂMETRO DE SAÍDA 2" (50MM), EXCLUSIVE MÓDULO E PLACA, INCLUSIVE FIXAÇÃO</v>
          </cell>
          <cell r="D1612" t="str">
            <v>UN</v>
          </cell>
          <cell r="E1612">
            <v>68.959999999999994</v>
          </cell>
          <cell r="F1612" t="str">
            <v>ED-49092</v>
          </cell>
        </row>
        <row r="1613">
          <cell r="A1613" t="str">
            <v>ED-49088</v>
          </cell>
          <cell r="B1613" t="str">
            <v>ELE-CON-065</v>
          </cell>
          <cell r="C1613" t="str">
            <v>CONDULETE DE ALUMÍNIO, TIPO "T", DIÂMETRO DE SAÍDA 3/4" (20MM), EXCLUSIVE MÓDULO E PLACA, INCLUSIVE FIXAÇÃO</v>
          </cell>
          <cell r="D1613" t="str">
            <v>UN</v>
          </cell>
          <cell r="E1613">
            <v>26.56</v>
          </cell>
          <cell r="F1613" t="str">
            <v>ED-49088</v>
          </cell>
        </row>
        <row r="1614">
          <cell r="A1614" t="str">
            <v>ED-17969</v>
          </cell>
          <cell r="B1614" t="str">
            <v>-</v>
          </cell>
          <cell r="C1614" t="str">
            <v>CONDULETE DE ALUMÍNIO, TIPO "T" OU "TB", DIÂMETRO DE SAÍDA 1" (25MM), EXCLUSIVE INSTALAÇÃO, MÓDULO E PLACA (FORNECIMENTO)</v>
          </cell>
          <cell r="D1614" t="str">
            <v>UN</v>
          </cell>
          <cell r="E1614">
            <v>15.45</v>
          </cell>
          <cell r="F1614" t="str">
            <v>ED-17969</v>
          </cell>
        </row>
        <row r="1615">
          <cell r="A1615" t="str">
            <v>ED-17971</v>
          </cell>
          <cell r="B1615" t="str">
            <v>-</v>
          </cell>
          <cell r="C1615" t="str">
            <v>CONDULETE DE ALUMÍNIO, TIPO "T" OU "TB", DIÂMETRO DE SAÍDA 1.1/2" (40MM), EXCLUSIVE INSTALAÇÃO, MÓDULO E PLACA (FORNECIMENTO)</v>
          </cell>
          <cell r="D1615" t="str">
            <v>UN</v>
          </cell>
          <cell r="E1615">
            <v>37.5</v>
          </cell>
          <cell r="F1615" t="str">
            <v>ED-17971</v>
          </cell>
        </row>
        <row r="1616">
          <cell r="A1616" t="str">
            <v>ED-17970</v>
          </cell>
          <cell r="B1616" t="str">
            <v>-</v>
          </cell>
          <cell r="C1616" t="str">
            <v>CONDULETE DE ALUMÍNIO, TIPO "T" OU "TB", DIÂMETRO DE SAÍDA 1.1/4" (32MM), EXCLUSIVE INSTALAÇÃO, MÓDULO E PLACA (FORNECIMENTO)</v>
          </cell>
          <cell r="D1616" t="str">
            <v>UN</v>
          </cell>
          <cell r="E1616">
            <v>28.57</v>
          </cell>
          <cell r="F1616" t="str">
            <v>ED-17970</v>
          </cell>
        </row>
        <row r="1617">
          <cell r="A1617" t="str">
            <v>ED-17972</v>
          </cell>
          <cell r="B1617" t="str">
            <v>-</v>
          </cell>
          <cell r="C1617" t="str">
            <v>CONDULETE DE ALUMÍNIO, TIPO "T" OU "TB", DIÂMETRO DE SAÍDA 2" (50MM), EXCLUSIVE INSTALAÇÃO, MÓDULO E PLACA (FORNECIMENTO)</v>
          </cell>
          <cell r="D1617" t="str">
            <v>UN</v>
          </cell>
          <cell r="E1617">
            <v>54.16</v>
          </cell>
          <cell r="F1617" t="str">
            <v>ED-17972</v>
          </cell>
        </row>
        <row r="1618">
          <cell r="A1618" t="str">
            <v>ED-4499</v>
          </cell>
          <cell r="B1618" t="str">
            <v>-</v>
          </cell>
          <cell r="C1618" t="str">
            <v xml:space="preserve">CONDULETE DE ALUMÍNIO, TIPO "T" OU "TB", DIÂMETRO DE SAÍDA 3/4" (20MM), EXCLUSIVE INSTALAÇÃO, MÓDULO E PLACA (FORNECIMENTO)
</v>
          </cell>
          <cell r="D1618" t="str">
            <v>UN</v>
          </cell>
          <cell r="E1618">
            <v>11.76</v>
          </cell>
          <cell r="F1618" t="str">
            <v>ED-4499</v>
          </cell>
        </row>
        <row r="1619">
          <cell r="A1619" t="str">
            <v>ED-17965</v>
          </cell>
          <cell r="B1619" t="str">
            <v>-</v>
          </cell>
          <cell r="C1619" t="str">
            <v>CONDULETE DE ALUMÍNIO, TIPO "TB", DIÂMETRO DE SAÍDA 1" (25MM), EXCLUSIVE MÓDULO E PLACA, INCLUSIVE FIXAÇÃO</v>
          </cell>
          <cell r="D1619" t="str">
            <v>UN</v>
          </cell>
          <cell r="E1619">
            <v>30.25</v>
          </cell>
          <cell r="F1619" t="str">
            <v>ED-17965</v>
          </cell>
        </row>
        <row r="1620">
          <cell r="A1620" t="str">
            <v>ED-17967</v>
          </cell>
          <cell r="B1620" t="str">
            <v>-</v>
          </cell>
          <cell r="C1620" t="str">
            <v>CONDULETE DE ALUMÍNIO, TIPO "TB", DIÂMETRO DE SAÍDA 1.1/2" (40MM), EXCLUSIVE MÓDULO E PLACA, INCLUSIVE FIXAÇÃO</v>
          </cell>
          <cell r="D1620" t="str">
            <v>UN</v>
          </cell>
          <cell r="E1620">
            <v>52.3</v>
          </cell>
          <cell r="F1620" t="str">
            <v>ED-17967</v>
          </cell>
        </row>
        <row r="1621">
          <cell r="A1621" t="str">
            <v>ED-17966</v>
          </cell>
          <cell r="B1621" t="str">
            <v>-</v>
          </cell>
          <cell r="C1621" t="str">
            <v>CONDULETE DE ALUMÍNIO, TIPO "TB", DIÂMETRO DE SAÍDA 1.1/4" (32MM), EXCLUSIVE MÓDULO E PLACA, INCLUSIVE FIXAÇÃO</v>
          </cell>
          <cell r="D1621" t="str">
            <v>UN</v>
          </cell>
          <cell r="E1621">
            <v>43.37</v>
          </cell>
          <cell r="F1621" t="str">
            <v>ED-17966</v>
          </cell>
        </row>
        <row r="1622">
          <cell r="A1622" t="str">
            <v>ED-17968</v>
          </cell>
          <cell r="B1622" t="str">
            <v>-</v>
          </cell>
          <cell r="C1622" t="str">
            <v>CONDULETE DE ALUMÍNIO, TIPO "TB", DIÂMETRO DE SAÍDA 2" (50MM), EXCLUSIVE MÓDULO E PLACA, INCLUSIVE FIXAÇÃO</v>
          </cell>
          <cell r="D1622" t="str">
            <v>UN</v>
          </cell>
          <cell r="E1622">
            <v>68.959999999999994</v>
          </cell>
          <cell r="F1622" t="str">
            <v>ED-17968</v>
          </cell>
        </row>
        <row r="1623">
          <cell r="A1623" t="str">
            <v>ED-17964</v>
          </cell>
          <cell r="B1623" t="str">
            <v>-</v>
          </cell>
          <cell r="C1623" t="str">
            <v>CONDULETE DE ALUMÍNIO, TIPO "TB", DIÂMETRO DE SAÍDA 3/4" (20MM), EXCLUSIVE MÓDULO E PLACA, INCLUSIVE FIXAÇÃO</v>
          </cell>
          <cell r="D1623" t="str">
            <v>UN</v>
          </cell>
          <cell r="E1623">
            <v>26.56</v>
          </cell>
          <cell r="F1623" t="str">
            <v>ED-17964</v>
          </cell>
        </row>
        <row r="1624">
          <cell r="A1624" t="str">
            <v>ED-17974</v>
          </cell>
          <cell r="B1624" t="str">
            <v>-</v>
          </cell>
          <cell r="C1624" t="str">
            <v>CONDULETE DE ALUMÍNIO, TIPO "X", DIÂMETRO DE SAÍDA 1" (25MM), EXCLUSIVE INSTALAÇÃO, MÓDULO E PLACA (FORNECIMENTO)</v>
          </cell>
          <cell r="D1624" t="str">
            <v>UN</v>
          </cell>
          <cell r="E1624">
            <v>17.47</v>
          </cell>
          <cell r="F1624" t="str">
            <v>ED-17974</v>
          </cell>
        </row>
        <row r="1625">
          <cell r="A1625" t="str">
            <v>ED-49098</v>
          </cell>
          <cell r="B1625" t="str">
            <v>ELE-CON-110</v>
          </cell>
          <cell r="C1625" t="str">
            <v>CONDULETE DE ALUMÍNIO, TIPO "X", DIÂMETRO DE SAÍDA 1" (25MM), EXCLUSIVE MÓDULO E PLACA, INCLUSIVE FIXAÇÃO</v>
          </cell>
          <cell r="D1625" t="str">
            <v>UN</v>
          </cell>
          <cell r="E1625">
            <v>32.270000000000003</v>
          </cell>
          <cell r="F1625" t="str">
            <v>ED-49098</v>
          </cell>
        </row>
        <row r="1626">
          <cell r="A1626" t="str">
            <v>ED-17976</v>
          </cell>
          <cell r="B1626" t="str">
            <v>-</v>
          </cell>
          <cell r="C1626" t="str">
            <v>CONDULETE DE ALUMÍNIO, TIPO "X", DIÂMETRO DE SAÍDA 1.1/2" (40MM), EXCLUSIVE INSTALAÇÃO, MÓDULO E PLACA (FORNECIMENTO)</v>
          </cell>
          <cell r="D1626" t="str">
            <v>UN</v>
          </cell>
          <cell r="E1626">
            <v>42.11</v>
          </cell>
          <cell r="F1626" t="str">
            <v>ED-17976</v>
          </cell>
        </row>
        <row r="1627">
          <cell r="A1627" t="str">
            <v>ED-49100</v>
          </cell>
          <cell r="B1627" t="str">
            <v>ELE-CON-120</v>
          </cell>
          <cell r="C1627" t="str">
            <v>CONDULETE DE ALUMÍNIO, TIPO "X", DIÂMETRO DE SAÍDA 1.1/2" (40MM), EXCLUSIVE MÓDULO E PLACA, INCLUSIVE FIXAÇÃO</v>
          </cell>
          <cell r="D1627" t="str">
            <v>UN</v>
          </cell>
          <cell r="E1627">
            <v>56.91</v>
          </cell>
          <cell r="F1627" t="str">
            <v>ED-49100</v>
          </cell>
        </row>
        <row r="1628">
          <cell r="A1628" t="str">
            <v>ED-17975</v>
          </cell>
          <cell r="B1628" t="str">
            <v>-</v>
          </cell>
          <cell r="C1628" t="str">
            <v>CONDULETE DE ALUMÍNIO, TIPO "X", DIÂMETRO DE SAÍDA 1.1/4" (32MM), EXCLUSIVE INSTALAÇÃO, MÓDULO E PLACA (FORNECIMENTO)</v>
          </cell>
          <cell r="D1628" t="str">
            <v>UN</v>
          </cell>
          <cell r="E1628">
            <v>32.58</v>
          </cell>
          <cell r="F1628" t="str">
            <v>ED-17975</v>
          </cell>
        </row>
        <row r="1629">
          <cell r="A1629" t="str">
            <v>ED-49099</v>
          </cell>
          <cell r="B1629" t="str">
            <v>ELE-CON-115</v>
          </cell>
          <cell r="C1629" t="str">
            <v>CONDULETE DE ALUMÍNIO, TIPO "X", DIÂMETRO DE SAÍDA 1.1/4" (32MM), EXCLUSIVE MÓDULO E PLACA, INCLUSIVE FIXAÇÃO</v>
          </cell>
          <cell r="D1629" t="str">
            <v>UN</v>
          </cell>
          <cell r="E1629">
            <v>47.38</v>
          </cell>
          <cell r="F1629" t="str">
            <v>ED-49099</v>
          </cell>
        </row>
        <row r="1630">
          <cell r="A1630" t="str">
            <v>ED-17977</v>
          </cell>
          <cell r="B1630" t="str">
            <v>-</v>
          </cell>
          <cell r="C1630" t="str">
            <v>CONDULETE DE ALUMÍNIO, TIPO "X", DIÂMETRO DE SAÍDA 2" (50MM), EXCLUSIVE INSTALAÇÃO, MÓDULO E PLACA (FORNECIMENTO)</v>
          </cell>
          <cell r="D1630" t="str">
            <v>UN</v>
          </cell>
          <cell r="E1630">
            <v>60.27</v>
          </cell>
          <cell r="F1630" t="str">
            <v>ED-17977</v>
          </cell>
        </row>
        <row r="1631">
          <cell r="A1631" t="str">
            <v>ED-49101</v>
          </cell>
          <cell r="B1631" t="str">
            <v>ELE-CON-125</v>
          </cell>
          <cell r="C1631" t="str">
            <v>CONDULETE DE ALUMÍNIO, TIPO "X", DIÂMETRO DE SAÍDA 2" (50MM), EXCLUSIVE MÓDULO E PLACA, INCLUSIVE FIXAÇÃO</v>
          </cell>
          <cell r="D1631" t="str">
            <v>UN</v>
          </cell>
          <cell r="E1631">
            <v>75.069999999999993</v>
          </cell>
          <cell r="F1631" t="str">
            <v>ED-49101</v>
          </cell>
        </row>
        <row r="1632">
          <cell r="A1632" t="str">
            <v>ED-17973</v>
          </cell>
          <cell r="B1632" t="str">
            <v>-</v>
          </cell>
          <cell r="C1632" t="str">
            <v>CONDULETE DE ALUMÍNIO, TIPO "X", DIÂMETRO DE SAÍDA 3/4" (20MM), EXCLUSIVE INSTALAÇÃO, MÓDULO E PLACA (FORNECIMENTO)</v>
          </cell>
          <cell r="D1632" t="str">
            <v>UN</v>
          </cell>
          <cell r="E1632">
            <v>13.42</v>
          </cell>
          <cell r="F1632" t="str">
            <v>ED-17973</v>
          </cell>
        </row>
        <row r="1633">
          <cell r="A1633" t="str">
            <v>ED-49097</v>
          </cell>
          <cell r="B1633" t="str">
            <v>ELE-CON-105</v>
          </cell>
          <cell r="C1633" t="str">
            <v>CONDULETE DE ALUMÍNIO, TIPO "X", DIÂMETRO DE SAÍDA 3/4" (20MM), EXCLUSIVE MÓDULO E PLACA, INCLUSIVE FIXAÇÃO</v>
          </cell>
          <cell r="D1633" t="str">
            <v>UN</v>
          </cell>
          <cell r="E1633">
            <v>28.22</v>
          </cell>
          <cell r="F1633" t="str">
            <v>ED-49097</v>
          </cell>
        </row>
        <row r="1634">
          <cell r="A1634" t="str">
            <v>ED-17985</v>
          </cell>
          <cell r="B1634" t="str">
            <v>-</v>
          </cell>
          <cell r="C1634" t="str">
            <v>CONJUNTO PARA CONDULETE DE 1" (25MM) COM DUAS (2) TOMADA DE DADOS OU TELEFONIA (CONECTOR RJ45 CAT.6E OU RJ11) E PLACA DE DOIS (2) POSTOS, INCLUSIVE FORNECIMENTO, INSTALAÇÃO, SUPORTE, MÓDULO E PLACA, EXCLUSIVE CONDULETE</v>
          </cell>
          <cell r="D1634" t="str">
            <v>UN</v>
          </cell>
          <cell r="E1634">
            <v>50.24</v>
          </cell>
          <cell r="F1634" t="str">
            <v>ED-17985</v>
          </cell>
        </row>
        <row r="1635">
          <cell r="A1635" t="str">
            <v>ED-17981</v>
          </cell>
          <cell r="B1635" t="str">
            <v>-</v>
          </cell>
          <cell r="C1635" t="str">
            <v>CONJUNTO PARA CONDULETE DE 1" (25MM) COM UM (1) INTERRUPTOR PARALELO, CORRENTE 10A, TENSÃO 250V, (10A-250V) E PLACA DE UM (1) POSTO, INCLUSIVE FORNECIMENTO, INSTALAÇÃO, SUPORTE, MÓDULO E PLACA, EXCLUSIVE CONDULETE</v>
          </cell>
          <cell r="D1635" t="str">
            <v>UN</v>
          </cell>
          <cell r="E1635">
            <v>33.049999999999997</v>
          </cell>
          <cell r="F1635" t="str">
            <v>ED-17981</v>
          </cell>
        </row>
        <row r="1636">
          <cell r="A1636" t="str">
            <v>ED-17980</v>
          </cell>
          <cell r="B1636" t="str">
            <v>-</v>
          </cell>
          <cell r="C1636" t="str">
            <v>CONJUNTO PARA CONDULETE DE 1" (25MM) COM UM (1) INTERRUPTOR SIMPLES, CORRENTE 10A, TENSÃO 250V, (10A-250V) E PLACA DE UM (1) POSTO, INCLUSIVE FORNECIMENTO, INSTALAÇÃO, SUPORTE, MÓDULO E PLACA, EXCLUSIVE CONDULETE</v>
          </cell>
          <cell r="D1636" t="str">
            <v>UN</v>
          </cell>
          <cell r="E1636">
            <v>24.83</v>
          </cell>
          <cell r="F1636" t="str">
            <v>ED-17980</v>
          </cell>
        </row>
        <row r="1637">
          <cell r="A1637" t="str">
            <v>ED-17983</v>
          </cell>
          <cell r="B1637" t="str">
            <v>-</v>
          </cell>
          <cell r="C1637" t="str">
            <v>CONJUNTO PARA CONDULETE DE 1" (25MM) COM UMA (1) TOMADA DE DADOS OU TELEFONIA (CONECTOR RJ45 CAT.6E OU RJ11) E PLACA DE UM (1) POSTO, INCLUSIVE FORNECIMENTO, INSTALAÇÃO, SUPORTE, MÓDULO E PLACA, EXCLUSIVE CONDULETE</v>
          </cell>
          <cell r="D1637" t="str">
            <v>UN</v>
          </cell>
          <cell r="E1637">
            <v>32.020000000000003</v>
          </cell>
          <cell r="F1637" t="str">
            <v>ED-17983</v>
          </cell>
        </row>
        <row r="1638">
          <cell r="A1638" t="str">
            <v>ED-17982</v>
          </cell>
          <cell r="B1638" t="str">
            <v>-</v>
          </cell>
          <cell r="C1638" t="str">
            <v>CONJUNTO PARA CONDULETE DE 1" (25MM) COM UMA (1) TOMADA PADRÃO, TRÊS (3) POLOS, CORRENTE 10A, TENSÃO 250V, (2P+T/10A-250V) E PLACA DE UM (1) POSTO, INCLUSIVE FORNECIMENTO, INSTALAÇÃO, SUPORTE, MÓDULO E PLACA, EXCLUSIVE CONDULETE</v>
          </cell>
          <cell r="D1638" t="str">
            <v>UN</v>
          </cell>
          <cell r="E1638">
            <v>28.37</v>
          </cell>
          <cell r="F1638" t="str">
            <v>ED-17982</v>
          </cell>
        </row>
        <row r="1639">
          <cell r="A1639" t="str">
            <v>ED-17984</v>
          </cell>
          <cell r="B1639" t="str">
            <v>-</v>
          </cell>
          <cell r="C1639" t="str">
            <v>CONJUNTO PARA CONDULETE DE 1" (25MM) COM UMA (1) TOMADA PADRÃO, TRÊS (3) POLOS, CORRENTE 20A, TENSÃO 250V, (2P+T/20A-250V) E PLACA DE UM (1) POSTO, INCLUSIVE FORNECIMENTO, INSTALAÇÃO, SUPORTE, MÓDULO E PLACA, EXCLUSIVE CONDULETE</v>
          </cell>
          <cell r="D1639" t="str">
            <v>UN</v>
          </cell>
          <cell r="E1639">
            <v>34.97</v>
          </cell>
          <cell r="F1639" t="str">
            <v>ED-17984</v>
          </cell>
        </row>
        <row r="1640">
          <cell r="A1640" t="str">
            <v>ED-17979</v>
          </cell>
          <cell r="B1640" t="str">
            <v>-</v>
          </cell>
          <cell r="C1640" t="str">
            <v>CONJUNTO PARA CONDULETE DE 3/4" (20MM) COM DUAS (2) TOMADA DE DADOS OU TELEFONIA (CONECTOR RJ45 CAT.6E OU RJ11) E PLACA DE DOIS (2) POSTOS, INCLUSIVE FORNECIMENTO, INSTALAÇÃO, SUPORTE, MÓDULO E PLACA, EXCLUSIVE CONDULETE</v>
          </cell>
          <cell r="D1640" t="str">
            <v>UN</v>
          </cell>
          <cell r="E1640">
            <v>49.26</v>
          </cell>
          <cell r="F1640" t="str">
            <v>ED-17979</v>
          </cell>
        </row>
        <row r="1641">
          <cell r="A1641" t="str">
            <v>ED-17978</v>
          </cell>
          <cell r="B1641" t="str">
            <v>-</v>
          </cell>
          <cell r="C1641" t="str">
            <v>CONJUNTO PARA CONDULETE DE 3/4" (20MM) COM UMA (1) TOMADA PADRÃO, TRÊS (3) POLOS, CORRENTE 20A, TENSÃO 250V, (2P+T/20A-250V) E PLACA DE UM (1) POSTO, INCLUSIVE FORNECIMENTO, INSTALAÇÃO, SUPORTE, MÓDULO E PLACA, EXCLUSIVE CONDULETE</v>
          </cell>
          <cell r="D1641" t="str">
            <v>UN</v>
          </cell>
          <cell r="E1641">
            <v>33.42</v>
          </cell>
          <cell r="F1641" t="str">
            <v>ED-17978</v>
          </cell>
        </row>
        <row r="1642">
          <cell r="A1642" t="str">
            <v>ED-17991</v>
          </cell>
          <cell r="B1642" t="str">
            <v>-</v>
          </cell>
          <cell r="C1642" t="str">
            <v>PLACA CEGA PARA CONDULETE, COM DIÂMETRO DE SAÍDA 1" (25MM), EXCLUSIVE CONDULETE</v>
          </cell>
          <cell r="D1642" t="str">
            <v>UN</v>
          </cell>
          <cell r="E1642">
            <v>4.6399999999999997</v>
          </cell>
          <cell r="F1642" t="str">
            <v>ED-17991</v>
          </cell>
        </row>
        <row r="1643">
          <cell r="A1643" t="str">
            <v>ED-17993</v>
          </cell>
          <cell r="B1643" t="str">
            <v>-</v>
          </cell>
          <cell r="C1643" t="str">
            <v>PLACA CEGA PARA CONDULETE, COM DIÂMETRO DE SAÍDA 1.1/2" (40MM), EXCLUSIVE CONDULETE</v>
          </cell>
          <cell r="D1643" t="str">
            <v>UN</v>
          </cell>
          <cell r="E1643">
            <v>8.86</v>
          </cell>
          <cell r="F1643" t="str">
            <v>ED-17993</v>
          </cell>
        </row>
        <row r="1644">
          <cell r="A1644" t="str">
            <v>ED-17992</v>
          </cell>
          <cell r="B1644" t="str">
            <v>-</v>
          </cell>
          <cell r="C1644" t="str">
            <v>PLACA CEGA PARA CONDULETE, COM DIÂMETRO DE SAÍDA 1.1/4" (32MM), EXCLUSIVE CONDULETE</v>
          </cell>
          <cell r="D1644" t="str">
            <v>UN</v>
          </cell>
          <cell r="E1644">
            <v>7.99</v>
          </cell>
          <cell r="F1644" t="str">
            <v>ED-17992</v>
          </cell>
        </row>
        <row r="1645">
          <cell r="A1645" t="str">
            <v>ED-17994</v>
          </cell>
          <cell r="B1645" t="str">
            <v>-</v>
          </cell>
          <cell r="C1645" t="str">
            <v>PLACA CEGA PARA CONDULETE, COM DIÂMETRO DE SAÍDA 2" (50MM), EXCLUSIVE CONDULETE</v>
          </cell>
          <cell r="D1645" t="str">
            <v>UN</v>
          </cell>
          <cell r="E1645">
            <v>11.49</v>
          </cell>
          <cell r="F1645" t="str">
            <v>ED-17994</v>
          </cell>
        </row>
        <row r="1646">
          <cell r="A1646" t="str">
            <v>ED-17990</v>
          </cell>
          <cell r="B1646" t="str">
            <v>-</v>
          </cell>
          <cell r="C1646" t="str">
            <v>PLACA CEGA PARA CONDULETE, COM DIÂMETRO DE SAÍDA 3/4" (20MM), EXCLUSIVE CONDULETE</v>
          </cell>
          <cell r="D1646" t="str">
            <v>UN</v>
          </cell>
          <cell r="E1646">
            <v>3.8</v>
          </cell>
          <cell r="F1646" t="str">
            <v>ED-17990</v>
          </cell>
        </row>
        <row r="1647">
          <cell r="A1647" t="str">
            <v>20.11</v>
          </cell>
          <cell r="B1647">
            <v>8925</v>
          </cell>
          <cell r="C1647" t="str">
            <v>ELETRODUTO FLEXÍVEL</v>
          </cell>
          <cell r="D1647" t="str">
            <v/>
          </cell>
          <cell r="F1647" t="str">
            <v>20.11</v>
          </cell>
        </row>
        <row r="1648">
          <cell r="A1648" t="str">
            <v>ED-17950</v>
          </cell>
          <cell r="B1648" t="str">
            <v>-</v>
          </cell>
          <cell r="C1648" t="str">
            <v xml:space="preserve">ELETRODUTO FLEXÍVEL CORRUGADO, PVC, ANTI-CHAMA, DN 16MM, APLICADO EM ALVENARIA, EXCLUSIVE RASGO
</v>
          </cell>
          <cell r="D1648" t="str">
            <v>M</v>
          </cell>
          <cell r="E1648">
            <v>3.56</v>
          </cell>
          <cell r="F1648" t="str">
            <v>ED-17950</v>
          </cell>
        </row>
        <row r="1649">
          <cell r="A1649" t="str">
            <v>ED-49411</v>
          </cell>
          <cell r="B1649" t="str">
            <v>ELE-MAN-005</v>
          </cell>
          <cell r="C1649" t="str">
            <v>ELETRODUTO FLEXÍVEL CORRUGADO, PVC, ANTI-CHAMA, DN 16MM, APLICADO EM ALVENARIA, INCLUSIVE RASGO</v>
          </cell>
          <cell r="D1649" t="str">
            <v>M</v>
          </cell>
          <cell r="E1649">
            <v>6.35</v>
          </cell>
          <cell r="F1649" t="str">
            <v>ED-49411</v>
          </cell>
        </row>
        <row r="1650">
          <cell r="A1650" t="str">
            <v>ED-17951</v>
          </cell>
          <cell r="B1650" t="str">
            <v>-</v>
          </cell>
          <cell r="C1650" t="str">
            <v>ELETRODUTO FLEXÍVEL CORRUGADO, PVC, ANTI-CHAMA, DN 20MM (1/2"), APLICADO EM ALVENARIA, EXCLUSIVE RASGO</v>
          </cell>
          <cell r="D1650" t="str">
            <v>M</v>
          </cell>
          <cell r="E1650">
            <v>3.8</v>
          </cell>
          <cell r="F1650" t="str">
            <v>ED-17951</v>
          </cell>
        </row>
        <row r="1651">
          <cell r="A1651" t="str">
            <v>ED-49413</v>
          </cell>
          <cell r="B1651" t="str">
            <v>ELE-MAN-015</v>
          </cell>
          <cell r="C1651" t="str">
            <v>ELETRODUTO FLEXÍVEL CORRUGADO, PVC, ANTI-CHAMA, DN 20MM (1/2"), APLICADO EM ALVENARIA, INCLUSIVE RASGO</v>
          </cell>
          <cell r="D1651" t="str">
            <v>M</v>
          </cell>
          <cell r="E1651">
            <v>6.59</v>
          </cell>
          <cell r="F1651" t="str">
            <v>ED-49413</v>
          </cell>
        </row>
        <row r="1652">
          <cell r="A1652" t="str">
            <v>ED-17952</v>
          </cell>
          <cell r="B1652" t="str">
            <v>-</v>
          </cell>
          <cell r="C1652" t="str">
            <v>ELETRODUTO FLEXÍVEL CORRUGADO, PVC, ANTI-CHAMA, DN 25MM (3/4"), APLICADO EM ALVENARIA, EXCLUSIVE RASGO</v>
          </cell>
          <cell r="D1652" t="str">
            <v>M</v>
          </cell>
          <cell r="E1652">
            <v>4.26</v>
          </cell>
          <cell r="F1652" t="str">
            <v>ED-17952</v>
          </cell>
        </row>
        <row r="1653">
          <cell r="A1653" t="str">
            <v>ED-49414</v>
          </cell>
          <cell r="B1653" t="str">
            <v>ELE-MAN-020</v>
          </cell>
          <cell r="C1653" t="str">
            <v>ELETRODUTO FLEXÍVEL CORRUGADO, PVC, ANTI-CHAMA, DN 25MM (3/4"), APLICADO EM ALVENARIA, INCLUSIVE RASGO</v>
          </cell>
          <cell r="D1653" t="str">
            <v>M</v>
          </cell>
          <cell r="E1653">
            <v>7.05</v>
          </cell>
          <cell r="F1653" t="str">
            <v>ED-49414</v>
          </cell>
        </row>
        <row r="1654">
          <cell r="A1654" t="str">
            <v>ED-17953</v>
          </cell>
          <cell r="B1654" t="str">
            <v>-</v>
          </cell>
          <cell r="C1654" t="str">
            <v>ELETRODUTO FLEXÍVEL CORRUGADO, PVC, ANTI-CHAMA, DN 32MM (1"), APLICADO EM ALVENARIA, EXCLUSIVE RASGO</v>
          </cell>
          <cell r="D1654" t="str">
            <v>M</v>
          </cell>
          <cell r="E1654">
            <v>5.17</v>
          </cell>
          <cell r="F1654" t="str">
            <v>ED-17953</v>
          </cell>
        </row>
        <row r="1655">
          <cell r="A1655" t="str">
            <v>ED-7249</v>
          </cell>
          <cell r="B1655" t="str">
            <v>-</v>
          </cell>
          <cell r="C1655" t="str">
            <v>ELETRODUTO FLEXÍVEL, EM AÇO GALVANIZADO, REVESTIDO EXTERNAMENTE COM PVC PRETO (1"), INCLUSIVE CONEXÕES, SUPORTES E FIXAÇÃO</v>
          </cell>
          <cell r="D1655" t="str">
            <v>M</v>
          </cell>
          <cell r="E1655">
            <v>11.14</v>
          </cell>
          <cell r="F1655" t="str">
            <v>ED-7249</v>
          </cell>
        </row>
        <row r="1656">
          <cell r="A1656" t="str">
            <v>ED-7251</v>
          </cell>
          <cell r="B1656" t="str">
            <v>-</v>
          </cell>
          <cell r="C1656" t="str">
            <v>ELETRODUTO FLEXÍVEL, EM AÇO GALVANIZADO, REVESTIDO EXTERNAMENTE COM PVC PRETO (1.1/2"), INCLUSIVE CONEXÕES, SUPORTES E FIXAÇÃO</v>
          </cell>
          <cell r="D1656" t="str">
            <v>M</v>
          </cell>
          <cell r="E1656">
            <v>19.13</v>
          </cell>
          <cell r="F1656" t="str">
            <v>ED-7251</v>
          </cell>
        </row>
        <row r="1657">
          <cell r="A1657" t="str">
            <v>ED-7250</v>
          </cell>
          <cell r="B1657" t="str">
            <v>-</v>
          </cell>
          <cell r="C1657" t="str">
            <v>ELETRODUTO FLEXÍVEL, EM AÇO GALVANIZADO, REVESTIDO EXTERNAMENTE COM PVC PRETO (1.1/4"), INCLUSIVE CONEXÕES, SUPORTES E FIXAÇÃO</v>
          </cell>
          <cell r="D1657" t="str">
            <v>M</v>
          </cell>
          <cell r="E1657">
            <v>16.64</v>
          </cell>
          <cell r="F1657" t="str">
            <v>ED-7250</v>
          </cell>
        </row>
        <row r="1658">
          <cell r="A1658" t="str">
            <v>ED-7252</v>
          </cell>
          <cell r="B1658" t="str">
            <v>-</v>
          </cell>
          <cell r="C1658" t="str">
            <v>ELETRODUTO FLEXÍVEL, EM AÇO GALVANIZADO, REVESTIDO EXTERNAMENTE COM PVC PRETO (2"), INCLUSIVE CONEXÕES, SUPORTES E FIXAÇÃO</v>
          </cell>
          <cell r="D1658" t="str">
            <v>M</v>
          </cell>
          <cell r="E1658">
            <v>26.04</v>
          </cell>
          <cell r="F1658" t="str">
            <v>ED-7252</v>
          </cell>
        </row>
        <row r="1659">
          <cell r="A1659" t="str">
            <v>ED-7253</v>
          </cell>
          <cell r="B1659" t="str">
            <v>-</v>
          </cell>
          <cell r="C1659" t="str">
            <v>ELETRODUTO FLEXÍVEL, EM AÇO GALVANIZADO, REVESTIDO EXTERNAMENTE COM PVC PRETO (2.1/2"), INCLUSIVE CONEXÕES, SUPORTES E FIXAÇÃO</v>
          </cell>
          <cell r="D1659" t="str">
            <v>M</v>
          </cell>
          <cell r="E1659">
            <v>38.11</v>
          </cell>
          <cell r="F1659" t="str">
            <v>ED-7253</v>
          </cell>
        </row>
        <row r="1660">
          <cell r="A1660" t="str">
            <v>ED-7248</v>
          </cell>
          <cell r="B1660" t="str">
            <v>-</v>
          </cell>
          <cell r="C1660" t="str">
            <v>ELETRODUTO FLEXÍVEL, EM AÇO GALVANIZADO, REVESTIDO EXTERNAMENTE COM PVC PRETO (3/4"), INCLUSIVE CONEXÕES, SUPORTES E FIXAÇÃO</v>
          </cell>
          <cell r="D1660" t="str">
            <v>M</v>
          </cell>
          <cell r="E1660">
            <v>8.8800000000000008</v>
          </cell>
          <cell r="F1660" t="str">
            <v>ED-7248</v>
          </cell>
        </row>
        <row r="1661">
          <cell r="A1661" t="str">
            <v>20.12</v>
          </cell>
          <cell r="B1661">
            <v>8926</v>
          </cell>
          <cell r="C1661" t="str">
            <v>ELETRODUTO RÍGIDO EM PVC</v>
          </cell>
          <cell r="D1661" t="str">
            <v/>
          </cell>
          <cell r="F1661" t="str">
            <v>20.12</v>
          </cell>
        </row>
        <row r="1662">
          <cell r="A1662" t="str">
            <v>ED-49315</v>
          </cell>
          <cell r="B1662" t="str">
            <v>ELE-ELE-045</v>
          </cell>
          <cell r="C1662" t="str">
            <v>ELETRODUTO DE PVC RÍGIDO ROSCÁVEL, DN 100 MM (4"), INCLUSIVE CONEXÕES, SUPORTES E FIXAÇÃO</v>
          </cell>
          <cell r="D1662" t="str">
            <v>M</v>
          </cell>
          <cell r="E1662">
            <v>50.03</v>
          </cell>
          <cell r="F1662" t="str">
            <v>ED-49315</v>
          </cell>
        </row>
        <row r="1663">
          <cell r="A1663" t="str">
            <v>ED-49307</v>
          </cell>
          <cell r="B1663" t="str">
            <v>ELE-ELE-005</v>
          </cell>
          <cell r="C1663" t="str">
            <v>ELETRODUTO DE PVC RÍGIDO ROSCÁVEL, DN 16 MM (1/2"), INCLUSIVE CONEXÕES, SUPORTES E FIXAÇÃO</v>
          </cell>
          <cell r="D1663" t="str">
            <v>M</v>
          </cell>
          <cell r="E1663">
            <v>13.72</v>
          </cell>
          <cell r="F1663" t="str">
            <v>ED-49307</v>
          </cell>
        </row>
        <row r="1664">
          <cell r="A1664" t="str">
            <v>ED-49308</v>
          </cell>
          <cell r="B1664" t="str">
            <v>ELE-ELE-010</v>
          </cell>
          <cell r="C1664" t="str">
            <v>ELETRODUTO DE PVC RÍGIDO ROSCÁVEL, DN 20 MM (3/4"), INCLUSIVE CONEXÕES, SUPORTES E FIXAÇÃO</v>
          </cell>
          <cell r="D1664" t="str">
            <v>M</v>
          </cell>
          <cell r="E1664">
            <v>14.2</v>
          </cell>
          <cell r="F1664" t="str">
            <v>ED-49308</v>
          </cell>
        </row>
        <row r="1665">
          <cell r="A1665" t="str">
            <v>ED-49309</v>
          </cell>
          <cell r="B1665" t="str">
            <v>ELE-ELE-015</v>
          </cell>
          <cell r="C1665" t="str">
            <v>ELETRODUTO DE PVC RÍGIDO ROSCÁVEL, DN 25 MM (1"), INCLUSIVE CONEXÕES, SUPORTES E FIXAÇÃO</v>
          </cell>
          <cell r="D1665" t="str">
            <v>M</v>
          </cell>
          <cell r="E1665">
            <v>15.59</v>
          </cell>
          <cell r="F1665" t="str">
            <v>ED-49309</v>
          </cell>
        </row>
        <row r="1666">
          <cell r="A1666" t="str">
            <v>ED-49310</v>
          </cell>
          <cell r="B1666" t="str">
            <v>ELE-ELE-020</v>
          </cell>
          <cell r="C1666" t="str">
            <v>ELETRODUTO DE PVC RÍGIDO ROSCÁVEL, DN 32 MM (1.1/4"), INCLUSIVE CONEXÕES, SUPORTES E FIXAÇÃO</v>
          </cell>
          <cell r="D1666" t="str">
            <v>M</v>
          </cell>
          <cell r="E1666">
            <v>22.72</v>
          </cell>
          <cell r="F1666" t="str">
            <v>ED-49310</v>
          </cell>
        </row>
        <row r="1667">
          <cell r="A1667" t="str">
            <v>ED-49311</v>
          </cell>
          <cell r="B1667" t="str">
            <v>ELE-ELE-025</v>
          </cell>
          <cell r="C1667" t="str">
            <v>ELETRODUTO DE PVC RÍGIDO ROSCÁVEL, DN 40 MM (1.1/2"), INCLUSIVE CONEXÕES, SUPORTES E FIXAÇÃO</v>
          </cell>
          <cell r="D1667" t="str">
            <v>M</v>
          </cell>
          <cell r="E1667">
            <v>23.23</v>
          </cell>
          <cell r="F1667" t="str">
            <v>ED-49311</v>
          </cell>
        </row>
        <row r="1668">
          <cell r="A1668" t="str">
            <v>ED-49312</v>
          </cell>
          <cell r="B1668" t="str">
            <v>ELE-ELE-030</v>
          </cell>
          <cell r="C1668" t="str">
            <v>ELETRODUTO DE PVC RÍGIDO ROSCÁVEL, DN 50 MM (2"), INCLUSIVE CONEXÕES, SUPORTES E FIXAÇÃO</v>
          </cell>
          <cell r="D1668" t="str">
            <v>M</v>
          </cell>
          <cell r="E1668">
            <v>26.8</v>
          </cell>
          <cell r="F1668" t="str">
            <v>ED-49312</v>
          </cell>
        </row>
        <row r="1669">
          <cell r="A1669" t="str">
            <v>ED-49313</v>
          </cell>
          <cell r="B1669" t="str">
            <v>ELE-ELE-035</v>
          </cell>
          <cell r="C1669" t="str">
            <v>ELETRODUTO DE PVC RÍGIDO ROSCÁVEL, DN 60 MM (2.1/2"), INCLUSIVE CONEXÕES, SUPORTES E FIXAÇÃO</v>
          </cell>
          <cell r="D1669" t="str">
            <v>M</v>
          </cell>
          <cell r="E1669">
            <v>36.92</v>
          </cell>
          <cell r="F1669" t="str">
            <v>ED-49313</v>
          </cell>
        </row>
        <row r="1670">
          <cell r="A1670" t="str">
            <v>ED-49314</v>
          </cell>
          <cell r="B1670" t="str">
            <v>ELE-ELE-040</v>
          </cell>
          <cell r="C1670" t="str">
            <v>ELETRODUTO DE PVC RÍGIDO ROSCÁVEL, DN 75 MM (3"), INCLUSIVE CONEXÕES, SUPORTES E FIXAÇÃO</v>
          </cell>
          <cell r="D1670" t="str">
            <v>M</v>
          </cell>
          <cell r="E1670">
            <v>40.33</v>
          </cell>
          <cell r="F1670" t="str">
            <v>ED-49314</v>
          </cell>
        </row>
        <row r="1671">
          <cell r="A1671" t="str">
            <v>ED-17935</v>
          </cell>
          <cell r="B1671" t="str">
            <v>-</v>
          </cell>
          <cell r="C1671" t="str">
            <v>SONDAGEM DE ELETRODUTO/DUTOS COM ARAME GALVANIZADO, DIÂMETRO DO FIO 1,24MM, 18 BWG, INCLUSIVE FORNECIMENTO E INSTALAÇÃO</v>
          </cell>
          <cell r="D1671" t="str">
            <v>M</v>
          </cell>
          <cell r="E1671">
            <v>0.73</v>
          </cell>
          <cell r="F1671" t="str">
            <v>ED-17935</v>
          </cell>
        </row>
        <row r="1672">
          <cell r="A1672" t="str">
            <v>20.13</v>
          </cell>
          <cell r="B1672">
            <v>8927</v>
          </cell>
          <cell r="C1672" t="str">
            <v>ELETRODUTO RÍGIDO EM AÇO GALVANIZADO</v>
          </cell>
          <cell r="D1672" t="str">
            <v/>
          </cell>
          <cell r="F1672" t="str">
            <v>20.13</v>
          </cell>
        </row>
        <row r="1673">
          <cell r="A1673" t="str">
            <v>ED-49316</v>
          </cell>
          <cell r="B1673" t="str">
            <v>ELE-ELE-050</v>
          </cell>
          <cell r="C1673" t="str">
            <v>ELETRODUTO DE AÇO GALVANIZADO LEVE, INCLUSIVE CONEXÕES, SUPORTES E FIXAÇÃO DN 15 (1/2")</v>
          </cell>
          <cell r="D1673" t="str">
            <v>M</v>
          </cell>
          <cell r="E1673">
            <v>15.9</v>
          </cell>
          <cell r="F1673" t="str">
            <v>ED-49316</v>
          </cell>
        </row>
        <row r="1674">
          <cell r="A1674" t="str">
            <v>ED-49317</v>
          </cell>
          <cell r="B1674" t="str">
            <v>ELE-ELE-055</v>
          </cell>
          <cell r="C1674" t="str">
            <v>ELETRODUTO DE AÇO GALVANIZADO LEVE, INCLUSIVE CONEXÕES, SUPORTES E FIXAÇÃO DN 20 (3/4")</v>
          </cell>
          <cell r="D1674" t="str">
            <v>M</v>
          </cell>
          <cell r="E1674">
            <v>17.079999999999998</v>
          </cell>
          <cell r="F1674" t="str">
            <v>ED-49317</v>
          </cell>
        </row>
        <row r="1675">
          <cell r="A1675" t="str">
            <v>ED-49318</v>
          </cell>
          <cell r="B1675" t="str">
            <v>ELE-ELE-060</v>
          </cell>
          <cell r="C1675" t="str">
            <v>ELETRODUTO DE AÇO GALVANIZADO LEVE, INCLUSIVE CONEXÕES, SUPORTES E FIXAÇÃO DN 25 (1")</v>
          </cell>
          <cell r="D1675" t="str">
            <v>M</v>
          </cell>
          <cell r="E1675">
            <v>23.4</v>
          </cell>
          <cell r="F1675" t="str">
            <v>ED-49318</v>
          </cell>
        </row>
        <row r="1676">
          <cell r="A1676" t="str">
            <v>ED-49324</v>
          </cell>
          <cell r="B1676" t="str">
            <v>ELE-ELE-090</v>
          </cell>
          <cell r="C1676" t="str">
            <v>ELETRODUTO DE AÇO GALVANIZADO MÉDIO, INCLUSIVE CONEXÕES, SUPORTES E FIXAÇÃO DN 100 (4")</v>
          </cell>
          <cell r="D1676" t="str">
            <v>M</v>
          </cell>
          <cell r="E1676">
            <v>100.24</v>
          </cell>
          <cell r="F1676" t="str">
            <v>ED-49324</v>
          </cell>
        </row>
        <row r="1677">
          <cell r="A1677" t="str">
            <v>ED-49319</v>
          </cell>
          <cell r="B1677" t="str">
            <v>ELE-ELE-065</v>
          </cell>
          <cell r="C1677" t="str">
            <v>ELETRODUTO DE AÇO GALVANIZADO MÉDIO, INCLUSIVE CONEXÕES, SUPORTES E FIXAÇÃO DN 32 (1.1/4")</v>
          </cell>
          <cell r="D1677" t="str">
            <v>M</v>
          </cell>
          <cell r="E1677">
            <v>31.2</v>
          </cell>
          <cell r="F1677" t="str">
            <v>ED-49319</v>
          </cell>
        </row>
        <row r="1678">
          <cell r="A1678" t="str">
            <v>ED-49320</v>
          </cell>
          <cell r="B1678" t="str">
            <v>ELE-ELE-070</v>
          </cell>
          <cell r="C1678" t="str">
            <v>ELETRODUTO DE AÇO GALVANIZADO MÉDIO, INCLUSIVE CONEXÕES, SUPORTES E FIXAÇÃO DN 40 (1.1/2")</v>
          </cell>
          <cell r="D1678" t="str">
            <v>M</v>
          </cell>
          <cell r="E1678">
            <v>33.840000000000003</v>
          </cell>
          <cell r="F1678" t="str">
            <v>ED-49320</v>
          </cell>
        </row>
        <row r="1679">
          <cell r="A1679" t="str">
            <v>ED-49321</v>
          </cell>
          <cell r="B1679" t="str">
            <v>ELE-ELE-075</v>
          </cell>
          <cell r="C1679" t="str">
            <v>ELETRODUTO DE AÇO GALVANIZADO MÉDIO, INCLUSIVE CONEXÕES, SUPORTES E FIXAÇÃO DN 50 (2")</v>
          </cell>
          <cell r="D1679" t="str">
            <v>M</v>
          </cell>
          <cell r="E1679">
            <v>37.28</v>
          </cell>
          <cell r="F1679" t="str">
            <v>ED-49321</v>
          </cell>
        </row>
        <row r="1680">
          <cell r="A1680" t="str">
            <v>ED-49322</v>
          </cell>
          <cell r="B1680" t="str">
            <v>ELE-ELE-080</v>
          </cell>
          <cell r="C1680" t="str">
            <v>ELETRODUTO DE AÇO GALVANIZADO MÉDIO, INCLUSIVE CONEXÕES, SUPORTES E FIXAÇÃO DN 65 (2.1/2")</v>
          </cell>
          <cell r="D1680" t="str">
            <v>M</v>
          </cell>
          <cell r="E1680">
            <v>58.71</v>
          </cell>
          <cell r="F1680" t="str">
            <v>ED-49322</v>
          </cell>
        </row>
        <row r="1681">
          <cell r="A1681" t="str">
            <v>ED-49323</v>
          </cell>
          <cell r="B1681" t="str">
            <v>ELE-ELE-085</v>
          </cell>
          <cell r="C1681" t="str">
            <v>ELETRODUTO DE AÇO GALVANIZADO MÉDIO, INCLUSIVE CONEXÕES, SUPORTES E FIXAÇÃO DN 80 (3")</v>
          </cell>
          <cell r="D1681" t="str">
            <v>M</v>
          </cell>
          <cell r="E1681">
            <v>75.06</v>
          </cell>
          <cell r="F1681" t="str">
            <v>ED-49323</v>
          </cell>
        </row>
        <row r="1682">
          <cell r="A1682" t="str">
            <v>ED-49333</v>
          </cell>
          <cell r="B1682" t="str">
            <v>ELE-ELE-135</v>
          </cell>
          <cell r="C1682" t="str">
            <v>ELETRODUTO DE AÇO GALVANIZADO PESADO, INCLUSIVE CONEXÕES, SUPORTES E FIXAÇÃO DN 100 (4")</v>
          </cell>
          <cell r="D1682" t="str">
            <v>M</v>
          </cell>
          <cell r="E1682">
            <v>104.37</v>
          </cell>
          <cell r="F1682" t="str">
            <v>ED-49333</v>
          </cell>
        </row>
        <row r="1683">
          <cell r="A1683" t="str">
            <v>ED-49325</v>
          </cell>
          <cell r="B1683" t="str">
            <v>ELE-ELE-095</v>
          </cell>
          <cell r="C1683" t="str">
            <v>ELETRODUTO DE AÇO GALVANIZADO PESADO, INCLUSIVE CONEXÕES, SUPORTES E FIXAÇÃO DN 15 (1/2")</v>
          </cell>
          <cell r="D1683" t="str">
            <v>M</v>
          </cell>
          <cell r="E1683">
            <v>19.13</v>
          </cell>
          <cell r="F1683" t="str">
            <v>ED-49325</v>
          </cell>
        </row>
        <row r="1684">
          <cell r="A1684" t="str">
            <v>ED-49326</v>
          </cell>
          <cell r="B1684" t="str">
            <v>ELE-ELE-100</v>
          </cell>
          <cell r="C1684" t="str">
            <v>ELETRODUTO DE AÇO GALVANIZADO PESADO, INCLUSIVE CONEXÕES, SUPORTES E FIXAÇÃO DN 20 (3/4")</v>
          </cell>
          <cell r="D1684" t="str">
            <v>M</v>
          </cell>
          <cell r="E1684">
            <v>26.53</v>
          </cell>
          <cell r="F1684" t="str">
            <v>ED-49326</v>
          </cell>
        </row>
        <row r="1685">
          <cell r="A1685" t="str">
            <v>ED-49327</v>
          </cell>
          <cell r="B1685" t="str">
            <v>ELE-ELE-105</v>
          </cell>
          <cell r="C1685" t="str">
            <v>ELETRODUTO DE AÇO GALVANIZADO PESADO, INCLUSIVE CONEXÕES, SUPORTES E FIXAÇÃO DN 25 (1")</v>
          </cell>
          <cell r="D1685" t="str">
            <v>M</v>
          </cell>
          <cell r="E1685">
            <v>36.92</v>
          </cell>
          <cell r="F1685" t="str">
            <v>ED-49327</v>
          </cell>
        </row>
        <row r="1686">
          <cell r="A1686" t="str">
            <v>ED-49328</v>
          </cell>
          <cell r="B1686" t="str">
            <v>ELE-ELE-110</v>
          </cell>
          <cell r="C1686" t="str">
            <v>ELETRODUTO DE AÇO GALVANIZADO PESADO, INCLUSIVE CONEXÕES, SUPORTES E FIXAÇÃO DN 32 (1.1/4")</v>
          </cell>
          <cell r="D1686" t="str">
            <v>M</v>
          </cell>
          <cell r="E1686">
            <v>31.2</v>
          </cell>
          <cell r="F1686" t="str">
            <v>ED-49328</v>
          </cell>
        </row>
        <row r="1687">
          <cell r="A1687" t="str">
            <v>ED-49329</v>
          </cell>
          <cell r="B1687" t="str">
            <v>ELE-ELE-115</v>
          </cell>
          <cell r="C1687" t="str">
            <v>ELETRODUTO DE AÇO GALVANIZADO PESADO, INCLUSIVE CONEXÕES, SUPORTES E FIXAÇÃO DN 40 (1.1/2")</v>
          </cell>
          <cell r="D1687" t="str">
            <v>M</v>
          </cell>
          <cell r="E1687">
            <v>51.8</v>
          </cell>
          <cell r="F1687" t="str">
            <v>ED-49329</v>
          </cell>
        </row>
        <row r="1688">
          <cell r="A1688" t="str">
            <v>ED-49330</v>
          </cell>
          <cell r="B1688" t="str">
            <v>ELE-ELE-120</v>
          </cell>
          <cell r="C1688" t="str">
            <v>ELETRODUTO DE AÇO GALVANIZADO PESADO, INCLUSIVE CONEXÕES, SUPORTES E FIXAÇÃO DN 50 (2")</v>
          </cell>
          <cell r="D1688" t="str">
            <v>M</v>
          </cell>
          <cell r="E1688">
            <v>68.209999999999994</v>
          </cell>
          <cell r="F1688" t="str">
            <v>ED-49330</v>
          </cell>
        </row>
        <row r="1689">
          <cell r="A1689" t="str">
            <v>ED-49331</v>
          </cell>
          <cell r="B1689" t="str">
            <v>ELE-ELE-125</v>
          </cell>
          <cell r="C1689" t="str">
            <v>ELETRODUTO DE AÇO GALVANIZADO PESADO, INCLUSIVE CONEXÕES, SUPORTES E FIXAÇÃO DN 65 (2.1/2")</v>
          </cell>
          <cell r="D1689" t="str">
            <v>M</v>
          </cell>
          <cell r="E1689">
            <v>91.84</v>
          </cell>
          <cell r="F1689" t="str">
            <v>ED-49331</v>
          </cell>
        </row>
        <row r="1690">
          <cell r="A1690" t="str">
            <v>ED-49332</v>
          </cell>
          <cell r="B1690" t="str">
            <v>ELE-ELE-130</v>
          </cell>
          <cell r="C1690" t="str">
            <v>ELETRODUTO DE AÇO GALVANIZADO PESADO, INCLUSIVE CONEXÕES, SUPORTES E FIXAÇÃO DN 80 (3")</v>
          </cell>
          <cell r="D1690" t="str">
            <v>M</v>
          </cell>
          <cell r="E1690">
            <v>126.66</v>
          </cell>
          <cell r="F1690" t="str">
            <v>ED-49332</v>
          </cell>
        </row>
        <row r="1691">
          <cell r="A1691" t="str">
            <v>20.14</v>
          </cell>
          <cell r="B1691">
            <v>8928</v>
          </cell>
          <cell r="C1691" t="str">
            <v>PERFILADO LISO E PERFURADO</v>
          </cell>
          <cell r="D1691" t="str">
            <v/>
          </cell>
          <cell r="F1691" t="str">
            <v>20.14</v>
          </cell>
        </row>
        <row r="1692">
          <cell r="A1692" t="str">
            <v>ED-49463</v>
          </cell>
          <cell r="B1692" t="str">
            <v>ELE-PER-090</v>
          </cell>
          <cell r="C1692" t="str">
            <v>CAIXA DE DERIVAÇÃO TIPO "C" PARA PERFILADO EM CHAPA DE AÇO  COM TRATAMENTO PRÉ-ZINCADO, INCLUSIVE TAMPA E FIXAÇÃO</v>
          </cell>
          <cell r="D1692" t="str">
            <v>UN</v>
          </cell>
          <cell r="E1692">
            <v>25.45</v>
          </cell>
          <cell r="F1692" t="str">
            <v>ED-49463</v>
          </cell>
        </row>
        <row r="1693">
          <cell r="A1693" t="str">
            <v>ED-49464</v>
          </cell>
          <cell r="B1693" t="str">
            <v>ELE-PER-095</v>
          </cell>
          <cell r="C1693" t="str">
            <v xml:space="preserve">CAIXA DE DERIVAÇÃO TIPO "I" PARA PERFILADO EM CHAPA DE AÇO  COM TRATAMENTO PRÉ-ZINCADO, INCLUSIVE TAMPA E FIXAÇÃO
</v>
          </cell>
          <cell r="D1693" t="str">
            <v>UN</v>
          </cell>
          <cell r="E1693">
            <v>25.45</v>
          </cell>
          <cell r="F1693" t="str">
            <v>ED-49464</v>
          </cell>
        </row>
        <row r="1694">
          <cell r="A1694" t="str">
            <v>ED-49465</v>
          </cell>
          <cell r="B1694" t="str">
            <v>ELE-PER-100</v>
          </cell>
          <cell r="C1694" t="str">
            <v xml:space="preserve">CAIXA DE DERIVAÇÃO TIPO "L" PARA PERFILADO EM CHAPA DE AÇO  COM TRATAMENTO PRÉ-ZINCADO, INCLUSIVE TAMPA E FIXAÇÃO
</v>
          </cell>
          <cell r="D1694" t="str">
            <v>UN</v>
          </cell>
          <cell r="E1694">
            <v>25.45</v>
          </cell>
          <cell r="F1694" t="str">
            <v>ED-49465</v>
          </cell>
        </row>
        <row r="1695">
          <cell r="A1695" t="str">
            <v>ED-49466</v>
          </cell>
          <cell r="B1695" t="str">
            <v>ELE-PER-105</v>
          </cell>
          <cell r="C1695" t="str">
            <v xml:space="preserve">CAIXA DE DERIVAÇÃO TIPO "T" PARA PERFILADO EM CHAPA DE AÇO  COM TRATAMENTO PRÉ-ZINCADO, INCLUSIVE TAMPA E FIXAÇÃO
</v>
          </cell>
          <cell r="D1695" t="str">
            <v>UN</v>
          </cell>
          <cell r="E1695">
            <v>26.14</v>
          </cell>
          <cell r="F1695" t="str">
            <v>ED-49466</v>
          </cell>
        </row>
        <row r="1696">
          <cell r="A1696" t="str">
            <v>ED-49467</v>
          </cell>
          <cell r="B1696" t="str">
            <v>ELE-PER-110</v>
          </cell>
          <cell r="C1696" t="str">
            <v>CAIXA DE DERIVAÇÃO TIPO "X" PARA PERFILADO EM CHAPA DE AÇO  COM TRATAMENTO PRÉ-ZINCADO, INCLUSIVE TAMPA E FIXAÇÃO</v>
          </cell>
          <cell r="D1696" t="str">
            <v>UN</v>
          </cell>
          <cell r="E1696">
            <v>26.83</v>
          </cell>
          <cell r="F1696" t="str">
            <v>ED-49467</v>
          </cell>
        </row>
        <row r="1697">
          <cell r="A1697" t="str">
            <v>ED-49446</v>
          </cell>
          <cell r="B1697" t="str">
            <v>ELE-PER-005</v>
          </cell>
          <cell r="C1697" t="str">
            <v>PERFILADO LISO (38X19)MM EM CHAPA DE AÇO GALVANIZADO #18, COM TRATAMENTO PRÉ-ZINCADO, INCLUSIVE FIXAÇÃO SUPERIOR, CONEXÕES E ACESSÓRIOS, EXCLUSIVE TAMPA DE ENCAIXE</v>
          </cell>
          <cell r="D1697" t="str">
            <v>M</v>
          </cell>
          <cell r="E1697">
            <v>40.92</v>
          </cell>
          <cell r="F1697" t="str">
            <v>ED-49446</v>
          </cell>
        </row>
        <row r="1698">
          <cell r="A1698" t="str">
            <v>ED-49447</v>
          </cell>
          <cell r="B1698" t="str">
            <v>ELE-PER-010</v>
          </cell>
          <cell r="C1698" t="str">
            <v>PERFILADO LISO (38X38)MM EM CHAPA DE AÇO GALVANIZADO #18, COM TRATAMENTO PRÉ-ZINCADO, INCLUSIVE FIXAÇÃO SUPERIOR, CONEXÕES E ACESSÓRIOS, EXCLUSIVE TAMPA DE ENCAIXE</v>
          </cell>
          <cell r="D1698" t="str">
            <v>M</v>
          </cell>
          <cell r="E1698">
            <v>51.39</v>
          </cell>
          <cell r="F1698" t="str">
            <v>ED-49447</v>
          </cell>
        </row>
        <row r="1699">
          <cell r="A1699" t="str">
            <v>ED-49448</v>
          </cell>
          <cell r="B1699" t="str">
            <v>ELE-PER-015</v>
          </cell>
          <cell r="C1699" t="str">
            <v>PERFILADO LISO (38X38)MM EM CHAPA DE AÇO GALVANIZADO #18, COM TRATAMENTO PRÉ-ZINCADO, INCLUSIVE TAMPA DE ENCAIXE, FIXAÇÃO SUPERIOR, CONEXÕES E ACESSÓRIOS</v>
          </cell>
          <cell r="D1699" t="str">
            <v>M</v>
          </cell>
          <cell r="E1699">
            <v>62.27</v>
          </cell>
          <cell r="F1699" t="str">
            <v>ED-49448</v>
          </cell>
        </row>
        <row r="1700">
          <cell r="A1700" t="str">
            <v>ED-49451</v>
          </cell>
          <cell r="B1700" t="str">
            <v>ELE-PER-030</v>
          </cell>
          <cell r="C1700" t="str">
            <v>PERFILADO PERFURADO (38X38)MM EM CHAPA DE AÇO GALVANIZADO #18, COM TRATAMENTO PRÉ-ZINCADO, INCLUSIVE FIXAÇÃO SUPERIOR, CONEXÕES E ACESSÓRIOS, EXCLUSIVE TAMPA DE ENCAIXE</v>
          </cell>
          <cell r="D1700" t="str">
            <v>M</v>
          </cell>
          <cell r="E1700">
            <v>50.94</v>
          </cell>
          <cell r="F1700" t="str">
            <v>ED-49451</v>
          </cell>
        </row>
        <row r="1701">
          <cell r="A1701" t="str">
            <v>ED-49450</v>
          </cell>
          <cell r="B1701" t="str">
            <v>ELE-PER-025</v>
          </cell>
          <cell r="C1701" t="str">
            <v>PERFILADO PERFURADO (38X38)MM EM CHAPA DE AÇO GALVANIZADO #18, COM TRATAMENTO PRÉ-ZINCADO, INCLUSIVE TAMPA DE ENCAIXE, FIXAÇÃO SUPERIOR, CONEXÕES E ACESSÓRIOS</v>
          </cell>
          <cell r="D1701" t="str">
            <v>M</v>
          </cell>
          <cell r="E1701">
            <v>61.82</v>
          </cell>
          <cell r="F1701" t="str">
            <v>ED-49450</v>
          </cell>
        </row>
        <row r="1702">
          <cell r="A1702" t="str">
            <v>ED-49457</v>
          </cell>
          <cell r="B1702" t="str">
            <v>ELE-PER-060</v>
          </cell>
          <cell r="C1702" t="str">
            <v>SUPORTE OU GANCHO DE LUMINÁRIA PARA PERFILADO (38X38)MM, TIPO CURTO, EM CHAPA DE AÇO COM TRATAMENTO PRÉ-ZINCADO, INCLUSIVE ACESSÓRIOS E FIXAÇÃO</v>
          </cell>
          <cell r="D1702" t="str">
            <v>UN</v>
          </cell>
          <cell r="E1702">
            <v>6.09</v>
          </cell>
          <cell r="F1702" t="str">
            <v>ED-49457</v>
          </cell>
        </row>
        <row r="1703">
          <cell r="A1703" t="str">
            <v>ED-49458</v>
          </cell>
          <cell r="B1703" t="str">
            <v>ELE-PER-065</v>
          </cell>
          <cell r="C1703" t="str">
            <v>SUPORTE OU GANCHO DE LUMINÁRIA PARA PERFILADO (38X38)MM, TIPO LONGO, EM CHAPA DE AÇO COM TRATAMENTO PRÉ-ZINCADO, INCLUSIVE ACESSÓRIOS E FIXAÇÃO</v>
          </cell>
          <cell r="D1703" t="str">
            <v>UN</v>
          </cell>
          <cell r="E1703">
            <v>6.41</v>
          </cell>
          <cell r="F1703" t="str">
            <v>ED-49458</v>
          </cell>
        </row>
        <row r="1704">
          <cell r="A1704" t="str">
            <v>20.15</v>
          </cell>
          <cell r="B1704">
            <v>8929</v>
          </cell>
          <cell r="C1704" t="str">
            <v>ELETROCALHA LISA</v>
          </cell>
          <cell r="D1704" t="str">
            <v/>
          </cell>
          <cell r="F1704" t="str">
            <v>20.15</v>
          </cell>
        </row>
        <row r="1705">
          <cell r="A1705" t="str">
            <v>ED-19511</v>
          </cell>
          <cell r="B1705" t="str">
            <v>-</v>
          </cell>
          <cell r="C1705" t="str">
            <v>ELETROCALHA LISA (100X100)MM EM CHAPA DE AÇO GALVANIZADO #18, COM TRATAMENTO PRÉ-ZINCADO, INCLUSIVE TAMPA DE ENCAIXE, FIXAÇÃO SUPERIOR, CONEXÕES E ACESSÓRIOS</v>
          </cell>
          <cell r="D1705" t="str">
            <v>M</v>
          </cell>
          <cell r="E1705">
            <v>82.12</v>
          </cell>
          <cell r="F1705" t="str">
            <v>ED-19511</v>
          </cell>
        </row>
        <row r="1706">
          <cell r="A1706" t="str">
            <v>ED-19510</v>
          </cell>
          <cell r="B1706" t="str">
            <v>-</v>
          </cell>
          <cell r="C1706" t="str">
            <v>ELETROCALHA LISA (100X50)MM EM CHAPA DE AÇO GALVANIZADO #18, COM TRATAMENTO PRÉ-ZINCADO, INCLUSIVE TAMPA DE ENCAIXE, FIXAÇÃO SUPERIOR, CONEXÕES E ACESSÓRIOS</v>
          </cell>
          <cell r="D1706" t="str">
            <v>M</v>
          </cell>
          <cell r="E1706">
            <v>67.540000000000006</v>
          </cell>
          <cell r="F1706" t="str">
            <v>ED-19510</v>
          </cell>
        </row>
        <row r="1707">
          <cell r="A1707" t="str">
            <v>ED-19513</v>
          </cell>
          <cell r="B1707" t="str">
            <v>-</v>
          </cell>
          <cell r="C1707" t="str">
            <v>ELETROCALHA LISA (150X100)MM EM CHAPA DE AÇO GALVANIZADO #18, COM TRATAMENTO PRÉ-ZINCADO, INCLUSIVE TAMPA DE ENCAIXE, FIXAÇÃO SUPERIOR, CONEXÕES E ACESSÓRIOS</v>
          </cell>
          <cell r="D1707" t="str">
            <v>M</v>
          </cell>
          <cell r="E1707">
            <v>91.57</v>
          </cell>
          <cell r="F1707" t="str">
            <v>ED-19513</v>
          </cell>
        </row>
        <row r="1708">
          <cell r="A1708" t="str">
            <v>ED-19512</v>
          </cell>
          <cell r="B1708" t="str">
            <v>-</v>
          </cell>
          <cell r="C1708" t="str">
            <v>ELETROCALHA LISA (150X50)MM EM CHAPA DE AÇO GALVANIZADO #18, COM TRATAMENTO PRÉ-ZINCADO, INCLUSIVE TAMPA DE ENCAIXE, FIXAÇÃO SUPERIOR, CONEXÕES E ACESSÓRIOS</v>
          </cell>
          <cell r="D1708" t="str">
            <v>M</v>
          </cell>
          <cell r="E1708">
            <v>76.680000000000007</v>
          </cell>
          <cell r="F1708" t="str">
            <v>ED-19512</v>
          </cell>
        </row>
        <row r="1709">
          <cell r="A1709" t="str">
            <v>ED-19515</v>
          </cell>
          <cell r="B1709" t="str">
            <v>-</v>
          </cell>
          <cell r="C1709" t="str">
            <v>ELETROCALHA LISA (200X100)MM EM CHAPA DE AÇO GALVANIZADO #18, COM TRATAMENTO PRÉ-ZINCADO, INCLUSIVE TAMPA DE ENCAIXE, FIXAÇÃO SUPERIOR, CONEXÕES E ACESSÓRIOS</v>
          </cell>
          <cell r="D1709" t="str">
            <v>M</v>
          </cell>
          <cell r="E1709">
            <v>101.3</v>
          </cell>
          <cell r="F1709" t="str">
            <v>ED-19515</v>
          </cell>
        </row>
        <row r="1710">
          <cell r="A1710" t="str">
            <v>ED-19514</v>
          </cell>
          <cell r="B1710" t="str">
            <v>-</v>
          </cell>
          <cell r="C1710" t="str">
            <v>ELETROCALHA LISA (200X50)MM EM CHAPA DE AÇO GALVANIZADO #18, COM TRATAMENTO PRÉ-ZINCADO, INCLUSIVE TAMPA DE ENCAIXE, FIXAÇÃO SUPERIOR, CONEXÕES E ACESSÓRIOS</v>
          </cell>
          <cell r="D1710" t="str">
            <v>M</v>
          </cell>
          <cell r="E1710">
            <v>86.87</v>
          </cell>
          <cell r="F1710" t="str">
            <v>ED-19514</v>
          </cell>
        </row>
        <row r="1711">
          <cell r="A1711" t="str">
            <v>ED-19517</v>
          </cell>
          <cell r="B1711" t="str">
            <v>-</v>
          </cell>
          <cell r="C1711" t="str">
            <v>ELETROCALHA LISA (300X100)MM EM CHAPA DE AÇO GALVANIZADO #18, COM TRATAMENTO PRÉ-ZINCADO, INCLUSIVE TAMPA DE ENCAIXE, FIXAÇÃO SUPERIOR, CONEXÕES E ACESSÓRIOS</v>
          </cell>
          <cell r="D1711" t="str">
            <v>M</v>
          </cell>
          <cell r="E1711">
            <v>123.94</v>
          </cell>
          <cell r="F1711" t="str">
            <v>ED-19517</v>
          </cell>
        </row>
        <row r="1712">
          <cell r="A1712" t="str">
            <v>ED-19516</v>
          </cell>
          <cell r="B1712" t="str">
            <v>-</v>
          </cell>
          <cell r="C1712" t="str">
            <v>ELETROCALHA LISA (300X50)MM EM CHAPA DE AÇO GALVANIZADO #18, COM TRATAMENTO PRÉ-ZINCADO, INCLUSIVE TAMPA DE ENCAIXE, FIXAÇÃO SUPERIOR, CONEXÕES E ACESSÓRIOS</v>
          </cell>
          <cell r="D1712" t="str">
            <v>M</v>
          </cell>
          <cell r="E1712">
            <v>109.12</v>
          </cell>
          <cell r="F1712" t="str">
            <v>ED-19516</v>
          </cell>
        </row>
        <row r="1713">
          <cell r="A1713" t="str">
            <v>ED-19518</v>
          </cell>
          <cell r="B1713" t="str">
            <v>-</v>
          </cell>
          <cell r="C1713" t="str">
            <v>ELETROCALHA LISA (400X100)MM EM CHAPA DE AÇO GALVANIZADO #18, COM TRATAMENTO PRÉ-ZINCADO, INCLUSIVE TAMPA DE ENCAIXE, FIXAÇÃO SUPERIOR, CONEXÕES E ACESSÓRIOS</v>
          </cell>
          <cell r="D1713" t="str">
            <v>M</v>
          </cell>
          <cell r="E1713">
            <v>146.88</v>
          </cell>
          <cell r="F1713" t="str">
            <v>ED-19518</v>
          </cell>
        </row>
        <row r="1714">
          <cell r="A1714" t="str">
            <v>20.16</v>
          </cell>
          <cell r="B1714">
            <v>8930</v>
          </cell>
          <cell r="C1714" t="str">
            <v>ELETROCALHA PERFURADA</v>
          </cell>
          <cell r="D1714" t="str">
            <v/>
          </cell>
          <cell r="F1714" t="str">
            <v>20.16</v>
          </cell>
        </row>
        <row r="1715">
          <cell r="A1715" t="str">
            <v>ED-19520</v>
          </cell>
          <cell r="B1715" t="str">
            <v>-</v>
          </cell>
          <cell r="C1715" t="str">
            <v>ELETROCALHA PERFURADA (100X100)MM EM CHAPA DE AÇO GALVANIZADO #18, COM TRATAMENTO PRÉ-ZINCADO, INCLUSIVE TAMPA DE ENCAIXE, FIXAÇÃO SUPERIOR, CONEXÕES E ACESSÓRIOS</v>
          </cell>
          <cell r="D1715" t="str">
            <v>M</v>
          </cell>
          <cell r="E1715">
            <v>82.13</v>
          </cell>
          <cell r="F1715" t="str">
            <v>ED-19520</v>
          </cell>
        </row>
        <row r="1716">
          <cell r="A1716" t="str">
            <v>ED-19519</v>
          </cell>
          <cell r="B1716" t="str">
            <v>-</v>
          </cell>
          <cell r="C1716" t="str">
            <v>ELETROCALHA PERFURADA (100X50)MM EM CHAPA DE AÇO GALVANIZADO #18, COM TRATAMENTO PRÉ-ZINCADO, INCLUSIVE TAMPA DE ENCAIXE, FIXAÇÃO SUPERIOR, CONEXÕES E ACESSÓRIOS</v>
          </cell>
          <cell r="D1716" t="str">
            <v>M</v>
          </cell>
          <cell r="E1716">
            <v>67.540000000000006</v>
          </cell>
          <cell r="F1716" t="str">
            <v>ED-19519</v>
          </cell>
        </row>
        <row r="1717">
          <cell r="A1717" t="str">
            <v>ED-19522</v>
          </cell>
          <cell r="B1717" t="str">
            <v>-</v>
          </cell>
          <cell r="C1717" t="str">
            <v>ELETROCALHA PERFURADA (150X100)MM EM CHAPA DE AÇO GALVANIZADO #18, COM TRATAMENTO PRÉ-ZINCADO, INCLUSIVE TAMPA DE ENCAIXE, FIXAÇÃO SUPERIOR, CONEXÕES E ACESSÓRIOS</v>
          </cell>
          <cell r="D1717" t="str">
            <v>M</v>
          </cell>
          <cell r="E1717">
            <v>91.59</v>
          </cell>
          <cell r="F1717" t="str">
            <v>ED-19522</v>
          </cell>
        </row>
        <row r="1718">
          <cell r="A1718" t="str">
            <v>ED-19521</v>
          </cell>
          <cell r="B1718" t="str">
            <v>-</v>
          </cell>
          <cell r="C1718" t="str">
            <v>ELETROCALHA PERFURADA (150X50)MM EM CHAPA DE AÇO GALVANIZADO #18, COM TRATAMENTO PRÉ-ZINCADO, INCLUSIVE TAMPA DE ENCAIXE, FIXAÇÃO SUPERIOR, CONEXÕES E ACESSÓRIOS</v>
          </cell>
          <cell r="D1718" t="str">
            <v>M</v>
          </cell>
          <cell r="E1718">
            <v>76.69</v>
          </cell>
          <cell r="F1718" t="str">
            <v>ED-19521</v>
          </cell>
        </row>
        <row r="1719">
          <cell r="A1719" t="str">
            <v>ED-19524</v>
          </cell>
          <cell r="B1719" t="str">
            <v>-</v>
          </cell>
          <cell r="C1719" t="str">
            <v>ELETROCALHA PERFURADA (200X100)MM EM CHAPA DE AÇO GALVANIZADO #18, COM TRATAMENTO PRÉ-ZINCADO, INCLUSIVE TAMPA DE ENCAIXE, FIXAÇÃO SUPERIOR, CONEXÕES E ACESSÓRIOS</v>
          </cell>
          <cell r="D1719" t="str">
            <v>M</v>
          </cell>
          <cell r="E1719">
            <v>101.32</v>
          </cell>
          <cell r="F1719" t="str">
            <v>ED-19524</v>
          </cell>
        </row>
        <row r="1720">
          <cell r="A1720" t="str">
            <v>ED-19523</v>
          </cell>
          <cell r="B1720" t="str">
            <v>-</v>
          </cell>
          <cell r="C1720" t="str">
            <v>ELETROCALHA PERFURADA (200X50)MM EM CHAPA DE AÇO GALVANIZADO #18, COM TRATAMENTO PRÉ-ZINCADO, INCLUSIVE TAMPA DE ENCAIXE, FIXAÇÃO SUPERIOR, CONEXÕES E ACESSÓRIOS</v>
          </cell>
          <cell r="D1720" t="str">
            <v>M</v>
          </cell>
          <cell r="E1720">
            <v>86.88</v>
          </cell>
          <cell r="F1720" t="str">
            <v>ED-19523</v>
          </cell>
        </row>
        <row r="1721">
          <cell r="A1721" t="str">
            <v>ED-19526</v>
          </cell>
          <cell r="B1721" t="str">
            <v>-</v>
          </cell>
          <cell r="C1721" t="str">
            <v>ELETROCALHA PERFURADA (300X100)MM EM CHAPA DE AÇO GALVANIZADO #18, COM TRATAMENTO PRÉ-ZINCADO, INCLUSIVE TAMPA DE ENCAIXE, FIXAÇÃO SUPERIOR, CONEXÕES E ACESSÓRIOS</v>
          </cell>
          <cell r="D1721" t="str">
            <v>M</v>
          </cell>
          <cell r="E1721">
            <v>123.96</v>
          </cell>
          <cell r="F1721" t="str">
            <v>ED-19526</v>
          </cell>
        </row>
        <row r="1722">
          <cell r="A1722" t="str">
            <v>ED-19525</v>
          </cell>
          <cell r="B1722" t="str">
            <v>-</v>
          </cell>
          <cell r="C1722" t="str">
            <v>ELETROCALHA PERFURADA (300X50)MM EM CHAPA DE AÇO GALVANIZADO #18, COM TRATAMENTO PRÉ-ZINCADO, INCLUSIVE TAMPA DE ENCAIXE, FIXAÇÃO SUPERIOR, CONEXÕES E ACESSÓRIOS</v>
          </cell>
          <cell r="D1722" t="str">
            <v>M</v>
          </cell>
          <cell r="E1722">
            <v>109.14</v>
          </cell>
          <cell r="F1722" t="str">
            <v>ED-19525</v>
          </cell>
        </row>
        <row r="1723">
          <cell r="A1723" t="str">
            <v>ED-19527</v>
          </cell>
          <cell r="B1723" t="str">
            <v>-</v>
          </cell>
          <cell r="C1723" t="str">
            <v>ELETROCALHA PERFURADA (400X100)MM EM CHAPA DE AÇO GALVANIZADO #18, COM TRATAMENTO PRÉ-ZINCADO, INCLUSIVE TAMPA DE ENCAIXE, FIXAÇÃO SUPERIOR, CONEXÕES E ACESSÓRIOS</v>
          </cell>
          <cell r="D1723" t="str">
            <v>M</v>
          </cell>
          <cell r="E1723">
            <v>146.91</v>
          </cell>
          <cell r="F1723" t="str">
            <v>ED-19527</v>
          </cell>
        </row>
        <row r="1724">
          <cell r="A1724" t="str">
            <v>20.17</v>
          </cell>
          <cell r="B1724">
            <v>8931</v>
          </cell>
          <cell r="C1724" t="str">
            <v>VERGALHÃO DE AÇO COM ROSCA TOTAL</v>
          </cell>
          <cell r="D1724" t="str">
            <v/>
          </cell>
          <cell r="F1724" t="str">
            <v>20.17</v>
          </cell>
        </row>
        <row r="1725">
          <cell r="A1725" t="str">
            <v>ED-19508</v>
          </cell>
          <cell r="B1725" t="str">
            <v>-</v>
          </cell>
          <cell r="C1725" t="str">
            <v xml:space="preserve">FIXAÇÃO DE ELETROCALHA/LEITO HORIZONTAL COM LARGURA MAIOR QUE 200 MM E MENOR OU IGUAL A 400 MM EM LAJE, COM SUPORTE EM PERFILADO, INCLUSIVE PERFILADO, VERGALHÃO E ACESSÓRIOS, EXCLUSIVE ELETROCALHA/LEITO
</v>
          </cell>
          <cell r="D1725" t="str">
            <v>M</v>
          </cell>
          <cell r="E1725">
            <v>12.23</v>
          </cell>
          <cell r="F1725" t="str">
            <v>ED-19508</v>
          </cell>
        </row>
        <row r="1726">
          <cell r="A1726" t="str">
            <v>ED-19507</v>
          </cell>
          <cell r="B1726" t="str">
            <v>-</v>
          </cell>
          <cell r="C1726" t="str">
            <v>FIXAÇÃO DE ELETROCALHA/LEITO HORIZONTAL COM LARGURA MENOR OU IGUAL A 200 MM EM LAJE, COM SUPORTE EM PERFILADO, INCLUSIVE PERFILADO, VERGALHÃO E ACESSÓRIOS, EXCLUSIVE ELETROCALHA/LEITO</v>
          </cell>
          <cell r="D1726" t="str">
            <v>M</v>
          </cell>
          <cell r="E1726">
            <v>10.59</v>
          </cell>
          <cell r="F1726" t="str">
            <v>ED-19507</v>
          </cell>
        </row>
        <row r="1727">
          <cell r="A1727" t="str">
            <v>ED-49461</v>
          </cell>
          <cell r="B1727" t="str">
            <v>ELE-PER-080</v>
          </cell>
          <cell r="C1727" t="str">
            <v xml:space="preserve">VERGALHÃO DE AÇO COM ROSCA TOTAL PARA PERFILADO, DIÂMETRO 1/4", INCLUSIVE FORNECIMENTO, FIXAÇÃO E INSTALAÇÃO
</v>
          </cell>
          <cell r="D1727" t="str">
            <v>M</v>
          </cell>
          <cell r="E1727">
            <v>10.16</v>
          </cell>
          <cell r="F1727" t="str">
            <v>ED-49461</v>
          </cell>
        </row>
        <row r="1728">
          <cell r="A1728" t="str">
            <v>ED-15650</v>
          </cell>
          <cell r="B1728" t="str">
            <v>-</v>
          </cell>
          <cell r="C1728" t="str">
            <v>VERGALHÃO DE AÇO COM ROSCA TOTAL PARA PERFILADO, DIÂMETRO 3/8", INCLUSIVE FORNECIMENTO, FIXAÇÃO E INSTALAÇÃO</v>
          </cell>
          <cell r="D1728" t="str">
            <v>M</v>
          </cell>
          <cell r="E1728">
            <v>13.19</v>
          </cell>
          <cell r="F1728" t="str">
            <v>ED-15650</v>
          </cell>
        </row>
        <row r="1729">
          <cell r="A1729" t="str">
            <v>ED-15970</v>
          </cell>
          <cell r="B1729" t="str">
            <v>-</v>
          </cell>
          <cell r="C1729" t="str">
            <v>VERGALHÃO DE AÇO COM ROSCA TOTAL PARA PERFILADO, DIÂMETRO 5/16", INCLUSIVE FORNECIMENTO, FIXAÇÃO E INSTALAÇÃO</v>
          </cell>
          <cell r="D1729" t="str">
            <v>M</v>
          </cell>
          <cell r="E1729">
            <v>13.63</v>
          </cell>
          <cell r="F1729" t="str">
            <v>ED-15970</v>
          </cell>
        </row>
        <row r="1730">
          <cell r="A1730" t="str">
            <v>20.18</v>
          </cell>
          <cell r="B1730">
            <v>8932</v>
          </cell>
          <cell r="C1730" t="str">
            <v>LUMINÁRIA</v>
          </cell>
          <cell r="D1730" t="str">
            <v/>
          </cell>
          <cell r="F1730" t="str">
            <v>20.18</v>
          </cell>
        </row>
        <row r="1731">
          <cell r="A1731" t="str">
            <v>ED-13345</v>
          </cell>
          <cell r="B1731" t="str">
            <v>-</v>
          </cell>
          <cell r="C1731" t="str">
            <v>LUMINÁRIA ARANDELA TIPO MEIA-LUA COMPLETA, DIÂMETRO 25 CM, PARA UMA (1) LÂMPADA LED, POTÊNCIA 15W, BULBO A65, FORNECIMENTO E INSTALAÇÃO, INCLUSIVE BASE E LÂMPADA</v>
          </cell>
          <cell r="D1731" t="str">
            <v>UN</v>
          </cell>
          <cell r="E1731">
            <v>58.89</v>
          </cell>
          <cell r="F1731" t="str">
            <v>ED-13345</v>
          </cell>
        </row>
        <row r="1732">
          <cell r="A1732" t="str">
            <v>ED-13346</v>
          </cell>
          <cell r="B1732" t="str">
            <v>-</v>
          </cell>
          <cell r="C1732" t="str">
            <v>LUMINÁRIA ARANDELA TIPO MEIA-LUA COMPLETA, DIÂMETRO 25 CM, PARA UMA (1) LÂMPADA LED, POTÊNCIA 20W, BULBO A70, FORNECIMENTO E INSTALAÇÃO, INCLUSIVE BASE E LÂMPADA</v>
          </cell>
          <cell r="D1732" t="str">
            <v>UN</v>
          </cell>
          <cell r="E1732">
            <v>72.209999999999994</v>
          </cell>
          <cell r="F1732" t="str">
            <v>ED-13346</v>
          </cell>
        </row>
        <row r="1733">
          <cell r="A1733" t="str">
            <v>ED-9955</v>
          </cell>
          <cell r="B1733" t="str">
            <v>-</v>
          </cell>
          <cell r="C1733" t="str">
            <v>LUMINÁRIA ARANDELA TIPO MEIA-LUA COMPLETA, DIÂMETRO 25 CM, PARA UMA (1) LÂMPADA LED, POTÊNCIA 9W, BULBO A60, FORNECIMENTO E INSTALAÇÃO, INCLUSIVE BASE E LÂMPADA</v>
          </cell>
          <cell r="D1733" t="str">
            <v>UN</v>
          </cell>
          <cell r="E1733">
            <v>54.11</v>
          </cell>
          <cell r="F1733" t="str">
            <v>ED-9955</v>
          </cell>
        </row>
        <row r="1734">
          <cell r="A1734" t="str">
            <v>ED-9954</v>
          </cell>
          <cell r="B1734" t="str">
            <v>-</v>
          </cell>
          <cell r="C1734" t="str">
            <v>LUMINÁRIA ARANDELA TIPO MEIA-LUA, DIÂMETRO 25 CM, PARA UMA (1) LÂMPADA BASE E-27, FORNECIMENTO E INSTALAÇÃO, INCLUSIVE BASE, EXCLUSIVE LÂMPADA</v>
          </cell>
          <cell r="D1734" t="str">
            <v>UN</v>
          </cell>
          <cell r="E1734">
            <v>41.97</v>
          </cell>
          <cell r="F1734" t="str">
            <v>ED-9954</v>
          </cell>
        </row>
        <row r="1735">
          <cell r="A1735" t="str">
            <v>ED-49405</v>
          </cell>
          <cell r="B1735" t="str">
            <v>ELE-LUM-053</v>
          </cell>
          <cell r="C1735" t="str">
            <v>LUMINÁRIA ARANDELA TIPO TARTARUGA BLINDADA COMPLETA, PARA UMA (1) LÂMPADA FLUORESCENTE COMPACTA 20W, FORNECIMENTO E INSTALAÇÃO, INCLUSIVE BASE E LÂMPADA</v>
          </cell>
          <cell r="D1735" t="str">
            <v>UN</v>
          </cell>
          <cell r="E1735">
            <v>79.52</v>
          </cell>
          <cell r="F1735" t="str">
            <v>ED-49405</v>
          </cell>
        </row>
        <row r="1736">
          <cell r="A1736" t="str">
            <v>ED-49404</v>
          </cell>
          <cell r="B1736" t="str">
            <v>ELE-LUM-052</v>
          </cell>
          <cell r="C1736" t="str">
            <v>LUMINÁRIA ARANDELA TIPO TARTARUGA BLINDADA, PARA UMA (1) LÂMPADA BASE E-27, POTÊNCIA MÁXIMA 60W, FORNECIMENTO E INSTALAÇÃO, EXCLUSIVE BASE E LÂMPADA</v>
          </cell>
          <cell r="D1736" t="str">
            <v>UN</v>
          </cell>
          <cell r="E1736">
            <v>58.6</v>
          </cell>
          <cell r="F1736" t="str">
            <v>ED-49404</v>
          </cell>
        </row>
        <row r="1737">
          <cell r="A1737" t="str">
            <v>ED-49403</v>
          </cell>
          <cell r="B1737" t="str">
            <v>ELE-LUM-051</v>
          </cell>
          <cell r="C1737" t="str">
            <v>LUMINÁRIA ARANDELA TIPO TARTARUGA COMPLETA, PARA UMA (1) LÂMPADA FLUORESCENTE COMPACTA 20W, FORNECIMENTO E INSTALAÇÃO, INCLUSIVE BASE E LÂMPADA</v>
          </cell>
          <cell r="D1737" t="str">
            <v>UN</v>
          </cell>
          <cell r="E1737">
            <v>55.66</v>
          </cell>
          <cell r="F1737" t="str">
            <v>ED-49403</v>
          </cell>
        </row>
        <row r="1738">
          <cell r="A1738" t="str">
            <v>ED-49402</v>
          </cell>
          <cell r="B1738" t="str">
            <v>ELE-LUM-050</v>
          </cell>
          <cell r="C1738" t="str">
            <v>LUMINÁRIA ARANDELA TIPO TARTARUGA, PARA UMA (1) LÂMPADA BASE E-27, POTÊNCIA MÁXIMA 60W, FORNECIMENTO E INSTALAÇÃO, EXCLUSIVE BASE E LÂMPADA</v>
          </cell>
          <cell r="D1738" t="str">
            <v>UN</v>
          </cell>
          <cell r="E1738">
            <v>34.74</v>
          </cell>
          <cell r="F1738" t="str">
            <v>ED-49402</v>
          </cell>
        </row>
        <row r="1739">
          <cell r="A1739" t="str">
            <v>ED-49387</v>
          </cell>
          <cell r="B1739" t="str">
            <v>ELE-LUM-011</v>
          </cell>
          <cell r="C1739" t="str">
            <v>LUMINÁRIA COMERCIAL CHANFRADA DE SOBREPOR COMPLETA, PARA DUAS (2) LÂMPADAS TUBULARES FLUORESCENTE 2X16W-ØT8, FORNECIMENTO E INSTALAÇÃO, INCLUSIVE BASE, REATOR E LÂMPADAS</v>
          </cell>
          <cell r="D1739" t="str">
            <v>UN</v>
          </cell>
          <cell r="E1739">
            <v>137.22999999999999</v>
          </cell>
          <cell r="F1739" t="str">
            <v>ED-49387</v>
          </cell>
        </row>
        <row r="1740">
          <cell r="A1740" t="str">
            <v>ED-49393</v>
          </cell>
          <cell r="B1740" t="str">
            <v>ELE-LUM-026</v>
          </cell>
          <cell r="C1740" t="str">
            <v>LUMINÁRIA COMERCIAL CHANFRADA DE SOBREPOR COMPLETA, PARA DUAS (2) LÂMPADAS TUBULARES FLUORESCENTE 2X32W-ØT8, FORNECIMENTO E INSTALAÇÃO, INCLUSIVE BASE, REATOR E LÂMPADAS</v>
          </cell>
          <cell r="D1740" t="str">
            <v>UN</v>
          </cell>
          <cell r="E1740">
            <v>152.69999999999999</v>
          </cell>
          <cell r="F1740" t="str">
            <v>ED-49393</v>
          </cell>
        </row>
        <row r="1741">
          <cell r="A1741" t="str">
            <v>ED-13338</v>
          </cell>
          <cell r="B1741" t="str">
            <v>-</v>
          </cell>
          <cell r="C1741" t="str">
            <v>LUMINÁRIA COMERCIAL CHANFRADA DE SOBREPOR COMPLETA, PARA DUAS (2) LÂMPADAS TUBULARES LED 2X18W-ØT8, TEMPERATURA DA COR 6500K, FORNECIMENTO E INSTALAÇÃO, INCLUSIVE BASE E LÂMPADAS</v>
          </cell>
          <cell r="D1741" t="str">
            <v>UN</v>
          </cell>
          <cell r="E1741">
            <v>171.91</v>
          </cell>
          <cell r="F1741" t="str">
            <v>ED-13338</v>
          </cell>
        </row>
        <row r="1742">
          <cell r="A1742" t="str">
            <v>ED-13337</v>
          </cell>
          <cell r="B1742" t="str">
            <v>-</v>
          </cell>
          <cell r="C1742" t="str">
            <v>LUMINÁRIA COMERCIAL CHANFRADA DE SOBREPOR COMPLETA, PARA DUAS (2) LÂMPADAS TUBULARES LED 2X9W-ØT8, TEMPERATURA DA COR 6500K, FORNECIMENTO E INSTALAÇÃO, INCLUSIVE BASE E LÂMPADAS</v>
          </cell>
          <cell r="D1742" t="str">
            <v>UN</v>
          </cell>
          <cell r="E1742">
            <v>139.03</v>
          </cell>
          <cell r="F1742" t="str">
            <v>ED-13337</v>
          </cell>
        </row>
        <row r="1743">
          <cell r="A1743" t="str">
            <v>ED-49389</v>
          </cell>
          <cell r="B1743" t="str">
            <v>ELE-LUM-016</v>
          </cell>
          <cell r="C1743" t="str">
            <v>LUMINÁRIA COMERCIAL CHANFRADA DE SOBREPOR COMPLETA, PARA QUATRO (4) LÂMPADAS TUBULARES FLUORESCENTE 4X16W-ØT8, FORNECIMENTO E INSTALAÇÃO, INCLUSIVE BASE, REATOR E LÂMPADAS</v>
          </cell>
          <cell r="D1743" t="str">
            <v>UN</v>
          </cell>
          <cell r="E1743">
            <v>237.74</v>
          </cell>
          <cell r="F1743" t="str">
            <v>ED-49389</v>
          </cell>
        </row>
        <row r="1744">
          <cell r="A1744" t="str">
            <v>ED-49395</v>
          </cell>
          <cell r="B1744" t="str">
            <v>ELE-LUM-031</v>
          </cell>
          <cell r="C1744" t="str">
            <v>LUMINÁRIA COMERCIAL CHANFRADA DE SOBREPOR COMPLETA, PARA QUATRO (4) LÂMPADAS TUBULARES FLUORESCENTE 4X32W-ØT8, FORNECIMENTO E INSTALAÇÃO, INCLUSIVE BASE, REATOR E LÂMPADAS</v>
          </cell>
          <cell r="D1744" t="str">
            <v>UN</v>
          </cell>
          <cell r="E1744">
            <v>266</v>
          </cell>
          <cell r="F1744" t="str">
            <v>ED-49395</v>
          </cell>
        </row>
        <row r="1745">
          <cell r="A1745" t="str">
            <v>ED-13340</v>
          </cell>
          <cell r="B1745" t="str">
            <v>-</v>
          </cell>
          <cell r="C1745" t="str">
            <v>LUMINÁRIA COMERCIAL CHANFRADA DE SOBREPOR COMPLETA, PARA QUATRO (4) LÂMPADAS TUBULARES LED 4X18W-ØT8, TEMPERATURA DA COR 6500K, FORNECIMENTO E INSTALAÇÃO, INCLUSIVE BASE E LÂMPADA</v>
          </cell>
          <cell r="D1745" t="str">
            <v>UN</v>
          </cell>
          <cell r="E1745">
            <v>304.42</v>
          </cell>
          <cell r="F1745" t="str">
            <v>ED-13340</v>
          </cell>
        </row>
        <row r="1746">
          <cell r="A1746" t="str">
            <v>ED-13339</v>
          </cell>
          <cell r="B1746" t="str">
            <v>-</v>
          </cell>
          <cell r="C1746" t="str">
            <v>LUMINÁRIA COMERCIAL CHANFRADA DE SOBREPOR COMPLETA, PARA QUATRO (4) LÂMPADAS TUBULARES LED 4X9W-ØT8, TEMPERATURA DA COR 6500K, FORNECIMENTO E INSTALAÇÃO, INCLUSIVE BASE E LÂMPADAS</v>
          </cell>
          <cell r="D1746" t="str">
            <v>UN</v>
          </cell>
          <cell r="E1746">
            <v>241.34</v>
          </cell>
          <cell r="F1746" t="str">
            <v>ED-13339</v>
          </cell>
        </row>
        <row r="1747">
          <cell r="A1747" t="str">
            <v>ED-49385</v>
          </cell>
          <cell r="B1747" t="str">
            <v>ELE-LUM-006</v>
          </cell>
          <cell r="C1747" t="str">
            <v>LUMINÁRIA COMERCIAL CHANFRADA DE SOBREPOR COMPLETA, PARA UMA (1) LÂMPADA TUBULAR FLUORESCENTE 1X16W-ØT8, FORNECIMENTO E INSTALAÇÃO, INCLUSIVE BASE, REATOR E LÂMPADA</v>
          </cell>
          <cell r="D1747" t="str">
            <v>UN</v>
          </cell>
          <cell r="E1747">
            <v>105.83</v>
          </cell>
          <cell r="F1747" t="str">
            <v>ED-49385</v>
          </cell>
        </row>
        <row r="1748">
          <cell r="A1748" t="str">
            <v>ED-49391</v>
          </cell>
          <cell r="B1748" t="str">
            <v>ELE-LUM-021</v>
          </cell>
          <cell r="C1748" t="str">
            <v>LUMINÁRIA COMERCIAL CHANFRADA DE SOBREPOR COMPLETA, PARA UMA (1) LÂMPADA TUBULAR FLUORESCENTE 1X32W-ØT8, FORNECIMENTO E INSTALAÇÃO, INCLUSIVE BASE, REATOR E LÂMPADA</v>
          </cell>
          <cell r="D1748" t="str">
            <v>UN</v>
          </cell>
          <cell r="E1748">
            <v>122.67</v>
          </cell>
          <cell r="F1748" t="str">
            <v>ED-49391</v>
          </cell>
        </row>
        <row r="1749">
          <cell r="A1749" t="str">
            <v>ED-13336</v>
          </cell>
          <cell r="B1749" t="str">
            <v>-</v>
          </cell>
          <cell r="C1749" t="str">
            <v>LUMINÁRIA COMERCIAL CHANFRADA DE SOBREPOR COMPLETA, PARA UMA (1) LÂMPADA TUBULAR LED 1X18W-ØT8, TEMPERATURA DA COR 6500K, FORNECIMENTO E INSTALAÇÃO, INCLUSIVE BASE E LÂMPADA</v>
          </cell>
          <cell r="D1749" t="str">
            <v>UN</v>
          </cell>
          <cell r="E1749">
            <v>109.61</v>
          </cell>
          <cell r="F1749" t="str">
            <v>ED-13336</v>
          </cell>
        </row>
        <row r="1750">
          <cell r="A1750" t="str">
            <v>ED-13335</v>
          </cell>
          <cell r="B1750" t="str">
            <v>-</v>
          </cell>
          <cell r="C1750" t="str">
            <v>LUMINÁRIA COMERCIAL CHANFRADA DE SOBREPOR COMPLETA, PARA UMA (1) LÂMPADA TUBULAR LED 1X9W-ØT8, TEMPERATURA DA COR 6500K, FORNECIMENTO E INSTALAÇÃO, INCLUSIVE BASE E LÂMPADA</v>
          </cell>
          <cell r="D1750" t="str">
            <v>UN</v>
          </cell>
          <cell r="E1750">
            <v>93.3</v>
          </cell>
          <cell r="F1750" t="str">
            <v>ED-13335</v>
          </cell>
        </row>
        <row r="1751">
          <cell r="A1751" t="str">
            <v>ED-49386</v>
          </cell>
          <cell r="B1751" t="str">
            <v>ELE-LUM-010</v>
          </cell>
          <cell r="C1751" t="str">
            <v>LUMINÁRIA COMERCIAL CHANFRADA DE SOBREPOR, PARA DUAS (2) LÂMPADAS TUBULARES FLUORESCENTE 2X16W-ØT8 OU 2X20W-ØT10 OU LED 2X9W-ØT8, FORNECIMENTO E INSTALAÇÃO, EXCLUSIVE BASE, REATOR E LÂMPADAS</v>
          </cell>
          <cell r="D1751" t="str">
            <v>UN</v>
          </cell>
          <cell r="E1751">
            <v>52.71</v>
          </cell>
          <cell r="F1751" t="str">
            <v>ED-49386</v>
          </cell>
        </row>
        <row r="1752">
          <cell r="A1752" t="str">
            <v>ED-49392</v>
          </cell>
          <cell r="B1752" t="str">
            <v>ELE-LUM-025</v>
          </cell>
          <cell r="C1752" t="str">
            <v>LUMINÁRIA COMERCIAL CHANFRADA DE SOBREPOR, PARA DUAS (2) LÂMPADAS TUBULARES FLUORESCENTE 2X32W-ØT8 OU 2X40W-ØT10 OU LED 2X18W-ØT8, FORNECIMENTO E INSTALAÇÃO, EXCLUSIVE BASE, REATOR E LÂMPADAS</v>
          </cell>
          <cell r="D1752" t="str">
            <v>UN</v>
          </cell>
          <cell r="E1752">
            <v>60.79</v>
          </cell>
          <cell r="F1752" t="str">
            <v>ED-49392</v>
          </cell>
        </row>
        <row r="1753">
          <cell r="A1753" t="str">
            <v>ED-49388</v>
          </cell>
          <cell r="B1753" t="str">
            <v>ELE-LUM-015</v>
          </cell>
          <cell r="C1753" t="str">
            <v>LUMINÁRIA COMERCIAL CHANFRADA DE SOBREPOR, PARA QUATRO (4) LÂMPADAS TUBULARES FLUORESCENTE 4X16W-ØT8 OU 4X20W-ØT10 OU LED 4X9W-ØT8, FORNECIMENTO E INSTALAÇÃO, EXCLUSIVE BASE, REATOR E LÂMPADAS</v>
          </cell>
          <cell r="D1753" t="str">
            <v>UN</v>
          </cell>
          <cell r="E1753">
            <v>68.7</v>
          </cell>
          <cell r="F1753" t="str">
            <v>ED-49388</v>
          </cell>
        </row>
        <row r="1754">
          <cell r="A1754" t="str">
            <v>ED-49394</v>
          </cell>
          <cell r="B1754" t="str">
            <v>ELE-LUM-030</v>
          </cell>
          <cell r="C1754" t="str">
            <v>LUMINÁRIA COMERCIAL CHANFRADA DE SOBREPOR, PARA QUATRO (4) LÂMPADAS TUBULARES FLUORESCENTE 4X32W-ØT8 OU 4X40W-ØT10 OU LED 4X18W-ØT8, FORNECIMENTO E INSTALAÇÃO, EXCLUSIVE BASE, REATOR E LÂMPADAS</v>
          </cell>
          <cell r="D1754" t="str">
            <v>UN</v>
          </cell>
          <cell r="E1754">
            <v>82.18</v>
          </cell>
          <cell r="F1754" t="str">
            <v>ED-49394</v>
          </cell>
        </row>
        <row r="1755">
          <cell r="A1755" t="str">
            <v>ED-49384</v>
          </cell>
          <cell r="B1755" t="str">
            <v>ELE-LUM-005</v>
          </cell>
          <cell r="C1755" t="str">
            <v>LUMINÁRIA COMERCIAL CHANFRADA DE SOBREPOR, PARA UMA (1) LÂMPADA TUBULAR FLUORESCENTE 1X16W-ØT8 OU 1X20W-ØT10 OU LED 1X9W-ØT8, FORNECIMENTO E INSTALAÇÃO, EXCLUSIVE BASE, REATOR E LÂMPADA</v>
          </cell>
          <cell r="D1755" t="str">
            <v>UN</v>
          </cell>
          <cell r="E1755">
            <v>50.14</v>
          </cell>
          <cell r="F1755" t="str">
            <v>ED-49384</v>
          </cell>
        </row>
        <row r="1756">
          <cell r="A1756" t="str">
            <v>ED-49390</v>
          </cell>
          <cell r="B1756" t="str">
            <v>ELE-LUM-020</v>
          </cell>
          <cell r="C1756" t="str">
            <v>LUMINÁRIA COMERCIAL CHANFRADA DE SOBREPOR, PARA UMA (1) LÂMPADA TUBULAR FLUORESCENTE 1X32W-ØT8 OU 1X40W-ØT10 OU LED 1X18W-ØT8, FORNECIMENTO E INSTALAÇÃO, EXCLUSIVE BASE, REATOR E LÂMPADA</v>
          </cell>
          <cell r="D1756" t="str">
            <v>UN</v>
          </cell>
          <cell r="E1756">
            <v>54.05</v>
          </cell>
          <cell r="F1756" t="str">
            <v>ED-49390</v>
          </cell>
        </row>
        <row r="1757">
          <cell r="A1757" t="str">
            <v>ED-13357</v>
          </cell>
          <cell r="B1757" t="str">
            <v>-</v>
          </cell>
          <cell r="C1757" t="str">
            <v>LUMINÁRIA PLAFON REDONDO DE VIDRO JATEADO REDONDO COMPLETA, DIÂMETRO 25 CM, PARA UMA (1) LÂMPADA LED, POTÊNCIA 15W, BULBO A65, FORNECIMENTO E INSTALAÇÃO, INCLUSIVE BASE E LÂMPADA</v>
          </cell>
          <cell r="D1757" t="str">
            <v>UN</v>
          </cell>
          <cell r="E1757">
            <v>52.79</v>
          </cell>
          <cell r="F1757" t="str">
            <v>ED-13357</v>
          </cell>
        </row>
        <row r="1758">
          <cell r="A1758" t="str">
            <v>ED-13356</v>
          </cell>
          <cell r="B1758" t="str">
            <v>-</v>
          </cell>
          <cell r="C1758" t="str">
            <v>LUMINÁRIA PLAFON REDONDO DE VIDRO JATEADO REDONDO COMPLETA, DIÂMETRO 25 CM, PARA UMA (1) LÂMPADA LED, POTÊNCIA 9W, BULBO A60, FORNECIMENTO E INSTALAÇÃO, INCLUSIVE BASE E LÂMPADA</v>
          </cell>
          <cell r="D1758" t="str">
            <v>UN</v>
          </cell>
          <cell r="E1758">
            <v>48.01</v>
          </cell>
          <cell r="F1758" t="str">
            <v>ED-13356</v>
          </cell>
        </row>
        <row r="1759">
          <cell r="A1759" t="str">
            <v>ED-13355</v>
          </cell>
          <cell r="B1759" t="str">
            <v>-</v>
          </cell>
          <cell r="C1759" t="str">
            <v>LUMINÁRIA PLAFON REDONDO DE VIDRO JATEADO REDONDO, DIÂMETRO 25 CM, PARA UMA (1) LÂMPADA BASE E-27, FORNECIMENTO E INSTALAÇÃO, INCLUSIVE BASE, EXCLUSIVE LÂMPADA</v>
          </cell>
          <cell r="D1759" t="str">
            <v>UN</v>
          </cell>
          <cell r="E1759">
            <v>35.869999999999997</v>
          </cell>
          <cell r="F1759" t="str">
            <v>ED-13355</v>
          </cell>
        </row>
        <row r="1760">
          <cell r="A1760" t="str">
            <v>ED-49408</v>
          </cell>
          <cell r="B1760" t="str">
            <v>ELE-LUM-065</v>
          </cell>
          <cell r="C1760" t="str">
            <v>LUMINÁRIA REFLETORA PARA ILUMINAÇÃO PÚBLICA COM LÂMPADA VAPOR DE MERCÚRIO, 2 REFLETORES DE 250W EM POSTE DE CONCRETO COM 9 M DE ALTURA (COMPLETA)</v>
          </cell>
          <cell r="D1760" t="str">
            <v>UN</v>
          </cell>
          <cell r="E1760">
            <v>1697.34</v>
          </cell>
          <cell r="F1760" t="str">
            <v>ED-49408</v>
          </cell>
        </row>
        <row r="1761">
          <cell r="A1761" t="str">
            <v>ED-49410</v>
          </cell>
          <cell r="B1761" t="str">
            <v>ELE-LUM-075</v>
          </cell>
          <cell r="C1761" t="str">
            <v>LUMINÁRIA REFLETORA PARA ILUMINAÇÃO PÚBLICA COM LÂMPADA VAPOR DE MERCÚRIO, 3 REFLETORES DE 400W EM POSTE DE CONCRETO COM 11 M DE ALTURA (COMPLETA)</v>
          </cell>
          <cell r="D1761" t="str">
            <v>UN</v>
          </cell>
          <cell r="E1761">
            <v>2547.5</v>
          </cell>
          <cell r="F1761" t="str">
            <v>ED-49410</v>
          </cell>
        </row>
        <row r="1762">
          <cell r="A1762" t="str">
            <v>ED-49409</v>
          </cell>
          <cell r="B1762" t="str">
            <v>ELE-LUM-070</v>
          </cell>
          <cell r="C1762" t="str">
            <v>LUMINÁRIA REFLETORA PARA ILUMINAÇÃO PÚBLICA COM LÂMPADA VAPOR DE MERCÚRIO, 6 REFLETORES DE 400W EM POSTE DE CONCRETO COM 9 M DE ALTURA (COMPLETA)</v>
          </cell>
          <cell r="D1762" t="str">
            <v>UN</v>
          </cell>
          <cell r="E1762">
            <v>1723.96</v>
          </cell>
          <cell r="F1762" t="str">
            <v>ED-49409</v>
          </cell>
        </row>
        <row r="1763">
          <cell r="A1763" t="str">
            <v>ED-49406</v>
          </cell>
          <cell r="B1763" t="str">
            <v>ELE-LUM-055</v>
          </cell>
          <cell r="C1763" t="str">
            <v>LUMINÁRIA REFLETORA PARA ILUMINAÇÃO PÚBLICA PARA LÂMPADA VAPOR DE MERCÚRIO, SÓDIO E METÁLICA, 1 PÉTALA, POSTE DE AÇO GALVANIZADO COM 10 M DE ALTURA LIVRE (COMPLETA)</v>
          </cell>
          <cell r="D1763" t="str">
            <v>UN</v>
          </cell>
          <cell r="E1763">
            <v>2120.27</v>
          </cell>
          <cell r="F1763" t="str">
            <v>ED-49406</v>
          </cell>
        </row>
        <row r="1764">
          <cell r="A1764" t="str">
            <v>ED-49407</v>
          </cell>
          <cell r="B1764" t="str">
            <v>ELE-LUM-060</v>
          </cell>
          <cell r="C1764" t="str">
            <v>LUMINÁRIA REFLETORA PARA ILUMINAÇÃO PÚBLICA PARA LÂMPADA VAPOR DE MERCÚRIO, SÓDIO E METÁLICA, 2 PÉTALAS, POSTE DE AÇO GALVANIZADO COM 10 M DE ALTURA LIVRE (COMPLETA)</v>
          </cell>
          <cell r="D1764" t="str">
            <v>UN</v>
          </cell>
          <cell r="E1764">
            <v>2564.52</v>
          </cell>
          <cell r="F1764" t="str">
            <v>ED-49407</v>
          </cell>
        </row>
        <row r="1765">
          <cell r="A1765" t="str">
            <v>ED-49401</v>
          </cell>
          <cell r="B1765" t="str">
            <v>ELE-LUM-046</v>
          </cell>
          <cell r="C1765" t="str">
            <v>LUMINÁRIA TIPO DROPS COM BASE SUPORTE GALVANIZADA E GLOBO LEITOSO COMPLETA, PARA UMA (1) LÂMPADA FLUORESCENTE COMPACTA DE 20W, FORNECIMENTO E INSTALAÇÃO, INCLUSIVE BASE E LÂMPADA</v>
          </cell>
          <cell r="D1765" t="str">
            <v>UN</v>
          </cell>
          <cell r="E1765">
            <v>69.84</v>
          </cell>
          <cell r="F1765" t="str">
            <v>ED-49401</v>
          </cell>
        </row>
        <row r="1766">
          <cell r="A1766" t="str">
            <v>ED-13354</v>
          </cell>
          <cell r="B1766" t="str">
            <v>-</v>
          </cell>
          <cell r="C1766" t="str">
            <v>LUMINÁRIA TIPO DROPS COM BASE SUPORTE GALVANIZADA E GLOBO LEITOSO COMPLETA, PARA UMA (1) LÂMPADA LED, POTÊNCIA 15W, BULBO A65, FORNECIMENTO E INSTALAÇÃO, INCLUSIVE BASE E LÂMPADA</v>
          </cell>
          <cell r="D1766" t="str">
            <v>UN</v>
          </cell>
          <cell r="E1766">
            <v>73.88</v>
          </cell>
          <cell r="F1766" t="str">
            <v>ED-13354</v>
          </cell>
        </row>
        <row r="1767">
          <cell r="A1767" t="str">
            <v>ED-13353</v>
          </cell>
          <cell r="B1767" t="str">
            <v>-</v>
          </cell>
          <cell r="C1767" t="str">
            <v>LUMINÁRIA TIPO DROPS COM BASE SUPORTE GALVANIZADA E GLOBO LEITOSO COMPLETA, PARA UMA (1) LÂMPADA LED, POTÊNCIA 9W, BULBO A60, FORNECIMENTO E INSTALAÇÃO, INCLUSIVE BASE E LÂMPADA</v>
          </cell>
          <cell r="D1767" t="str">
            <v>UN</v>
          </cell>
          <cell r="E1767">
            <v>69.099999999999994</v>
          </cell>
          <cell r="F1767" t="str">
            <v>ED-13353</v>
          </cell>
        </row>
        <row r="1768">
          <cell r="A1768" t="str">
            <v>ED-49400</v>
          </cell>
          <cell r="B1768" t="str">
            <v>ELE-LUM-045</v>
          </cell>
          <cell r="C1768" t="str">
            <v>LUMINÁRIA TIPO DROPS COM BASE SUPORTE GALVANIZADA E GLOBO LEITOSO, PARA UMA (1) LÂMPADA BASE E-27, FORNECIMENTO E INSTALAÇÃO, EXCLUSIVE BASE E LÂMPADA</v>
          </cell>
          <cell r="D1768" t="str">
            <v>UN</v>
          </cell>
          <cell r="E1768">
            <v>48.92</v>
          </cell>
          <cell r="F1768" t="str">
            <v>ED-49400</v>
          </cell>
        </row>
        <row r="1769">
          <cell r="A1769" t="str">
            <v>ED-49496</v>
          </cell>
          <cell r="B1769" t="str">
            <v>ELE-PRO-005</v>
          </cell>
          <cell r="C1769" t="str">
            <v>PROJETOR EXTERNO PARA LÂMPADA A VAPOR DE MERCÚRIO , DE IODETO METÁLICO OU DE SÓDIO, COM ÂNGULO REGULÁVEL, COM ALOJAMENTO PARA REATOR, COMPLETO</v>
          </cell>
          <cell r="D1769" t="str">
            <v>UN</v>
          </cell>
          <cell r="E1769">
            <v>432.73</v>
          </cell>
          <cell r="F1769" t="str">
            <v>ED-49496</v>
          </cell>
        </row>
        <row r="1770">
          <cell r="A1770" t="str">
            <v>20.19</v>
          </cell>
          <cell r="B1770">
            <v>8933</v>
          </cell>
          <cell r="C1770" t="str">
            <v>REATOR ELETRÔNICO</v>
          </cell>
          <cell r="D1770" t="str">
            <v/>
          </cell>
          <cell r="F1770" t="str">
            <v>20.19</v>
          </cell>
        </row>
        <row r="1771">
          <cell r="A1771" t="str">
            <v>ED-49514</v>
          </cell>
          <cell r="B1771" t="str">
            <v>ELE-REA-010</v>
          </cell>
          <cell r="C1771" t="str">
            <v>REATOR ELETRÔNICO, ALTO FATOR DE POTÊNCIA (A.F.P), PARTIDA RÁPIDA, PARA DUAS (2) LÂMPADAS TUBULARES, POTÊNCIA 16W, FORNECIMENTO E INSTALAÇÃO</v>
          </cell>
          <cell r="D1771" t="str">
            <v>UN</v>
          </cell>
          <cell r="E1771">
            <v>30.08</v>
          </cell>
          <cell r="F1771" t="str">
            <v>ED-49514</v>
          </cell>
        </row>
        <row r="1772">
          <cell r="A1772" t="str">
            <v>ED-49518</v>
          </cell>
          <cell r="B1772" t="str">
            <v>ELE-REA-030</v>
          </cell>
          <cell r="C1772" t="str">
            <v>REATOR ELETRÔNICO, ALTO FATOR DE POTÊNCIA (A.F.P), PARTIDA RÁPIDA, PARA DUAS (2) LÂMPADAS TUBULARES, POTÊNCIA 20W, FORNECIMENTO E INSTALAÇÃO</v>
          </cell>
          <cell r="D1772" t="str">
            <v>UN</v>
          </cell>
          <cell r="E1772">
            <v>32.47</v>
          </cell>
          <cell r="F1772" t="str">
            <v>ED-49518</v>
          </cell>
        </row>
        <row r="1773">
          <cell r="A1773" t="str">
            <v>ED-49516</v>
          </cell>
          <cell r="B1773" t="str">
            <v>ELE-REA-020</v>
          </cell>
          <cell r="C1773" t="str">
            <v>REATOR ELETRÔNICO, ALTO FATOR DE POTÊNCIA (A.F.P), PARTIDA RÁPIDA, PARA DUAS (2) LÂMPADAS TUBULARES, POTÊNCIA 32W, FORNECIMENTO E INSTALAÇÃO</v>
          </cell>
          <cell r="D1773" t="str">
            <v>UN</v>
          </cell>
          <cell r="E1773">
            <v>36.81</v>
          </cell>
          <cell r="F1773" t="str">
            <v>ED-49516</v>
          </cell>
        </row>
        <row r="1774">
          <cell r="A1774" t="str">
            <v>ED-49520</v>
          </cell>
          <cell r="B1774" t="str">
            <v>ELE-REA-040</v>
          </cell>
          <cell r="C1774" t="str">
            <v>REATOR ELETRÔNICO, ALTO FATOR DE POTÊNCIA (A.F.P), PARTIDA RÁPIDA, PARA DUAS (2) LÂMPADAS TUBULARES, POTÊNCIA 40W, FORNECIMENTO E INSTALAÇÃO</v>
          </cell>
          <cell r="D1774" t="str">
            <v>UN</v>
          </cell>
          <cell r="E1774">
            <v>34.69</v>
          </cell>
          <cell r="F1774" t="str">
            <v>ED-49520</v>
          </cell>
        </row>
        <row r="1775">
          <cell r="A1775" t="str">
            <v>ED-49513</v>
          </cell>
          <cell r="B1775" t="str">
            <v>ELE-REA-005</v>
          </cell>
          <cell r="C1775" t="str">
            <v>REATOR ELETRÔNICO, ALTO FATOR DE POTÊNCIA (A.F.P), PARTIDA RÁPIDA, PARA UMA (1) LÂMPADA TUBULAR, POTÊNCIA 16W, FORNECIMENTO E INSTALAÇÃO</v>
          </cell>
          <cell r="D1775" t="str">
            <v>UN</v>
          </cell>
          <cell r="E1775">
            <v>28.47</v>
          </cell>
          <cell r="F1775" t="str">
            <v>ED-49513</v>
          </cell>
        </row>
        <row r="1776">
          <cell r="A1776" t="str">
            <v>ED-49517</v>
          </cell>
          <cell r="B1776" t="str">
            <v>ELE-REA-025</v>
          </cell>
          <cell r="C1776" t="str">
            <v>REATOR ELETRÔNICO, ALTO FATOR DE POTÊNCIA (A.F.P), PARTIDA RÁPIDA, PARA UMA (1) LÂMPADA TUBULAR, POTÊNCIA 20W, FORNECIMENTO E INSTALAÇÃO</v>
          </cell>
          <cell r="D1776" t="str">
            <v>UN</v>
          </cell>
          <cell r="E1776">
            <v>26.88</v>
          </cell>
          <cell r="F1776" t="str">
            <v>ED-49517</v>
          </cell>
        </row>
        <row r="1777">
          <cell r="A1777" t="str">
            <v>ED-49515</v>
          </cell>
          <cell r="B1777" t="str">
            <v>ELE-REA-015</v>
          </cell>
          <cell r="C1777" t="str">
            <v>REATOR ELETRÔNICO, ALTO FATOR DE POTÊNCIA (A.F.P), PARTIDA RÁPIDA, PARA UMA (1) LÂMPADA TUBULAR, POTÊNCIA 32W, FORNECIMENTO E INSTALAÇÃO</v>
          </cell>
          <cell r="D1777" t="str">
            <v>UN</v>
          </cell>
          <cell r="E1777">
            <v>41.07</v>
          </cell>
          <cell r="F1777" t="str">
            <v>ED-49515</v>
          </cell>
        </row>
        <row r="1778">
          <cell r="A1778" t="str">
            <v>ED-49519</v>
          </cell>
          <cell r="B1778" t="str">
            <v>ELE-REA-035</v>
          </cell>
          <cell r="C1778" t="str">
            <v>REATOR ELETRÔNICO, ALTO FATOR DE POTÊNCIA (A.F.P), PARTIDA RÁPIDA, PARA UMA (1) LÂMPADA TUBULAR, POTÊNCIA 40W, FORNECIMENTO E INSTALAÇÃO</v>
          </cell>
          <cell r="D1778" t="str">
            <v>UN</v>
          </cell>
          <cell r="E1778">
            <v>26.88</v>
          </cell>
          <cell r="F1778" t="str">
            <v>ED-49519</v>
          </cell>
        </row>
        <row r="1779">
          <cell r="A1779" t="str">
            <v>20.20</v>
          </cell>
          <cell r="B1779">
            <v>8934</v>
          </cell>
          <cell r="C1779" t="str">
            <v>LÂMPADA E ACESSÓRIOS</v>
          </cell>
          <cell r="D1779" t="str">
            <v/>
          </cell>
          <cell r="F1779" t="str">
            <v>20.20</v>
          </cell>
        </row>
        <row r="1780">
          <cell r="A1780" t="str">
            <v>ED-49371</v>
          </cell>
          <cell r="B1780" t="str">
            <v>ELE-LAM-025</v>
          </cell>
          <cell r="C1780" t="str">
            <v>LÂMPADA COMPACTADA ELETRÔNICA FLUORESCENTE, BASE E27, POTÊNCIA 11W, TENSÃO 110-127V, FORNECIMENTO E INSTALAÇÃO, EXCLUSIVE LUMINÁRIA</v>
          </cell>
          <cell r="D1780" t="str">
            <v>UN</v>
          </cell>
          <cell r="E1780">
            <v>10.86</v>
          </cell>
          <cell r="F1780" t="str">
            <v>ED-49371</v>
          </cell>
        </row>
        <row r="1781">
          <cell r="A1781" t="str">
            <v>ED-49372</v>
          </cell>
          <cell r="B1781" t="str">
            <v>ELE-LAM-030</v>
          </cell>
          <cell r="C1781" t="str">
            <v>LÂMPADA COMPACTADA ELETRÔNICA FLUORESCENTE, BASE E27, POTÊNCIA 15W, TENSÃO 110-127V, FORNECIMENTO E INSTALAÇÃO, EXCLUSIVE LUMINÁRIA</v>
          </cell>
          <cell r="D1781" t="str">
            <v>UN</v>
          </cell>
          <cell r="E1781">
            <v>11.23</v>
          </cell>
          <cell r="F1781" t="str">
            <v>ED-49372</v>
          </cell>
        </row>
        <row r="1782">
          <cell r="A1782" t="str">
            <v>ED-49373</v>
          </cell>
          <cell r="B1782" t="str">
            <v>ELE-LAM-035</v>
          </cell>
          <cell r="C1782" t="str">
            <v>LÂMPADA COMPACTADA ELETRÔNICA FLUORESCENTE, BASE E27, POTÊNCIA 20W, TENSÃO 110-127V, FORNECIMENTO E INSTALAÇÃO, EXCLUSIVE LUMINÁRIA</v>
          </cell>
          <cell r="D1782" t="str">
            <v>UN</v>
          </cell>
          <cell r="E1782">
            <v>12.88</v>
          </cell>
          <cell r="F1782" t="str">
            <v>ED-49373</v>
          </cell>
        </row>
        <row r="1783">
          <cell r="A1783" t="str">
            <v>ED-49374</v>
          </cell>
          <cell r="B1783" t="str">
            <v>ELE-LAM-040</v>
          </cell>
          <cell r="C1783" t="str">
            <v>LÂMPADA COMPACTADA ELETRÔNICA FLUORESCENTE, BASE E27, POTÊNCIA 23W, TENSÃO 110-127V, FORNECIMENTO E INSTALAÇÃO, EXCLUSIVE LUMINÁRIA</v>
          </cell>
          <cell r="D1783" t="str">
            <v>UN</v>
          </cell>
          <cell r="E1783">
            <v>13.16</v>
          </cell>
          <cell r="F1783" t="str">
            <v>ED-49374</v>
          </cell>
        </row>
        <row r="1784">
          <cell r="A1784" t="str">
            <v>ED-49370</v>
          </cell>
          <cell r="B1784" t="str">
            <v>ELE-LAM-020</v>
          </cell>
          <cell r="C1784" t="str">
            <v>LÂMPADA COMPACTADA ELETRÔNICA FLUORESCENTE, BASE E27, POTÊNCIA 9W, TENSÃO 110-127V, FORNECIMENTO E INSTALAÇÃO, EXCLUSIVE LUMINÁRIA</v>
          </cell>
          <cell r="D1784" t="str">
            <v>UN</v>
          </cell>
          <cell r="E1784">
            <v>10.94</v>
          </cell>
          <cell r="F1784" t="str">
            <v>ED-49370</v>
          </cell>
        </row>
        <row r="1785">
          <cell r="A1785" t="str">
            <v>ED-13343</v>
          </cell>
          <cell r="B1785" t="str">
            <v>-</v>
          </cell>
          <cell r="C1785" t="str">
            <v>LÂMPADA LED, BASE E27, POTÊNCIA 15W, BULBO A65, TEMPERATURA DA COR 6500K, TENSÃO 110-127V, FORNECIMENTO E INSTALAÇÃO, EXCLUSIVE LUMINÁRIA</v>
          </cell>
          <cell r="D1785" t="str">
            <v>UN</v>
          </cell>
          <cell r="E1785">
            <v>16.920000000000002</v>
          </cell>
          <cell r="F1785" t="str">
            <v>ED-13343</v>
          </cell>
        </row>
        <row r="1786">
          <cell r="A1786" t="str">
            <v>ED-13344</v>
          </cell>
          <cell r="B1786" t="str">
            <v>-</v>
          </cell>
          <cell r="C1786" t="str">
            <v>LÂMPADA LED, BASE E27, POTÊNCIA 20W, BULBO A70, TEMPERATURA DA COR 6500K, TENSÃO 110-127V, FORNECIMENTO E INSTALAÇÃO, EXCLUSIVE LUMINÁRIA</v>
          </cell>
          <cell r="D1786" t="str">
            <v>UN</v>
          </cell>
          <cell r="E1786">
            <v>30.24</v>
          </cell>
          <cell r="F1786" t="str">
            <v>ED-13344</v>
          </cell>
        </row>
        <row r="1787">
          <cell r="A1787" t="str">
            <v>ED-13342</v>
          </cell>
          <cell r="B1787" t="str">
            <v>-</v>
          </cell>
          <cell r="C1787" t="str">
            <v>LÂMPADA LED, BASE E27, POTÊNCIA 9W, BULBO A60, TEMPERATURA DA COR 6500K, TENSÃO 110-127V, FORNECIMENTO E INSTALAÇÃO, EXCLUSIVE LUMINÁRIA</v>
          </cell>
          <cell r="D1787" t="str">
            <v>UN</v>
          </cell>
          <cell r="E1787">
            <v>12.14</v>
          </cell>
          <cell r="F1787" t="str">
            <v>ED-13342</v>
          </cell>
        </row>
        <row r="1788">
          <cell r="A1788" t="str">
            <v>ED-49379</v>
          </cell>
          <cell r="B1788" t="str">
            <v>ELE-LAM-057</v>
          </cell>
          <cell r="C1788" t="str">
            <v>LÂMPADA MISTA DE 160W/220V</v>
          </cell>
          <cell r="D1788" t="str">
            <v>UN</v>
          </cell>
          <cell r="E1788">
            <v>22.69</v>
          </cell>
          <cell r="F1788" t="str">
            <v>ED-49379</v>
          </cell>
        </row>
        <row r="1789">
          <cell r="A1789" t="str">
            <v>ED-49375</v>
          </cell>
          <cell r="B1789" t="str">
            <v>ELE-LAM-045</v>
          </cell>
          <cell r="C1789" t="str">
            <v>LÂMPADA TUBULAR FLUORESCENTE, BASE G13, POTÊNCIA 16W, FORNECIMENTO E INSTALAÇÃO, EXCLUSIVE REATOR E LUMINÁRIA</v>
          </cell>
          <cell r="D1789" t="str">
            <v>UN</v>
          </cell>
          <cell r="E1789">
            <v>10.77</v>
          </cell>
          <cell r="F1789" t="str">
            <v>ED-49375</v>
          </cell>
        </row>
        <row r="1790">
          <cell r="A1790" t="str">
            <v>ED-49377</v>
          </cell>
          <cell r="B1790" t="str">
            <v>ELE-LAM-055</v>
          </cell>
          <cell r="C1790" t="str">
            <v xml:space="preserve">LÂMPADA TUBULAR FLUORESCENTE, BASE G13, POTÊNCIA 20W, FORNECIMENTO E INSTALAÇÃO, EXCLUSIVE REATOR E LUMINÁRIA
</v>
          </cell>
          <cell r="D1790" t="str">
            <v>UN</v>
          </cell>
          <cell r="E1790">
            <v>10.9</v>
          </cell>
          <cell r="F1790" t="str">
            <v>ED-49377</v>
          </cell>
        </row>
        <row r="1791">
          <cell r="A1791" t="str">
            <v>ED-49376</v>
          </cell>
          <cell r="B1791" t="str">
            <v>ELE-LAM-050</v>
          </cell>
          <cell r="C1791" t="str">
            <v>LÂMPADA TUBULAR FLUORESCENTE, BASE G13, POTÊNCIA 32W, FORNECIMENTO E INSTALAÇÃO, EXCLUSIVE REATOR E LUMINÁRIA</v>
          </cell>
          <cell r="D1791" t="str">
            <v>UN</v>
          </cell>
          <cell r="E1791">
            <v>11.1</v>
          </cell>
          <cell r="F1791" t="str">
            <v>ED-49376</v>
          </cell>
        </row>
        <row r="1792">
          <cell r="A1792" t="str">
            <v>ED-49378</v>
          </cell>
          <cell r="B1792" t="str">
            <v>ELE-LAM-056</v>
          </cell>
          <cell r="C1792" t="str">
            <v>LÂMPADA TUBULAR FLUORESCENTE, BASE G13, POTÊNCIA 40W, FORNECIMENTO E INSTALAÇÃO, EXCLUSIVE REATOR E LUMINÁRIA</v>
          </cell>
          <cell r="D1792" t="str">
            <v>UN</v>
          </cell>
          <cell r="E1792">
            <v>10.9</v>
          </cell>
          <cell r="F1792" t="str">
            <v>ED-49378</v>
          </cell>
        </row>
        <row r="1793">
          <cell r="A1793" t="str">
            <v>ED-9973</v>
          </cell>
          <cell r="B1793" t="str">
            <v>-</v>
          </cell>
          <cell r="C1793" t="str">
            <v>LÂMPADA TUBULAR LED, BASE G13, POTÊNCIA 18W, DIÂMETRO 26MM/T8, TEMPERATURA DA COR 6500K, FORNECIMENTO E INSTALAÇÃO, EXCLUSIVE LUMINÁRIA</v>
          </cell>
          <cell r="D1793" t="str">
            <v>UN</v>
          </cell>
          <cell r="E1793">
            <v>39.11</v>
          </cell>
          <cell r="F1793" t="str">
            <v>ED-9973</v>
          </cell>
        </row>
        <row r="1794">
          <cell r="A1794" t="str">
            <v>ED-9974</v>
          </cell>
          <cell r="B1794" t="str">
            <v>-</v>
          </cell>
          <cell r="C1794" t="str">
            <v>LÂMPADA TUBULAR LED, BASE G13, POTÊNCIA 40W, DIÂMETRO 26MM/T8, TEMPERATURA DA COR 6500K, FORNECIMENTO E INSTALAÇÃO, EXCLUSIVE LUMINÁRIA</v>
          </cell>
          <cell r="D1794" t="str">
            <v>UN</v>
          </cell>
          <cell r="E1794">
            <v>65.099999999999994</v>
          </cell>
          <cell r="F1794" t="str">
            <v>ED-9974</v>
          </cell>
        </row>
        <row r="1795">
          <cell r="A1795" t="str">
            <v>ED-9972</v>
          </cell>
          <cell r="B1795" t="str">
            <v>-</v>
          </cell>
          <cell r="C1795" t="str">
            <v>LÂMPADA TUBULAR LED, BASE G13, POTÊNCIA 9W, DIÂMETRO 26MM/T8, TEMPERATURA DA COR 6500K, FORNECIMENTO E INSTALAÇÃO, EXCLUSIVE LUMINÁRIA</v>
          </cell>
          <cell r="D1795" t="str">
            <v>UN</v>
          </cell>
          <cell r="E1795">
            <v>26.71</v>
          </cell>
          <cell r="F1795" t="str">
            <v>ED-9972</v>
          </cell>
        </row>
        <row r="1796">
          <cell r="A1796" t="str">
            <v>ED-49380</v>
          </cell>
          <cell r="B1796" t="str">
            <v>ELE-LAM-060</v>
          </cell>
          <cell r="C1796" t="str">
            <v>RECEPTÁCULO DE PORCELANA PARA LÂMPADA COM ROSCA E-27, FORNECIMENTO E INSTALAÇÃO</v>
          </cell>
          <cell r="D1796" t="str">
            <v>UN</v>
          </cell>
          <cell r="E1796">
            <v>8.0399999999999991</v>
          </cell>
          <cell r="F1796" t="str">
            <v>ED-49380</v>
          </cell>
        </row>
        <row r="1797">
          <cell r="A1797" t="str">
            <v>20.21</v>
          </cell>
          <cell r="B1797">
            <v>8936</v>
          </cell>
          <cell r="C1797" t="str">
            <v>DUTO CORRUGADO EM PEAD</v>
          </cell>
          <cell r="D1797" t="str">
            <v/>
          </cell>
          <cell r="F1797" t="str">
            <v>20.21</v>
          </cell>
        </row>
        <row r="1798">
          <cell r="A1798" t="str">
            <v>ED-49298</v>
          </cell>
          <cell r="B1798" t="str">
            <v>ELE-DUT-020</v>
          </cell>
          <cell r="C1798" t="str">
            <v>DUTO CORRUGADO EM PEAD (POLIETILENO DE ALTA DENSIDADE), PARA PROTEÇÃO DE CABOS SUBTERRÂNEOS DN 100 MM (4")</v>
          </cell>
          <cell r="D1798" t="str">
            <v>M</v>
          </cell>
          <cell r="E1798">
            <v>48.84</v>
          </cell>
          <cell r="F1798" t="str">
            <v>ED-49298</v>
          </cell>
        </row>
        <row r="1799">
          <cell r="A1799" t="str">
            <v>ED-49299</v>
          </cell>
          <cell r="B1799" t="str">
            <v>ELE-DUT-025</v>
          </cell>
          <cell r="C1799" t="str">
            <v>DUTO CORRUGADO EM PEAD (POLIETILENO DE ALTA DENSIDADE), PARA PROTEÇÃO DE CABOS SUBTERRÂNEOS DN 125 MM (5")</v>
          </cell>
          <cell r="D1799" t="str">
            <v>M</v>
          </cell>
          <cell r="E1799">
            <v>72.05</v>
          </cell>
          <cell r="F1799" t="str">
            <v>ED-49299</v>
          </cell>
        </row>
        <row r="1800">
          <cell r="A1800" t="str">
            <v>ED-49300</v>
          </cell>
          <cell r="B1800" t="str">
            <v>ELE-DUT-030</v>
          </cell>
          <cell r="C1800" t="str">
            <v>DUTO CORRUGADO EM PEAD (POLIETILENO DE ALTA DENSIDADE), PARA PROTEÇÃO DE CABOS SUBTERRÂNEOS DN 150 MM (6")</v>
          </cell>
          <cell r="D1800" t="str">
            <v>M</v>
          </cell>
          <cell r="E1800">
            <v>94.01</v>
          </cell>
          <cell r="F1800" t="str">
            <v>ED-49300</v>
          </cell>
        </row>
        <row r="1801">
          <cell r="A1801" t="str">
            <v>ED-4155</v>
          </cell>
          <cell r="B1801" t="str">
            <v>-</v>
          </cell>
          <cell r="C1801" t="str">
            <v>DUTO CORRUGADO EM PEAD (POLIETILENO DE ALTA DENSIDADE), PARA PROTEÇÃO DE CABOS SUBTERRÂNEOS DN 30 MM (1.1/4")</v>
          </cell>
          <cell r="D1801" t="str">
            <v>M</v>
          </cell>
          <cell r="E1801">
            <v>20.91</v>
          </cell>
          <cell r="F1801" t="str">
            <v>ED-4155</v>
          </cell>
        </row>
        <row r="1802">
          <cell r="A1802" t="str">
            <v>ED-49295</v>
          </cell>
          <cell r="B1802" t="str">
            <v>ELE-DUT-005</v>
          </cell>
          <cell r="C1802" t="str">
            <v>DUTO CORRUGADO EM PEAD (POLIETILENO DE ALTA DENSIDADE), PARA PROTEÇÃO DE CABOS SUBTERRÂNEOS DN 40 MM (1.1/2")</v>
          </cell>
          <cell r="D1802" t="str">
            <v>M</v>
          </cell>
          <cell r="E1802">
            <v>21.5</v>
          </cell>
          <cell r="F1802" t="str">
            <v>ED-49295</v>
          </cell>
        </row>
        <row r="1803">
          <cell r="A1803" t="str">
            <v>ED-49296</v>
          </cell>
          <cell r="B1803" t="str">
            <v>ELE-DUT-010</v>
          </cell>
          <cell r="C1803" t="str">
            <v>DUTO CORRUGADO EM PEAD (POLIETILENO DE ALTA DENSIDADE), PARA PROTEÇÃO DE CABOS SUBTERRÂNEOS DN 50 MM (2")</v>
          </cell>
          <cell r="D1803" t="str">
            <v>M</v>
          </cell>
          <cell r="E1803">
            <v>22.6</v>
          </cell>
          <cell r="F1803" t="str">
            <v>ED-49296</v>
          </cell>
        </row>
        <row r="1804">
          <cell r="A1804" t="str">
            <v>ED-49297</v>
          </cell>
          <cell r="B1804" t="str">
            <v>ELE-DUT-015</v>
          </cell>
          <cell r="C1804" t="str">
            <v>DUTO CORRUGADO EM PEAD (POLIETILENO DE ALTA DENSIDADE), PARA PROTEÇÃO DE CABOS SUBTERRÂNEOS DN 75 MM (3")</v>
          </cell>
          <cell r="D1804" t="str">
            <v>M</v>
          </cell>
          <cell r="E1804">
            <v>35.44</v>
          </cell>
          <cell r="F1804" t="str">
            <v>ED-49297</v>
          </cell>
        </row>
        <row r="1805">
          <cell r="A1805" t="str">
            <v>20.22</v>
          </cell>
          <cell r="B1805">
            <v>8937</v>
          </cell>
          <cell r="C1805" t="str">
            <v>ENVELOPAMENTO DE DUTO E ELETRODUTO</v>
          </cell>
          <cell r="D1805" t="str">
            <v/>
          </cell>
          <cell r="F1805" t="str">
            <v>20.22</v>
          </cell>
        </row>
        <row r="1806">
          <cell r="A1806" t="str">
            <v>ED-49334</v>
          </cell>
          <cell r="B1806" t="str">
            <v>ELE-ENV-005</v>
          </cell>
          <cell r="C1806" t="str">
            <v>ENVELOPE DE CONCRETO PARA PROTEÇÃO DE TUBOS DE PVC ENTERRADO - CONCRETO TIPO A FCK = 13,5 MPA</v>
          </cell>
          <cell r="D1806" t="str">
            <v>M3</v>
          </cell>
          <cell r="E1806">
            <v>462.22</v>
          </cell>
          <cell r="F1806" t="str">
            <v>ED-49334</v>
          </cell>
        </row>
        <row r="1807">
          <cell r="A1807" t="str">
            <v>20.23</v>
          </cell>
          <cell r="B1807">
            <v>8938</v>
          </cell>
          <cell r="C1807" t="str">
            <v>ENTRADA DE ENERGIA</v>
          </cell>
          <cell r="D1807" t="str">
            <v/>
          </cell>
          <cell r="F1807" t="str">
            <v>20.23</v>
          </cell>
        </row>
        <row r="1808">
          <cell r="A1808" t="str">
            <v>ED-49440</v>
          </cell>
          <cell r="B1808" t="str">
            <v>ELE-PAD-110</v>
          </cell>
          <cell r="C1808" t="str">
            <v xml:space="preserve">ARMAÇÃO SECUNDÁRIA DE UM ESTRIBO, EM AÇO GALVANIZADO, PARA FIXAÇÃO DE ISOLADOR ROLDANA, EXCLUSIVE ISOLADOR, INCLUSIVE INSTALAÇÃO
</v>
          </cell>
          <cell r="D1808" t="str">
            <v>UN</v>
          </cell>
          <cell r="E1808">
            <v>35.74</v>
          </cell>
          <cell r="F1808" t="str">
            <v>ED-49440</v>
          </cell>
        </row>
        <row r="1809">
          <cell r="A1809" t="str">
            <v>ED-20579</v>
          </cell>
          <cell r="B1809" t="str">
            <v>-</v>
          </cell>
          <cell r="C1809" t="str">
            <v>ENTRADA DE ENERGIA AÉREA, TIPO B1, PADRÃO CEMIG, CARGA INSTALADA DE ATÉ 10KW, BIFÁSICO, COM SAÍDA SUBTERRÂNEA, INCLUSIVE POSTE, CAIXA PARA MEDIDOR, DISJUNTOR, BARRAMENTO, ATERRAMENTO E ACESSÓRIOS</v>
          </cell>
          <cell r="D1809" t="str">
            <v>UN</v>
          </cell>
          <cell r="E1809">
            <v>2291.16</v>
          </cell>
          <cell r="F1809" t="str">
            <v>ED-20579</v>
          </cell>
        </row>
        <row r="1810">
          <cell r="A1810" t="str">
            <v>ED-20580</v>
          </cell>
          <cell r="B1810" t="str">
            <v>-</v>
          </cell>
          <cell r="C1810" t="str">
            <v>ENTRADA DE ENERGIA AÉREA, TIPO B2, PADRÃO CEMIG, CARGA INSTALADA DE 10,1KW ATÉ 15KW, BIFÁSICO, COM SAÍDA SUBTERRÂNEA, INCLUSIVE POSTE, CAIXA PARA MEDIDOR, DISJUNTOR, BARRAMENTO, ATERRAMENTO E ACESSÓRIOS</v>
          </cell>
          <cell r="D1810" t="str">
            <v>UN</v>
          </cell>
          <cell r="E1810">
            <v>2379.9299999999998</v>
          </cell>
          <cell r="F1810" t="str">
            <v>ED-20580</v>
          </cell>
        </row>
        <row r="1811">
          <cell r="A1811" t="str">
            <v>ED-20581</v>
          </cell>
          <cell r="B1811" t="str">
            <v>-</v>
          </cell>
          <cell r="C1811" t="str">
            <v>ENTRADA DE ENERGIA AÉREA, TIPO C1, PADRÃO CEMIG, CARGA INSTALADA DE ATÉ 15KVA, TRIFÁSICO, COM SAÍDA SUBTERRÂNEA, INCLUSIVE POSTE, CAIXA PARA MEDIDOR, DISJUNTOR, BARRAMENTO, ATERRAMENTO E ACESSÓRIOS</v>
          </cell>
          <cell r="D1811" t="str">
            <v>UN</v>
          </cell>
          <cell r="E1811">
            <v>2540.5</v>
          </cell>
          <cell r="F1811" t="str">
            <v>ED-20581</v>
          </cell>
        </row>
        <row r="1812">
          <cell r="A1812" t="str">
            <v>ED-20582</v>
          </cell>
          <cell r="B1812" t="str">
            <v>-</v>
          </cell>
          <cell r="C1812" t="str">
            <v>ENTRADA DE ENERGIA AÉREA, TIPO C2, PADRÃO CEMIG, CARGA INSTALADA DE 15,1KVA ATÉ 23KVA, TRIFÁSICO, COM SAÍDA SUBTERRÂNEA, INCLUSIVE POSTE, CAIXA PARA MEDIDOR, DISJUNTOR, BARRAMENTO, ATERRAMENTO E ACESSÓRIOS</v>
          </cell>
          <cell r="D1812" t="str">
            <v>UN</v>
          </cell>
          <cell r="E1812">
            <v>2607.6999999999998</v>
          </cell>
          <cell r="F1812" t="str">
            <v>ED-20582</v>
          </cell>
        </row>
        <row r="1813">
          <cell r="A1813" t="str">
            <v>ED-20583</v>
          </cell>
          <cell r="B1813" t="str">
            <v>-</v>
          </cell>
          <cell r="C1813" t="str">
            <v>ENTRADA DE ENERGIA AÉREA, TIPO C3, PADRÃO CEMIG, CARGA INSTALADA DE 23,1KVA ATÉ 27KVA, TRIFÁSICO, COM SAÍDA SUBTERRÂNEA, INCLUSIVE POSTE, CAIXA PARA MEDIDOR, DISJUNTOR, BARRAMENTO, ATERRAMENTO E ACESSÓRIOS</v>
          </cell>
          <cell r="D1813" t="str">
            <v>UN</v>
          </cell>
          <cell r="E1813">
            <v>2652.1</v>
          </cell>
          <cell r="F1813" t="str">
            <v>ED-20583</v>
          </cell>
        </row>
        <row r="1814">
          <cell r="A1814" t="str">
            <v>ED-20584</v>
          </cell>
          <cell r="B1814" t="str">
            <v>-</v>
          </cell>
          <cell r="C1814" t="str">
            <v>ENTRADA DE ENERGIA AÉREA, TIPO C4, PADRÃO CEMIG, CARGA INSTALADA DE 27,1KVA ATÉ 38KVA, TRIFÁSICO, COM SAÍDA SUBTERRÂNEA, INCLUSIVE POSTE, CAIXA PARA MEDIDOR, DISJUNTOR, BARRAMENTO, ATERRAMENTO E ACESSÓRIOS</v>
          </cell>
          <cell r="D1814" t="str">
            <v>UN</v>
          </cell>
          <cell r="E1814">
            <v>3343.25</v>
          </cell>
          <cell r="F1814" t="str">
            <v>ED-20584</v>
          </cell>
        </row>
        <row r="1815">
          <cell r="A1815" t="str">
            <v>ED-20585</v>
          </cell>
          <cell r="B1815" t="str">
            <v>-</v>
          </cell>
          <cell r="C1815" t="str">
            <v>ENTRADA DE ENERGIA AÉREA, TIPO C5, PADRÃO CEMIG, CARGA INSTALADA DE 38,1KVA ATÉ 47KVA, TRIFÁSICO, COM SAÍDA SUBTERRÂNEA, INCLUSIVE POSTE, CAIXA PARA MEDIDOR, DISJUNTOR, BARRAMENTO, ATERRAMENTO E ACESSÓRIOS</v>
          </cell>
          <cell r="D1815" t="str">
            <v>UN</v>
          </cell>
          <cell r="E1815">
            <v>3642.35</v>
          </cell>
          <cell r="F1815" t="str">
            <v>ED-20585</v>
          </cell>
        </row>
        <row r="1816">
          <cell r="A1816" t="str">
            <v>ED-20586</v>
          </cell>
          <cell r="B1816" t="str">
            <v>-</v>
          </cell>
          <cell r="C1816" t="str">
            <v>ENTRADA DE ENERGIA AÉREA, TIPO C6, PADRÃO CEMIG, CARGA INSTALADA DE 47,1KVA ATÉ 57KVA, TRIFÁSICO, COM SAÍDA SUBTERRÂNEA, INCLUSIVE POSTE, CAIXA PARA MEDIDOR, DISJUNTOR, BARRAMENTO, ATERRAMENTO E ACESSÓRIOS</v>
          </cell>
          <cell r="D1816" t="str">
            <v>UN</v>
          </cell>
          <cell r="E1816">
            <v>5713</v>
          </cell>
          <cell r="F1816" t="str">
            <v>ED-20586</v>
          </cell>
        </row>
        <row r="1817">
          <cell r="A1817" t="str">
            <v>ED-20587</v>
          </cell>
          <cell r="B1817" t="str">
            <v>-</v>
          </cell>
          <cell r="C1817" t="str">
            <v>ENTRADA DE ENERGIA AÉREA, TIPO C7, PADRÃO CEMIG, CARGA INSTALADA DE 57,1KVA ATÉ 66KVA, TRIFÁSICO, COM SAÍDA SUBTERRÂNEA, INCLUSIVE POSTE, CAIXA PARA MEDIDOR, DISJUNTOR, BARRAMENTO, ATERRAMENTO E ACESSÓRIOS</v>
          </cell>
          <cell r="D1817" t="str">
            <v>UN</v>
          </cell>
          <cell r="E1817">
            <v>5782.26</v>
          </cell>
          <cell r="F1817" t="str">
            <v>ED-20587</v>
          </cell>
        </row>
        <row r="1818">
          <cell r="A1818" t="str">
            <v>ED-20588</v>
          </cell>
          <cell r="B1818" t="str">
            <v>-</v>
          </cell>
          <cell r="C1818" t="str">
            <v>ENTRADA DE ENERGIA AÉREA, TIPO C8, PADRÃO CEMIG, CARGA INSTALADA DE 66,1KVA ATÉ 75KVA, TRIFÁSICO, COM SAÍDA SUBTERRÂNEA, INCLUSIVE POSTE, CAIXA PARA MEDIDOR, DISJUNTOR, BARRAMENTO, ATERRAMENTO E ACESSÓRIOS</v>
          </cell>
          <cell r="D1818" t="str">
            <v>UN</v>
          </cell>
          <cell r="E1818">
            <v>5809.89</v>
          </cell>
          <cell r="F1818" t="str">
            <v>ED-20588</v>
          </cell>
        </row>
        <row r="1819">
          <cell r="A1819" t="str">
            <v>ED-20589</v>
          </cell>
          <cell r="B1819" t="str">
            <v>-</v>
          </cell>
          <cell r="C1819" t="str">
            <v>ENTRADA DE ENERGIA AÉREA, TIPO F1, PADRÃO CEMIG, CARGA INSTALADA DE 75,1KVA ATÉ 86KVA, TRIFÁSICO, COM SAÍDA SUBTERRÂNEA, INCLUSIVE POSTE, CAIXA PARA MEDIDOR, DISJUNTOR, BARRAMENTO, ATERRAMENTO E ACESSÓRIOS</v>
          </cell>
          <cell r="D1819" t="str">
            <v>UN</v>
          </cell>
          <cell r="E1819">
            <v>7931.75</v>
          </cell>
          <cell r="F1819" t="str">
            <v>ED-20589</v>
          </cell>
        </row>
        <row r="1820">
          <cell r="A1820" t="str">
            <v>ED-20590</v>
          </cell>
          <cell r="B1820" t="str">
            <v>-</v>
          </cell>
          <cell r="C1820" t="str">
            <v>ENTRADA DE ENERGIA AÉREA, TIPO F2, PADRÃO CEMIG, CARGA INSTALADA DE 86,1KVA ATÉ 95KVA, TRIFÁSICO, COM SAÍDA SUBTERRÂNEA, INCLUSIVE POSTE, CAIXA PARA MEDIDOR, DISJUNTOR, BARRAMENTO, ATERRAMENTO E ACESSÓRIOS</v>
          </cell>
          <cell r="D1820" t="str">
            <v>UN</v>
          </cell>
          <cell r="E1820">
            <v>7831.81</v>
          </cell>
          <cell r="F1820" t="str">
            <v>ED-20590</v>
          </cell>
        </row>
        <row r="1821">
          <cell r="A1821" t="str">
            <v>ED-20591</v>
          </cell>
          <cell r="B1821" t="str">
            <v>-</v>
          </cell>
          <cell r="C1821" t="str">
            <v>ENTRADA DE ENERGIA SUBTERRÂNEA, TIPO F3, PADRÃO CEMIG, CARGA INSTALADA DE 95,1KVA ATÉ 114KVA, TRIFÁSICO, COM SAÍDA SUBTERRÂNEA, INCLUSIVE POSTE, CAIXA PARA MEDIDOR, DISJUNTOR, BARRAMENTO, ATERRAMENTO E ACESSÓRIOS</v>
          </cell>
          <cell r="D1821" t="str">
            <v>UN</v>
          </cell>
          <cell r="E1821">
            <v>8060.91</v>
          </cell>
          <cell r="F1821" t="str">
            <v>ED-20591</v>
          </cell>
        </row>
        <row r="1822">
          <cell r="A1822" t="str">
            <v>ED-20592</v>
          </cell>
          <cell r="B1822" t="str">
            <v>-</v>
          </cell>
          <cell r="C1822" t="str">
            <v>ENTRADA DE ENERGIA SUBTERRÂNEA, TIPO F4, PADRÃO CEMIG, CARGA INSTALADA DE 114,1KVA ATÉ 152KVA, TRIFÁSICO, COM SAÍDA SUBTERRÂNEA, INCLUSIVE POSTE, CAIXA PARA MEDIDOR, DISJUNTOR, BARRAMENTO, ATERRAMENTO E ACESSÓRIOS</v>
          </cell>
          <cell r="D1822" t="str">
            <v>UN</v>
          </cell>
          <cell r="E1822">
            <v>8438.1</v>
          </cell>
          <cell r="F1822" t="str">
            <v>ED-20592</v>
          </cell>
        </row>
        <row r="1823">
          <cell r="A1823" t="str">
            <v>ED-20593</v>
          </cell>
          <cell r="B1823" t="str">
            <v>-</v>
          </cell>
          <cell r="C1823" t="str">
            <v>ENTRADA DE ENERGIA SUBTERRÂNEA, TIPO F5, PADRÃO CEMIG, CARGA INSTALADA DE 152,1KVA ATÉ 171KVA, TRIFÁSICO, COM SAÍDA SUBTERRÂNEA, INCLUSIVE POSTE, CAIXA PARA MEDIDOR, DISJUNTOR, BARRAMENTO, ATERRAMENTO E ACESSÓRIOS</v>
          </cell>
          <cell r="D1823" t="str">
            <v>UN</v>
          </cell>
          <cell r="E1823">
            <v>9276.81</v>
          </cell>
          <cell r="F1823" t="str">
            <v>ED-20593</v>
          </cell>
        </row>
        <row r="1824">
          <cell r="A1824" t="str">
            <v>ED-20594</v>
          </cell>
          <cell r="B1824" t="str">
            <v>-</v>
          </cell>
          <cell r="C1824" t="str">
            <v>ENTRADA DE ENERGIA SUBTERRÂNEA, TIPO F6, PADRÃO CEMIG, CARGA INSTALADA DE 171,1KVA ATÉ 188KVA, TRIFÁSICO, COM SAÍDA SUBTERRÂNEA, INCLUSIVE POSTE, CAIXA PARA MEDIDOR, DISJUNTOR, BARRAMENTO, ATERRAMENTO E ACESSÓRIOS</v>
          </cell>
          <cell r="D1824" t="str">
            <v>UN</v>
          </cell>
          <cell r="E1824">
            <v>9439.2800000000007</v>
          </cell>
          <cell r="F1824" t="str">
            <v>ED-20594</v>
          </cell>
        </row>
        <row r="1825">
          <cell r="A1825" t="str">
            <v>ED-20595</v>
          </cell>
          <cell r="B1825" t="str">
            <v>-</v>
          </cell>
          <cell r="C1825" t="str">
            <v>ENTRADA DE ENERGIA SUBTERRÂNEA, TIPO F7, PADRÃO CEMIG, CARGA INSTALADA DE 188,1KVA ATÉ 228KVA, TRIFÁSICO, COM SAÍDA SUBTERRÂNEA, INCLUSIVE POSTE, CAIXA PARA MEDIDOR, DISJUNTOR, BARRAMENTO, ATERRAMENTO E ACESSÓRIOS</v>
          </cell>
          <cell r="D1825" t="str">
            <v>UN</v>
          </cell>
          <cell r="E1825">
            <v>9841.19</v>
          </cell>
          <cell r="F1825" t="str">
            <v>ED-20595</v>
          </cell>
        </row>
        <row r="1826">
          <cell r="A1826" t="str">
            <v>ED-20596</v>
          </cell>
          <cell r="B1826" t="str">
            <v>-</v>
          </cell>
          <cell r="C1826" t="str">
            <v>ENTRADA DE ENERGIA SUBTERRÂNEA, TIPO F8, PADRÃO CEMIG, CARGA INSTALADA DE 228,1KVA ATÉ 266KVA, TRIFÁSICO, COM SAÍDA SUBTERRÂNEA, INCLUSIVE POSTE, CAIXA PARA MEDIDOR, DISJUNTOR, BARRAMENTO, ATERRAMENTO E ACESSÓRIOS</v>
          </cell>
          <cell r="D1826" t="str">
            <v>UN</v>
          </cell>
          <cell r="E1826">
            <v>11105.14</v>
          </cell>
          <cell r="F1826" t="str">
            <v>ED-20596</v>
          </cell>
        </row>
        <row r="1827">
          <cell r="A1827" t="str">
            <v>ED-20597</v>
          </cell>
          <cell r="B1827" t="str">
            <v>-</v>
          </cell>
          <cell r="C1827" t="str">
            <v>ENTRADA DE ENERGIA SUBTERRÂNEA, TIPO F9, PADRÃO CEMIG, CARGA INSTALADA DE 266,1KVA ATÉ 304KVA, TRIFÁSICO, COM SAÍDA SUBTERRÂNEA, INCLUSIVE POSTE, CAIXA PARA MEDIDOR, DISJUNTOR, BARRAMENTO, ATERRAMENTO E ACESSÓRIOS</v>
          </cell>
          <cell r="D1827" t="str">
            <v>UN</v>
          </cell>
          <cell r="E1827">
            <v>11272.63</v>
          </cell>
          <cell r="F1827" t="str">
            <v>ED-20597</v>
          </cell>
        </row>
        <row r="1828">
          <cell r="A1828" t="str">
            <v>ED-49443</v>
          </cell>
          <cell r="B1828" t="str">
            <v>ELE-PAD-120</v>
          </cell>
          <cell r="C1828" t="str">
            <v xml:space="preserve">ISOLADOR ROLDANA EM PORCELANA, TENSÃO NOMINAL 1KV, EXCLUSIVE ARMAÇÃO SECUNDÁRIA, INCLUSIVE INSTALAÇÃO
</v>
          </cell>
          <cell r="D1828" t="str">
            <v>UN</v>
          </cell>
          <cell r="E1828">
            <v>9.2200000000000006</v>
          </cell>
          <cell r="F1828" t="str">
            <v>ED-49443</v>
          </cell>
        </row>
        <row r="1829">
          <cell r="A1829" t="str">
            <v>20.24</v>
          </cell>
          <cell r="B1829">
            <v>8939</v>
          </cell>
          <cell r="C1829" t="str">
            <v>CANALETA EM PVC</v>
          </cell>
          <cell r="D1829" t="str">
            <v/>
          </cell>
          <cell r="F1829" t="str">
            <v>20.24</v>
          </cell>
        </row>
        <row r="1830">
          <cell r="A1830" t="str">
            <v>ED-49060</v>
          </cell>
          <cell r="B1830" t="str">
            <v>ELE-CAN-005</v>
          </cell>
          <cell r="C1830" t="str">
            <v>CANALETA EM PVC PARA INSTALAÇÃO ELÉTRICA APARENTE, INCLUSIVE CONEXÕES, DIMENSÕES 20 X 10 MM</v>
          </cell>
          <cell r="D1830" t="str">
            <v>M</v>
          </cell>
          <cell r="E1830">
            <v>7.83</v>
          </cell>
          <cell r="F1830" t="str">
            <v>ED-49060</v>
          </cell>
        </row>
        <row r="1831">
          <cell r="A1831" t="str">
            <v>ED-49061</v>
          </cell>
          <cell r="B1831" t="str">
            <v>ELE-CAN-010</v>
          </cell>
          <cell r="C1831" t="str">
            <v>CANALETA EM PVC PARA INSTALAÇÃO ELÉTRICA APARENTE, INCLUSIVE CONEXÕES, DIMENSÕES 50 X 20 MM</v>
          </cell>
          <cell r="D1831" t="str">
            <v>M</v>
          </cell>
          <cell r="E1831">
            <v>16.2</v>
          </cell>
          <cell r="F1831" t="str">
            <v>ED-49061</v>
          </cell>
        </row>
        <row r="1832">
          <cell r="A1832" t="str">
            <v>20.25</v>
          </cell>
          <cell r="B1832">
            <v>8942</v>
          </cell>
          <cell r="C1832" t="str">
            <v>CAIXA DE MEDIÇÃO</v>
          </cell>
          <cell r="D1832" t="str">
            <v/>
          </cell>
          <cell r="F1832" t="str">
            <v>20.25</v>
          </cell>
        </row>
        <row r="1833">
          <cell r="A1833" t="str">
            <v>ED-49208</v>
          </cell>
          <cell r="B1833" t="str">
            <v>ELE-CXS-336</v>
          </cell>
          <cell r="C1833" t="str">
            <v xml:space="preserve">CAIXA PARA MEDIÇÃO, TIPO CM-10, DIMENSÕES CONFORME PADRÃO CEMIG, EXCLUSIVE DISJUNTOR, INCLUSIVE INSTALAÇÃO
</v>
          </cell>
          <cell r="D1833" t="str">
            <v>UN</v>
          </cell>
          <cell r="E1833">
            <v>1985.41</v>
          </cell>
          <cell r="F1833" t="str">
            <v>ED-49208</v>
          </cell>
        </row>
        <row r="1834">
          <cell r="A1834" t="str">
            <v>ED-49205</v>
          </cell>
          <cell r="B1834" t="str">
            <v>ELE-CXS-310</v>
          </cell>
          <cell r="C1834" t="str">
            <v>CAIXA PARA MEDIÇÃO, TIPO CM-14, COM VISOR DO LEITOR PARA VIA PÚBLICA (LVP), DIMENSÕES CONFORME PADRÃO CEMIG, EXCLUSIVE DISJUNTOR, INCLUSIVE INSTALAÇÃO</v>
          </cell>
          <cell r="D1834" t="str">
            <v>UN</v>
          </cell>
          <cell r="E1834">
            <v>286.27999999999997</v>
          </cell>
          <cell r="F1834" t="str">
            <v>ED-49205</v>
          </cell>
        </row>
        <row r="1835">
          <cell r="A1835" t="str">
            <v>ED-49206</v>
          </cell>
          <cell r="B1835" t="str">
            <v>ELE-CXS-330</v>
          </cell>
          <cell r="C1835" t="str">
            <v xml:space="preserve">CAIXA PARA MEDIÇÃO, TIPO CM-18, DIMENSÕES CONFORME PADRÃO CEMIG, EXCLUSIVE BARRAMENTO E DISJUNTOR, INCLUSIVE INSTALAÇÃO
</v>
          </cell>
          <cell r="D1835" t="str">
            <v>UN</v>
          </cell>
          <cell r="E1835">
            <v>2820.88</v>
          </cell>
          <cell r="F1835" t="str">
            <v>ED-49206</v>
          </cell>
        </row>
        <row r="1836">
          <cell r="A1836" t="str">
            <v>ED-49211</v>
          </cell>
          <cell r="B1836" t="str">
            <v>ELE-CXS-345</v>
          </cell>
          <cell r="C1836" t="str">
            <v xml:space="preserve">CAIXA PARA MEDIÇÃO, TIPO CM-18, DIMENSÕES CONFORME PADRÃO CEMIG, EXCLUSIVE DISJUNTOR, INCLUSIVE BARRAMENTO PARA DISJUNTOR DE 1000A ATÉ 1250A E INSTALAÇÃO
</v>
          </cell>
          <cell r="D1836" t="str">
            <v>UN</v>
          </cell>
          <cell r="E1836">
            <v>5539.74</v>
          </cell>
          <cell r="F1836" t="str">
            <v>ED-49211</v>
          </cell>
        </row>
        <row r="1837">
          <cell r="A1837" t="str">
            <v>ED-49207</v>
          </cell>
          <cell r="B1837" t="str">
            <v>ELE-CXS-335</v>
          </cell>
          <cell r="C1837" t="str">
            <v xml:space="preserve">CAIXA PARA MEDIÇÃO, TIPO CM-18, DIMENSÕES CONFORME PADRÃO CEMIG, EXCLUSIVE DISJUNTOR, INCLUSIVE BARRAMENTO PARA DISJUNTOR DE 450A ATÉ 630A E INSTALAÇÃO
</v>
          </cell>
          <cell r="D1837" t="str">
            <v>UN</v>
          </cell>
          <cell r="E1837">
            <v>4265.13</v>
          </cell>
          <cell r="F1837" t="str">
            <v>ED-49207</v>
          </cell>
        </row>
        <row r="1838">
          <cell r="A1838" t="str">
            <v>ED-49209</v>
          </cell>
          <cell r="B1838" t="str">
            <v>ELE-CXS-340</v>
          </cell>
          <cell r="C1838" t="str">
            <v xml:space="preserve">CAIXA PARA MEDIÇÃO, TIPO CM-18, DIMENSÕES CONFORME PADRÃO CEMIG, EXCLUSIVE DISJUNTOR, INCLUSIVE BARRAMENTO PARA DISJUNTOR DE 700A ATÉ 800A E INSTALAÇÃO
</v>
          </cell>
          <cell r="D1838" t="str">
            <v>UN</v>
          </cell>
          <cell r="E1838">
            <v>4922.01</v>
          </cell>
          <cell r="F1838" t="str">
            <v>ED-49209</v>
          </cell>
        </row>
        <row r="1839">
          <cell r="A1839" t="str">
            <v>ED-20650</v>
          </cell>
          <cell r="B1839" t="str">
            <v>-</v>
          </cell>
          <cell r="C1839" t="str">
            <v>CAIXA PARA MEDIÇÃO, TIPO CM-19, DIMENSÕES CONFORME PADRÃO CEMIG, EXCLUSIVE BARRAMENTO E DISJUNTOR, INCLUSIVE INSTALAÇÃO</v>
          </cell>
          <cell r="D1839" t="str">
            <v>UN</v>
          </cell>
          <cell r="E1839">
            <v>586.78</v>
          </cell>
          <cell r="F1839" t="str">
            <v>ED-20650</v>
          </cell>
        </row>
        <row r="1840">
          <cell r="A1840" t="str">
            <v>ED-49212</v>
          </cell>
          <cell r="B1840" t="str">
            <v>ELE-CXS-346</v>
          </cell>
          <cell r="C1840" t="str">
            <v xml:space="preserve">CAIXA PARA MEDIÇÃO, TIPO CM-2, DIMENSÕES CONFORME PADRÃO CEMIG, EXCLUSIVE DISJUNTOR, INCLUSIVE INSTALAÇÃO
</v>
          </cell>
          <cell r="D1840" t="str">
            <v>UN</v>
          </cell>
          <cell r="E1840">
            <v>287.27999999999997</v>
          </cell>
          <cell r="F1840" t="str">
            <v>ED-49212</v>
          </cell>
        </row>
        <row r="1841">
          <cell r="A1841" t="str">
            <v>ED-49203</v>
          </cell>
          <cell r="B1841" t="str">
            <v>ELE-CXS-225</v>
          </cell>
          <cell r="C1841" t="str">
            <v xml:space="preserve">CAIXA PARA MEDIÇÃO, TIPO CM-3, COM VISOR DO LEITOR PARA VIA PÚBLICA (LVP), DIMENSÕES CONFORME PADRÃO CEMIG, EXCLUSIVE DISJUNTOR, INCLUSIVE INSTALAÇÃO
</v>
          </cell>
          <cell r="D1841" t="str">
            <v>UN</v>
          </cell>
          <cell r="E1841">
            <v>535.69000000000005</v>
          </cell>
          <cell r="F1841" t="str">
            <v>ED-49203</v>
          </cell>
        </row>
        <row r="1842">
          <cell r="A1842" t="str">
            <v>ED-49210</v>
          </cell>
          <cell r="B1842" t="str">
            <v>ELE-CXS-341</v>
          </cell>
          <cell r="C1842" t="str">
            <v xml:space="preserve">CAIXA PARA MEDIÇÃO, TIPO CM-4, DIMENSÕES CONFORME PADRÃO CEMIG, EXCLUSIVE DISJUNTOR, INCLUSIVE INSTALAÇÃO
</v>
          </cell>
          <cell r="D1842" t="str">
            <v>UN</v>
          </cell>
          <cell r="E1842">
            <v>632.87</v>
          </cell>
          <cell r="F1842" t="str">
            <v>ED-49210</v>
          </cell>
        </row>
        <row r="1843">
          <cell r="A1843" t="str">
            <v>ED-20649</v>
          </cell>
          <cell r="B1843" t="str">
            <v>-</v>
          </cell>
          <cell r="C1843" t="str">
            <v xml:space="preserve">CAIXA PARA MEDIÇÃO, TIPO CM-9, DIMENSÕES CONFORME PADRÃO CEMIG, EXCLUSIVE DISJUNTOR, INCLUSIVE INSTALAÇÃO
</v>
          </cell>
          <cell r="D1843" t="str">
            <v>UN</v>
          </cell>
          <cell r="E1843">
            <v>2363.75</v>
          </cell>
          <cell r="F1843" t="str">
            <v>ED-20649</v>
          </cell>
        </row>
        <row r="1844">
          <cell r="A1844" t="str">
            <v>20.26</v>
          </cell>
          <cell r="B1844">
            <v>8943</v>
          </cell>
          <cell r="C1844" t="str">
            <v>QUADRO DE DISTRIBUIÇÃO</v>
          </cell>
          <cell r="D1844" t="str">
            <v/>
          </cell>
          <cell r="F1844" t="str">
            <v>20.26</v>
          </cell>
        </row>
        <row r="1845">
          <cell r="A1845" t="str">
            <v>ED-49506</v>
          </cell>
          <cell r="B1845" t="str">
            <v>ELE-QUA-032</v>
          </cell>
          <cell r="C1845" t="str">
            <v>QUADRO DE DISTRIBUIÇÃO DE LUZ EM PVC DE EMBUTIR, ATÉ 16 DIVISÕES MODULARES, DIMENSÕES EXTERNAS 260 X 310 X 85 MM</v>
          </cell>
          <cell r="D1845" t="str">
            <v>UN</v>
          </cell>
          <cell r="E1845">
            <v>201.8</v>
          </cell>
          <cell r="F1845" t="str">
            <v>ED-49506</v>
          </cell>
        </row>
        <row r="1846">
          <cell r="A1846" t="str">
            <v>ED-49505</v>
          </cell>
          <cell r="B1846" t="str">
            <v>ELE-QUA-031</v>
          </cell>
          <cell r="C1846" t="str">
            <v>QUADRO DE DISTRIBUIÇÃO DE LUZ EM PVC DE EMBUTIR, ATÉ 8 DIVISÕES MODULARES, DIMENSÕES EXTERNAS 160 X 240 X 89 MM</v>
          </cell>
          <cell r="D1846" t="str">
            <v>UN</v>
          </cell>
          <cell r="E1846">
            <v>176.02</v>
          </cell>
          <cell r="F1846" t="str">
            <v>ED-49505</v>
          </cell>
        </row>
        <row r="1847">
          <cell r="A1847" t="str">
            <v>ED-49499</v>
          </cell>
          <cell r="B1847" t="str">
            <v>ELE-QUA-006</v>
          </cell>
          <cell r="C1847" t="str">
            <v>QUADRO DE DISTRIBUIÇÃO PARA 12 MÓDULOS COM BARRAMENTO E CHAVE</v>
          </cell>
          <cell r="D1847" t="str">
            <v>UN</v>
          </cell>
          <cell r="E1847">
            <v>172.92</v>
          </cell>
          <cell r="F1847" t="str">
            <v>ED-49499</v>
          </cell>
        </row>
        <row r="1848">
          <cell r="A1848" t="str">
            <v>ED-49500</v>
          </cell>
          <cell r="B1848" t="str">
            <v>ELE-QUA-010</v>
          </cell>
          <cell r="C1848" t="str">
            <v>QUADRO DE DISTRIBUIÇÃO PARA 20 MÓDULOS COM BARRAMENTO 100 A</v>
          </cell>
          <cell r="D1848" t="str">
            <v>UN</v>
          </cell>
          <cell r="E1848">
            <v>241.26</v>
          </cell>
          <cell r="F1848" t="str">
            <v>ED-49500</v>
          </cell>
        </row>
        <row r="1849">
          <cell r="A1849" t="str">
            <v>ED-49501</v>
          </cell>
          <cell r="B1849" t="str">
            <v>ELE-QUA-015</v>
          </cell>
          <cell r="C1849" t="str">
            <v>QUADRO DE DISTRIBUIÇÃO PARA 24 MÓDULOS COM BARRAMENTO 100 A</v>
          </cell>
          <cell r="D1849" t="str">
            <v>UN</v>
          </cell>
          <cell r="E1849">
            <v>325.3</v>
          </cell>
          <cell r="F1849" t="str">
            <v>ED-49501</v>
          </cell>
        </row>
        <row r="1850">
          <cell r="A1850" t="str">
            <v>ED-49502</v>
          </cell>
          <cell r="B1850" t="str">
            <v>ELE-QUA-020</v>
          </cell>
          <cell r="C1850" t="str">
            <v>QUADRO DE DISTRIBUIÇÃO PARA 36 MÓDULOS COM BARRAMENTO 100 A</v>
          </cell>
          <cell r="D1850" t="str">
            <v>UN</v>
          </cell>
          <cell r="E1850">
            <v>420.89</v>
          </cell>
          <cell r="F1850" t="str">
            <v>ED-49502</v>
          </cell>
        </row>
        <row r="1851">
          <cell r="A1851" t="str">
            <v>ED-49503</v>
          </cell>
          <cell r="B1851" t="str">
            <v>ELE-QUA-025</v>
          </cell>
          <cell r="C1851" t="str">
            <v>QUADRO DE DISTRIBUIÇÃO PARA 42 MÓDULOS COM BARRAMENTO 100 A</v>
          </cell>
          <cell r="D1851" t="str">
            <v>UN</v>
          </cell>
          <cell r="E1851">
            <v>719.45</v>
          </cell>
          <cell r="F1851" t="str">
            <v>ED-49503</v>
          </cell>
        </row>
        <row r="1852">
          <cell r="A1852" t="str">
            <v>ED-49504</v>
          </cell>
          <cell r="B1852" t="str">
            <v>ELE-QUA-030</v>
          </cell>
          <cell r="C1852" t="str">
            <v>QUADRO DE DISTRIBUIÇÃO PARA 50 MÓDULOS COM BARRAMENTO 100 A</v>
          </cell>
          <cell r="D1852" t="str">
            <v>UN</v>
          </cell>
          <cell r="E1852">
            <v>965.43</v>
          </cell>
          <cell r="F1852" t="str">
            <v>ED-49504</v>
          </cell>
        </row>
        <row r="1853">
          <cell r="A1853" t="str">
            <v>ED-49498</v>
          </cell>
          <cell r="B1853" t="str">
            <v>ELE-QUA-005</v>
          </cell>
          <cell r="C1853" t="str">
            <v>QUADRO DE DISTRIBUIÇÃO PARA 8 MÓDULOS COM BARRAMENTO E CHAVE</v>
          </cell>
          <cell r="D1853" t="str">
            <v>UN</v>
          </cell>
          <cell r="E1853">
            <v>133.78</v>
          </cell>
          <cell r="F1853" t="str">
            <v>ED-49498</v>
          </cell>
        </row>
        <row r="1854">
          <cell r="A1854" t="str">
            <v>20.27</v>
          </cell>
          <cell r="B1854">
            <v>8944</v>
          </cell>
          <cell r="C1854" t="str">
            <v>DISJUNTOR</v>
          </cell>
          <cell r="D1854" t="str">
            <v/>
          </cell>
          <cell r="F1854" t="str">
            <v>20.27</v>
          </cell>
        </row>
        <row r="1855">
          <cell r="A1855" t="str">
            <v>ED-49248</v>
          </cell>
          <cell r="B1855" t="str">
            <v>ELE-DIS-028</v>
          </cell>
          <cell r="C1855" t="str">
            <v>DISJUNTOR BIPOLAR TERMOMAGNÉTICO 10KA, DE 100A</v>
          </cell>
          <cell r="D1855" t="str">
            <v>UN</v>
          </cell>
          <cell r="E1855">
            <v>66.75</v>
          </cell>
          <cell r="F1855" t="str">
            <v>ED-49248</v>
          </cell>
        </row>
        <row r="1856">
          <cell r="A1856" t="str">
            <v>ED-49249</v>
          </cell>
          <cell r="B1856" t="str">
            <v>ELE-DIS-029</v>
          </cell>
          <cell r="C1856" t="str">
            <v>DISJUNTOR BIPOLAR TERMOMAGNÉTICO 10KA, DE 120A</v>
          </cell>
          <cell r="D1856" t="str">
            <v>UN</v>
          </cell>
          <cell r="E1856">
            <v>210.35</v>
          </cell>
          <cell r="F1856" t="str">
            <v>ED-49249</v>
          </cell>
        </row>
        <row r="1857">
          <cell r="A1857" t="str">
            <v>ED-49250</v>
          </cell>
          <cell r="B1857" t="str">
            <v>ELE-DIS-030</v>
          </cell>
          <cell r="C1857" t="str">
            <v>DISJUNTOR BIPOLAR TERMOMAGNÉTICO 10KA, DE 125A</v>
          </cell>
          <cell r="D1857" t="str">
            <v>UN</v>
          </cell>
          <cell r="E1857">
            <v>210.35</v>
          </cell>
          <cell r="F1857" t="str">
            <v>ED-49250</v>
          </cell>
        </row>
        <row r="1858">
          <cell r="A1858" t="str">
            <v>ED-49251</v>
          </cell>
          <cell r="B1858" t="str">
            <v>ELE-DIS-031</v>
          </cell>
          <cell r="C1858" t="str">
            <v>DISJUNTOR BIPOLAR TERMOMAGNÉTICO 10KA, DE 200A</v>
          </cell>
          <cell r="D1858" t="str">
            <v>UN</v>
          </cell>
          <cell r="E1858">
            <v>210.35</v>
          </cell>
          <cell r="F1858" t="str">
            <v>ED-49251</v>
          </cell>
        </row>
        <row r="1859">
          <cell r="A1859" t="str">
            <v>ED-49240</v>
          </cell>
          <cell r="B1859" t="str">
            <v>ELE-DIS-020</v>
          </cell>
          <cell r="C1859" t="str">
            <v>DISJUNTOR BIPOLAR TERMOMAGNÉTICO 10KA, DE 25A</v>
          </cell>
          <cell r="D1859" t="str">
            <v>UN</v>
          </cell>
          <cell r="E1859">
            <v>55.42</v>
          </cell>
          <cell r="F1859" t="str">
            <v>ED-49240</v>
          </cell>
        </row>
        <row r="1860">
          <cell r="A1860" t="str">
            <v>ED-49241</v>
          </cell>
          <cell r="B1860" t="str">
            <v>ELE-DIS-021</v>
          </cell>
          <cell r="C1860" t="str">
            <v>DISJUNTOR BIPOLAR TERMOMAGNÉTICO 10KA, DE 30A</v>
          </cell>
          <cell r="D1860" t="str">
            <v>UN</v>
          </cell>
          <cell r="E1860">
            <v>55.42</v>
          </cell>
          <cell r="F1860" t="str">
            <v>ED-49241</v>
          </cell>
        </row>
        <row r="1861">
          <cell r="A1861" t="str">
            <v>ED-49242</v>
          </cell>
          <cell r="B1861" t="str">
            <v>ELE-DIS-022</v>
          </cell>
          <cell r="C1861" t="str">
            <v>DISJUNTOR BIPOLAR TERMOMAGNÉTICO 10KA, DE 35A</v>
          </cell>
          <cell r="D1861" t="str">
            <v>UN</v>
          </cell>
          <cell r="E1861">
            <v>55.42</v>
          </cell>
          <cell r="F1861" t="str">
            <v>ED-49242</v>
          </cell>
        </row>
        <row r="1862">
          <cell r="A1862" t="str">
            <v>ED-49243</v>
          </cell>
          <cell r="B1862" t="str">
            <v>ELE-DIS-023</v>
          </cell>
          <cell r="C1862" t="str">
            <v>DISJUNTOR BIPOLAR TERMOMAGNÉTICO 10KA, DE 40A</v>
          </cell>
          <cell r="D1862" t="str">
            <v>UN</v>
          </cell>
          <cell r="E1862">
            <v>55.42</v>
          </cell>
          <cell r="F1862" t="str">
            <v>ED-49243</v>
          </cell>
        </row>
        <row r="1863">
          <cell r="A1863" t="str">
            <v>ED-49244</v>
          </cell>
          <cell r="B1863" t="str">
            <v>ELE-DIS-024</v>
          </cell>
          <cell r="C1863" t="str">
            <v>DISJUNTOR BIPOLAR TERMOMAGNÉTICO 10KA, DE 50A</v>
          </cell>
          <cell r="D1863" t="str">
            <v>UN</v>
          </cell>
          <cell r="E1863">
            <v>55.42</v>
          </cell>
          <cell r="F1863" t="str">
            <v>ED-49244</v>
          </cell>
        </row>
        <row r="1864">
          <cell r="A1864" t="str">
            <v>ED-49245</v>
          </cell>
          <cell r="B1864" t="str">
            <v>ELE-DIS-025</v>
          </cell>
          <cell r="C1864" t="str">
            <v>DISJUNTOR BIPOLAR TERMOMAGNÉTICO 10KA, DE 60A</v>
          </cell>
          <cell r="D1864" t="str">
            <v>UN</v>
          </cell>
          <cell r="E1864">
            <v>66.75</v>
          </cell>
          <cell r="F1864" t="str">
            <v>ED-49245</v>
          </cell>
        </row>
        <row r="1865">
          <cell r="A1865" t="str">
            <v>ED-49246</v>
          </cell>
          <cell r="B1865" t="str">
            <v>ELE-DIS-026</v>
          </cell>
          <cell r="C1865" t="str">
            <v>DISJUNTOR BIPOLAR TERMOMAGNÉTICO 10KA, DE 70A</v>
          </cell>
          <cell r="D1865" t="str">
            <v>UN</v>
          </cell>
          <cell r="E1865">
            <v>66.75</v>
          </cell>
          <cell r="F1865" t="str">
            <v>ED-49246</v>
          </cell>
        </row>
        <row r="1866">
          <cell r="A1866" t="str">
            <v>ED-49247</v>
          </cell>
          <cell r="B1866" t="str">
            <v>ELE-DIS-027</v>
          </cell>
          <cell r="C1866" t="str">
            <v>DISJUNTOR BIPOLAR TERMOMAGNÉTICO 10KA, DE 90A</v>
          </cell>
          <cell r="D1866" t="str">
            <v>UN</v>
          </cell>
          <cell r="E1866">
            <v>66.75</v>
          </cell>
          <cell r="F1866" t="str">
            <v>ED-49247</v>
          </cell>
        </row>
        <row r="1867">
          <cell r="A1867" t="str">
            <v>ED-49268</v>
          </cell>
          <cell r="B1867" t="str">
            <v>ELE-DIS-060</v>
          </cell>
          <cell r="C1867" t="str">
            <v>DISJUNTOR BIPOLAR TERMOMAGNÉTICO 5KA, DE 10A</v>
          </cell>
          <cell r="D1867" t="str">
            <v>UN</v>
          </cell>
          <cell r="E1867">
            <v>43.03</v>
          </cell>
          <cell r="F1867" t="str">
            <v>ED-49268</v>
          </cell>
        </row>
        <row r="1868">
          <cell r="A1868" t="str">
            <v>ED-49281</v>
          </cell>
          <cell r="B1868" t="str">
            <v>ELE-DIS-073</v>
          </cell>
          <cell r="C1868" t="str">
            <v>DISJUNTOR BIPOLAR TERMOMAGNÉTICO 5KA, DE 100A</v>
          </cell>
          <cell r="D1868" t="str">
            <v>UN</v>
          </cell>
          <cell r="E1868">
            <v>58.98</v>
          </cell>
          <cell r="F1868" t="str">
            <v>ED-49281</v>
          </cell>
        </row>
        <row r="1869">
          <cell r="A1869" t="str">
            <v>ED-49269</v>
          </cell>
          <cell r="B1869" t="str">
            <v>ELE-DIS-061</v>
          </cell>
          <cell r="C1869" t="str">
            <v>DISJUNTOR BIPOLAR TERMOMAGNÉTICO 5KA, DE 15A</v>
          </cell>
          <cell r="D1869" t="str">
            <v>UN</v>
          </cell>
          <cell r="E1869">
            <v>43.03</v>
          </cell>
          <cell r="F1869" t="str">
            <v>ED-49269</v>
          </cell>
        </row>
        <row r="1870">
          <cell r="A1870" t="str">
            <v>ED-49270</v>
          </cell>
          <cell r="B1870" t="str">
            <v>ELE-DIS-062</v>
          </cell>
          <cell r="C1870" t="str">
            <v>DISJUNTOR BIPOLAR TERMOMAGNÉTICO 5KA, DE 16A</v>
          </cell>
          <cell r="D1870" t="str">
            <v>UN</v>
          </cell>
          <cell r="E1870">
            <v>43.03</v>
          </cell>
          <cell r="F1870" t="str">
            <v>ED-49270</v>
          </cell>
        </row>
        <row r="1871">
          <cell r="A1871" t="str">
            <v>ED-49271</v>
          </cell>
          <cell r="B1871" t="str">
            <v>ELE-DIS-063</v>
          </cell>
          <cell r="C1871" t="str">
            <v>DISJUNTOR BIPOLAR TERMOMAGNÉTICO 5KA, DE 20A</v>
          </cell>
          <cell r="D1871" t="str">
            <v>UN</v>
          </cell>
          <cell r="E1871">
            <v>43.03</v>
          </cell>
          <cell r="F1871" t="str">
            <v>ED-49271</v>
          </cell>
        </row>
        <row r="1872">
          <cell r="A1872" t="str">
            <v>ED-49272</v>
          </cell>
          <cell r="B1872" t="str">
            <v>ELE-DIS-064</v>
          </cell>
          <cell r="C1872" t="str">
            <v>DISJUNTOR BIPOLAR TERMOMAGNÉTICO 5KA, DE 25A</v>
          </cell>
          <cell r="D1872" t="str">
            <v>UN</v>
          </cell>
          <cell r="E1872">
            <v>43.03</v>
          </cell>
          <cell r="F1872" t="str">
            <v>ED-49272</v>
          </cell>
        </row>
        <row r="1873">
          <cell r="A1873" t="str">
            <v>ED-49273</v>
          </cell>
          <cell r="B1873" t="str">
            <v>ELE-DIS-065</v>
          </cell>
          <cell r="C1873" t="str">
            <v>DISJUNTOR BIPOLAR TERMOMAGNÉTICO 5KA, DE 30A</v>
          </cell>
          <cell r="D1873" t="str">
            <v>UN</v>
          </cell>
          <cell r="E1873">
            <v>43.03</v>
          </cell>
          <cell r="F1873" t="str">
            <v>ED-49273</v>
          </cell>
        </row>
        <row r="1874">
          <cell r="A1874" t="str">
            <v>ED-49274</v>
          </cell>
          <cell r="B1874" t="str">
            <v>ELE-DIS-066</v>
          </cell>
          <cell r="C1874" t="str">
            <v>DISJUNTOR BIPOLAR TERMOMAGNÉTICO 5KA, DE 32A</v>
          </cell>
          <cell r="D1874" t="str">
            <v>UN</v>
          </cell>
          <cell r="E1874">
            <v>43.03</v>
          </cell>
          <cell r="F1874" t="str">
            <v>ED-49274</v>
          </cell>
        </row>
        <row r="1875">
          <cell r="A1875" t="str">
            <v>ED-49275</v>
          </cell>
          <cell r="B1875" t="str">
            <v>ELE-DIS-067</v>
          </cell>
          <cell r="C1875" t="str">
            <v>DISJUNTOR BIPOLAR TERMOMAGNÉTICO 5KA, DE 35A</v>
          </cell>
          <cell r="D1875" t="str">
            <v>UN</v>
          </cell>
          <cell r="E1875">
            <v>43.03</v>
          </cell>
          <cell r="F1875" t="str">
            <v>ED-49275</v>
          </cell>
        </row>
        <row r="1876">
          <cell r="A1876" t="str">
            <v>ED-49276</v>
          </cell>
          <cell r="B1876" t="str">
            <v>ELE-DIS-068</v>
          </cell>
          <cell r="C1876" t="str">
            <v>DISJUNTOR BIPOLAR TERMOMAGNÉTICO 5KA, DE 40A</v>
          </cell>
          <cell r="D1876" t="str">
            <v>UN</v>
          </cell>
          <cell r="E1876">
            <v>44.6</v>
          </cell>
          <cell r="F1876" t="str">
            <v>ED-49276</v>
          </cell>
        </row>
        <row r="1877">
          <cell r="A1877" t="str">
            <v>ED-49277</v>
          </cell>
          <cell r="B1877" t="str">
            <v>ELE-DIS-069</v>
          </cell>
          <cell r="C1877" t="str">
            <v>DISJUNTOR BIPOLAR TERMOMAGNÉTICO 5KA, DE 50A</v>
          </cell>
          <cell r="D1877" t="str">
            <v>UN</v>
          </cell>
          <cell r="E1877">
            <v>44.6</v>
          </cell>
          <cell r="F1877" t="str">
            <v>ED-49277</v>
          </cell>
        </row>
        <row r="1878">
          <cell r="A1878" t="str">
            <v>ED-49278</v>
          </cell>
          <cell r="B1878" t="str">
            <v>ELE-DIS-070</v>
          </cell>
          <cell r="C1878" t="str">
            <v>DISJUNTOR BIPOLAR TERMOMAGNÉTICO 5KA, DE 60A</v>
          </cell>
          <cell r="D1878" t="str">
            <v>UN</v>
          </cell>
          <cell r="E1878">
            <v>54.12</v>
          </cell>
          <cell r="F1878" t="str">
            <v>ED-49278</v>
          </cell>
        </row>
        <row r="1879">
          <cell r="A1879" t="str">
            <v>ED-49279</v>
          </cell>
          <cell r="B1879" t="str">
            <v>ELE-DIS-071</v>
          </cell>
          <cell r="C1879" t="str">
            <v>DISJUNTOR BIPOLAR TERMOMAGNÉTICO 5KA, DE 70A</v>
          </cell>
          <cell r="D1879" t="str">
            <v>UN</v>
          </cell>
          <cell r="E1879">
            <v>58.98</v>
          </cell>
          <cell r="F1879" t="str">
            <v>ED-49279</v>
          </cell>
        </row>
        <row r="1880">
          <cell r="A1880" t="str">
            <v>ED-49280</v>
          </cell>
          <cell r="B1880" t="str">
            <v>ELE-DIS-072</v>
          </cell>
          <cell r="C1880" t="str">
            <v>DISJUNTOR BIPOLAR TERMOMAGNÉTICO 5KA, DE 90A</v>
          </cell>
          <cell r="D1880" t="str">
            <v>UN</v>
          </cell>
          <cell r="E1880">
            <v>58.98</v>
          </cell>
          <cell r="F1880" t="str">
            <v>ED-49280</v>
          </cell>
        </row>
        <row r="1881">
          <cell r="A1881" t="str">
            <v>ED-15114</v>
          </cell>
          <cell r="B1881" t="str">
            <v>-</v>
          </cell>
          <cell r="C1881" t="str">
            <v>DISJUNTOR DE PROTEÇÃO DIFERENCIAL RESIDUAL (DR), BIPOLAR, TIPO DIN, CORRENTE NOMINAL DE 25A, ALTA SENSIBILIDADE, CORRENTE DIFERENCIAL RESIDUAL NOMINAL COM ATUAÇÃO DE 30MA</v>
          </cell>
          <cell r="D1881" t="str">
            <v>UN</v>
          </cell>
          <cell r="E1881">
            <v>106.47</v>
          </cell>
          <cell r="F1881" t="str">
            <v>ED-15114</v>
          </cell>
        </row>
        <row r="1882">
          <cell r="A1882" t="str">
            <v>ED-15115</v>
          </cell>
          <cell r="B1882" t="str">
            <v>-</v>
          </cell>
          <cell r="C1882" t="str">
            <v>DISJUNTOR DE PROTEÇÃO DIFERENCIAL RESIDUAL (DR), BIPOLAR, TIPO DIN, CORRENTE NOMINAL DE 40A, ALTA SENSIBILIDADE, CORRENTE DIFERENCIAL RESIDUAL NOMINAL COM ATUAÇÃO DE 30MA</v>
          </cell>
          <cell r="D1882" t="str">
            <v>UN</v>
          </cell>
          <cell r="E1882">
            <v>111.47</v>
          </cell>
          <cell r="F1882" t="str">
            <v>ED-15115</v>
          </cell>
        </row>
        <row r="1883">
          <cell r="A1883" t="str">
            <v>ED-15116</v>
          </cell>
          <cell r="B1883" t="str">
            <v>-</v>
          </cell>
          <cell r="C1883" t="str">
            <v>DISJUNTOR DE PROTEÇÃO DIFERENCIAL RESIDUAL (DR), BIPOLAR, TIPO DIN, CORRENTE NOMINAL DE 63A, ALTA SENSIBILIDADE, CORRENTE DIFERENCIAL RESIDUAL NOMINAL COM ATUAÇÃO DE 30MA</v>
          </cell>
          <cell r="D1883" t="str">
            <v>UN</v>
          </cell>
          <cell r="E1883">
            <v>126.47</v>
          </cell>
          <cell r="F1883" t="str">
            <v>ED-15116</v>
          </cell>
        </row>
        <row r="1884">
          <cell r="A1884" t="str">
            <v>ED-15117</v>
          </cell>
          <cell r="B1884" t="str">
            <v>-</v>
          </cell>
          <cell r="C1884" t="str">
            <v>DISJUNTOR DE PROTEÇÃO DIFERENCIAL RESIDUAL (DR), TETRAPOLAR, TIPO DIN, CORRENTE NOMINAL DE 63A, ALTA SENSIBILIDADE, CORRENTE DIFERENCIAL RESIDUAL NOMINAL COM ATUAÇÃO DE 30MA</v>
          </cell>
          <cell r="D1884" t="str">
            <v>UN</v>
          </cell>
          <cell r="E1884">
            <v>138.02000000000001</v>
          </cell>
          <cell r="F1884" t="str">
            <v>ED-15117</v>
          </cell>
        </row>
        <row r="1885">
          <cell r="A1885" t="str">
            <v>ED-49228</v>
          </cell>
          <cell r="B1885" t="str">
            <v>ELE-DIS-005</v>
          </cell>
          <cell r="C1885" t="str">
            <v>DISJUNTOR MONOPOLAR TERMOMAGNÉTICO 5KA, DE 10A</v>
          </cell>
          <cell r="D1885" t="str">
            <v>UN</v>
          </cell>
          <cell r="E1885">
            <v>18.84</v>
          </cell>
          <cell r="F1885" t="str">
            <v>ED-49228</v>
          </cell>
        </row>
        <row r="1886">
          <cell r="A1886" t="str">
            <v>ED-49229</v>
          </cell>
          <cell r="B1886" t="str">
            <v>ELE-DIS-006</v>
          </cell>
          <cell r="C1886" t="str">
            <v>DISJUNTOR MONOPOLAR TERMOMAGNÉTICO 5KA, DE 15A</v>
          </cell>
          <cell r="D1886" t="str">
            <v>UN</v>
          </cell>
          <cell r="E1886">
            <v>18.84</v>
          </cell>
          <cell r="F1886" t="str">
            <v>ED-49229</v>
          </cell>
        </row>
        <row r="1887">
          <cell r="A1887" t="str">
            <v>ED-49230</v>
          </cell>
          <cell r="B1887" t="str">
            <v>ELE-DIS-007</v>
          </cell>
          <cell r="C1887" t="str">
            <v>DISJUNTOR MONOPOLAR TERMOMAGNÉTICO 5KA, DE 16A</v>
          </cell>
          <cell r="D1887" t="str">
            <v>UN</v>
          </cell>
          <cell r="E1887">
            <v>18.84</v>
          </cell>
          <cell r="F1887" t="str">
            <v>ED-49230</v>
          </cell>
        </row>
        <row r="1888">
          <cell r="A1888" t="str">
            <v>ED-49231</v>
          </cell>
          <cell r="B1888" t="str">
            <v>ELE-DIS-008</v>
          </cell>
          <cell r="C1888" t="str">
            <v>DISJUNTOR MONOPOLAR TERMOMAGNÉTICO 5KA, DE 20A</v>
          </cell>
          <cell r="D1888" t="str">
            <v>UN</v>
          </cell>
          <cell r="E1888">
            <v>18.84</v>
          </cell>
          <cell r="F1888" t="str">
            <v>ED-49231</v>
          </cell>
        </row>
        <row r="1889">
          <cell r="A1889" t="str">
            <v>ED-49232</v>
          </cell>
          <cell r="B1889" t="str">
            <v>ELE-DIS-009</v>
          </cell>
          <cell r="C1889" t="str">
            <v>DISJUNTOR MONOPOLAR TERMOMAGNÉTICO 5KA, DE 25A</v>
          </cell>
          <cell r="D1889" t="str">
            <v>UN</v>
          </cell>
          <cell r="E1889">
            <v>18.84</v>
          </cell>
          <cell r="F1889" t="str">
            <v>ED-49232</v>
          </cell>
        </row>
        <row r="1890">
          <cell r="A1890" t="str">
            <v>ED-49233</v>
          </cell>
          <cell r="B1890" t="str">
            <v>ELE-DIS-010</v>
          </cell>
          <cell r="C1890" t="str">
            <v>DISJUNTOR MONOPOLAR TERMOMAGNÉTICO 5KA, DE 30A</v>
          </cell>
          <cell r="D1890" t="str">
            <v>UN</v>
          </cell>
          <cell r="E1890">
            <v>18.84</v>
          </cell>
          <cell r="F1890" t="str">
            <v>ED-49233</v>
          </cell>
        </row>
        <row r="1891">
          <cell r="A1891" t="str">
            <v>ED-49234</v>
          </cell>
          <cell r="B1891" t="str">
            <v>ELE-DIS-011</v>
          </cell>
          <cell r="C1891" t="str">
            <v>DISJUNTOR MONOPOLAR TERMOMAGNÉTICO 5KA, DE 32A</v>
          </cell>
          <cell r="D1891" t="str">
            <v>UN</v>
          </cell>
          <cell r="E1891">
            <v>18.84</v>
          </cell>
          <cell r="F1891" t="str">
            <v>ED-49234</v>
          </cell>
        </row>
        <row r="1892">
          <cell r="A1892" t="str">
            <v>ED-49235</v>
          </cell>
          <cell r="B1892" t="str">
            <v>ELE-DIS-012</v>
          </cell>
          <cell r="C1892" t="str">
            <v>DISJUNTOR MONOPOLAR TERMOMAGNÉTICO 5KA, DE 35A</v>
          </cell>
          <cell r="D1892" t="str">
            <v>UN</v>
          </cell>
          <cell r="E1892">
            <v>23.62</v>
          </cell>
          <cell r="F1892" t="str">
            <v>ED-49235</v>
          </cell>
        </row>
        <row r="1893">
          <cell r="A1893" t="str">
            <v>ED-49236</v>
          </cell>
          <cell r="B1893" t="str">
            <v>ELE-DIS-013</v>
          </cell>
          <cell r="C1893" t="str">
            <v>DISJUNTOR MONOPOLAR TERMOMAGNÉTICO 5KA, DE 40A</v>
          </cell>
          <cell r="D1893" t="str">
            <v>UN</v>
          </cell>
          <cell r="E1893">
            <v>23.62</v>
          </cell>
          <cell r="F1893" t="str">
            <v>ED-49236</v>
          </cell>
        </row>
        <row r="1894">
          <cell r="A1894" t="str">
            <v>ED-49237</v>
          </cell>
          <cell r="B1894" t="str">
            <v>ELE-DIS-014</v>
          </cell>
          <cell r="C1894" t="str">
            <v>DISJUNTOR MONOPOLAR TERMOMAGNÉTICO 5KA, DE 50A</v>
          </cell>
          <cell r="D1894" t="str">
            <v>UN</v>
          </cell>
          <cell r="E1894">
            <v>23.62</v>
          </cell>
          <cell r="F1894" t="str">
            <v>ED-49237</v>
          </cell>
        </row>
        <row r="1895">
          <cell r="A1895" t="str">
            <v>ED-49238</v>
          </cell>
          <cell r="B1895" t="str">
            <v>ELE-DIS-015</v>
          </cell>
          <cell r="C1895" t="str">
            <v>DISJUNTOR MONOPOLAR TERMOMAGNÉTICO 5KA, DE 60A</v>
          </cell>
          <cell r="D1895" t="str">
            <v>UN</v>
          </cell>
          <cell r="E1895">
            <v>31.37</v>
          </cell>
          <cell r="F1895" t="str">
            <v>ED-49238</v>
          </cell>
        </row>
        <row r="1896">
          <cell r="A1896" t="str">
            <v>ED-49239</v>
          </cell>
          <cell r="B1896" t="str">
            <v>ELE-DIS-016</v>
          </cell>
          <cell r="C1896" t="str">
            <v>DISJUNTOR MONOPOLAR TERMOMAGNÉTICO 5KA, DE 70A</v>
          </cell>
          <cell r="D1896" t="str">
            <v>UN</v>
          </cell>
          <cell r="E1896">
            <v>31.37</v>
          </cell>
          <cell r="F1896" t="str">
            <v>ED-49239</v>
          </cell>
        </row>
        <row r="1897">
          <cell r="A1897" t="str">
            <v>ED-49294</v>
          </cell>
          <cell r="B1897" t="str">
            <v>ELE-DIS-090</v>
          </cell>
          <cell r="C1897" t="str">
            <v>DISJUNTOR TERMOMAGNÉTICO 150A PARA MEDIDOR</v>
          </cell>
          <cell r="D1897" t="str">
            <v>UN</v>
          </cell>
          <cell r="E1897">
            <v>279.95</v>
          </cell>
          <cell r="F1897" t="str">
            <v>ED-49294</v>
          </cell>
        </row>
        <row r="1898">
          <cell r="A1898" t="str">
            <v>ED-49252</v>
          </cell>
          <cell r="B1898" t="str">
            <v>ELE-DIS-035</v>
          </cell>
          <cell r="C1898" t="str">
            <v>DISJUNTOR TRIPOLAR TERMOMAGNÉTICO 10KA, DE 10A</v>
          </cell>
          <cell r="D1898" t="str">
            <v>UN</v>
          </cell>
          <cell r="E1898">
            <v>80.94</v>
          </cell>
          <cell r="F1898" t="str">
            <v>ED-49252</v>
          </cell>
        </row>
        <row r="1899">
          <cell r="A1899" t="str">
            <v>ED-49263</v>
          </cell>
          <cell r="B1899" t="str">
            <v>ELE-DIS-046</v>
          </cell>
          <cell r="C1899" t="str">
            <v>DISJUNTOR TRIPOLAR TERMOMAGNÉTICO 10KA, DE 100A</v>
          </cell>
          <cell r="D1899" t="str">
            <v>UN</v>
          </cell>
          <cell r="E1899">
            <v>101.92</v>
          </cell>
          <cell r="F1899" t="str">
            <v>ED-49263</v>
          </cell>
        </row>
        <row r="1900">
          <cell r="A1900" t="str">
            <v>ED-49264</v>
          </cell>
          <cell r="B1900" t="str">
            <v>ELE-DIS-047</v>
          </cell>
          <cell r="C1900" t="str">
            <v>DISJUNTOR TRIPOLAR TERMOMAGNÉTICO 10KA, DE 120A</v>
          </cell>
          <cell r="D1900" t="str">
            <v>UN</v>
          </cell>
          <cell r="E1900">
            <v>279.95</v>
          </cell>
          <cell r="F1900" t="str">
            <v>ED-49264</v>
          </cell>
        </row>
        <row r="1901">
          <cell r="A1901" t="str">
            <v>ED-49265</v>
          </cell>
          <cell r="B1901" t="str">
            <v>ELE-DIS-048</v>
          </cell>
          <cell r="C1901" t="str">
            <v>DISJUNTOR TRIPOLAR TERMOMAGNÉTICO 10KA, DE 125A</v>
          </cell>
          <cell r="D1901" t="str">
            <v>UN</v>
          </cell>
          <cell r="E1901">
            <v>279.95</v>
          </cell>
          <cell r="F1901" t="str">
            <v>ED-49265</v>
          </cell>
        </row>
        <row r="1902">
          <cell r="A1902" t="str">
            <v>ED-49253</v>
          </cell>
          <cell r="B1902" t="str">
            <v>ELE-DIS-036</v>
          </cell>
          <cell r="C1902" t="str">
            <v>DISJUNTOR TRIPOLAR TERMOMAGNÉTICO 10KA, DE 15A</v>
          </cell>
          <cell r="D1902" t="str">
            <v>UN</v>
          </cell>
          <cell r="E1902">
            <v>80.94</v>
          </cell>
          <cell r="F1902" t="str">
            <v>ED-49253</v>
          </cell>
        </row>
        <row r="1903">
          <cell r="A1903" t="str">
            <v>ED-49267</v>
          </cell>
          <cell r="B1903" t="str">
            <v>ELE-DIS-050</v>
          </cell>
          <cell r="C1903" t="str">
            <v>DISJUNTOR TRIPOLAR TERMOMAGNÉTICO 10KA, DE 175A</v>
          </cell>
          <cell r="D1903" t="str">
            <v>UN</v>
          </cell>
          <cell r="E1903">
            <v>279.95</v>
          </cell>
          <cell r="F1903" t="str">
            <v>ED-49267</v>
          </cell>
        </row>
        <row r="1904">
          <cell r="A1904" t="str">
            <v>ED-49254</v>
          </cell>
          <cell r="B1904" t="str">
            <v>ELE-DIS-037</v>
          </cell>
          <cell r="C1904" t="str">
            <v>DISJUNTOR TRIPOLAR TERMOMAGNÉTICO 10KA, DE 20A</v>
          </cell>
          <cell r="D1904" t="str">
            <v>UN</v>
          </cell>
          <cell r="E1904">
            <v>80.94</v>
          </cell>
          <cell r="F1904" t="str">
            <v>ED-49254</v>
          </cell>
        </row>
        <row r="1905">
          <cell r="A1905" t="str">
            <v>ED-49266</v>
          </cell>
          <cell r="B1905" t="str">
            <v>ELE-DIS-049</v>
          </cell>
          <cell r="C1905" t="str">
            <v>DISJUNTOR TRIPOLAR TERMOMAGNÉTICO 10KA, DE 200A</v>
          </cell>
          <cell r="D1905" t="str">
            <v>UN</v>
          </cell>
          <cell r="E1905">
            <v>295.12</v>
          </cell>
          <cell r="F1905" t="str">
            <v>ED-49266</v>
          </cell>
        </row>
        <row r="1906">
          <cell r="A1906" t="str">
            <v>ED-49255</v>
          </cell>
          <cell r="B1906" t="str">
            <v>ELE-DIS-038</v>
          </cell>
          <cell r="C1906" t="str">
            <v>DISJUNTOR TRIPOLAR TERMOMAGNÉTICO 10KA, DE 25A</v>
          </cell>
          <cell r="D1906" t="str">
            <v>UN</v>
          </cell>
          <cell r="E1906">
            <v>80.94</v>
          </cell>
          <cell r="F1906" t="str">
            <v>ED-49255</v>
          </cell>
        </row>
        <row r="1907">
          <cell r="A1907" t="str">
            <v>ED-49256</v>
          </cell>
          <cell r="B1907" t="str">
            <v>ELE-DIS-039</v>
          </cell>
          <cell r="C1907" t="str">
            <v>DISJUNTOR TRIPOLAR TERMOMAGNÉTICO 10KA, DE 30A</v>
          </cell>
          <cell r="D1907" t="str">
            <v>UN</v>
          </cell>
          <cell r="E1907">
            <v>80.94</v>
          </cell>
          <cell r="F1907" t="str">
            <v>ED-49256</v>
          </cell>
        </row>
        <row r="1908">
          <cell r="A1908" t="str">
            <v>ED-49257</v>
          </cell>
          <cell r="B1908" t="str">
            <v>ELE-DIS-040</v>
          </cell>
          <cell r="C1908" t="str">
            <v>DISJUNTOR TRIPOLAR TERMOMAGNÉTICO 10KA, DE 35A</v>
          </cell>
          <cell r="D1908" t="str">
            <v>UN</v>
          </cell>
          <cell r="E1908">
            <v>80.94</v>
          </cell>
          <cell r="F1908" t="str">
            <v>ED-49257</v>
          </cell>
        </row>
        <row r="1909">
          <cell r="A1909" t="str">
            <v>ED-49258</v>
          </cell>
          <cell r="B1909" t="str">
            <v>ELE-DIS-041</v>
          </cell>
          <cell r="C1909" t="str">
            <v>DISJUNTOR TRIPOLAR TERMOMAGNÉTICO 10KA, DE 40A</v>
          </cell>
          <cell r="D1909" t="str">
            <v>UN</v>
          </cell>
          <cell r="E1909">
            <v>80.94</v>
          </cell>
          <cell r="F1909" t="str">
            <v>ED-49258</v>
          </cell>
        </row>
        <row r="1910">
          <cell r="A1910" t="str">
            <v>ED-49259</v>
          </cell>
          <cell r="B1910" t="str">
            <v>ELE-DIS-042</v>
          </cell>
          <cell r="C1910" t="str">
            <v>DISJUNTOR TRIPOLAR TERMOMAGNÉTICO 10KA, DE 50A</v>
          </cell>
          <cell r="D1910" t="str">
            <v>UN</v>
          </cell>
          <cell r="E1910">
            <v>80.94</v>
          </cell>
          <cell r="F1910" t="str">
            <v>ED-49259</v>
          </cell>
        </row>
        <row r="1911">
          <cell r="A1911" t="str">
            <v>ED-49260</v>
          </cell>
          <cell r="B1911" t="str">
            <v>ELE-DIS-043</v>
          </cell>
          <cell r="C1911" t="str">
            <v>DISJUNTOR TRIPOLAR TERMOMAGNÉTICO 10KA, DE 60A</v>
          </cell>
          <cell r="D1911" t="str">
            <v>UN</v>
          </cell>
          <cell r="E1911">
            <v>101.92</v>
          </cell>
          <cell r="F1911" t="str">
            <v>ED-49260</v>
          </cell>
        </row>
        <row r="1912">
          <cell r="A1912" t="str">
            <v>ED-49261</v>
          </cell>
          <cell r="B1912" t="str">
            <v>ELE-DIS-044</v>
          </cell>
          <cell r="C1912" t="str">
            <v>DISJUNTOR TRIPOLAR TERMOMAGNÉTICO 10KA, DE 70A</v>
          </cell>
          <cell r="D1912" t="str">
            <v>UN</v>
          </cell>
          <cell r="E1912">
            <v>101.92</v>
          </cell>
          <cell r="F1912" t="str">
            <v>ED-49261</v>
          </cell>
        </row>
        <row r="1913">
          <cell r="A1913" t="str">
            <v>ED-49262</v>
          </cell>
          <cell r="B1913" t="str">
            <v>ELE-DIS-045</v>
          </cell>
          <cell r="C1913" t="str">
            <v>DISJUNTOR TRIPOLAR TERMOMAGNÉTICO 10KA, DE 90A</v>
          </cell>
          <cell r="D1913" t="str">
            <v>UN</v>
          </cell>
          <cell r="E1913">
            <v>101.92</v>
          </cell>
          <cell r="F1913" t="str">
            <v>ED-49262</v>
          </cell>
        </row>
        <row r="1914">
          <cell r="A1914" t="str">
            <v>ED-49282</v>
          </cell>
          <cell r="B1914" t="str">
            <v>ELE-DIS-075</v>
          </cell>
          <cell r="C1914" t="str">
            <v>DISJUNTOR TRIPOLAR TERMOMAGNÉTICO 5KA, DE 10A</v>
          </cell>
          <cell r="D1914" t="str">
            <v>UN</v>
          </cell>
          <cell r="E1914">
            <v>79.790000000000006</v>
          </cell>
          <cell r="F1914" t="str">
            <v>ED-49282</v>
          </cell>
        </row>
        <row r="1915">
          <cell r="A1915" t="str">
            <v>ED-49293</v>
          </cell>
          <cell r="B1915" t="str">
            <v>ELE-DIS-086</v>
          </cell>
          <cell r="C1915" t="str">
            <v>DISJUNTOR TRIPOLAR TERMOMAGNÉTICO 5KA, DE 100A</v>
          </cell>
          <cell r="D1915" t="str">
            <v>UN</v>
          </cell>
          <cell r="E1915">
            <v>93.25</v>
          </cell>
          <cell r="F1915" t="str">
            <v>ED-49293</v>
          </cell>
        </row>
        <row r="1916">
          <cell r="A1916" t="str">
            <v>ED-49283</v>
          </cell>
          <cell r="B1916" t="str">
            <v>ELE-DIS-076</v>
          </cell>
          <cell r="C1916" t="str">
            <v>DISJUNTOR TRIPOLAR TERMOMAGNÉTICO 5KA, DE 15A</v>
          </cell>
          <cell r="D1916" t="str">
            <v>UN</v>
          </cell>
          <cell r="E1916">
            <v>79.790000000000006</v>
          </cell>
          <cell r="F1916" t="str">
            <v>ED-49283</v>
          </cell>
        </row>
        <row r="1917">
          <cell r="A1917" t="str">
            <v>ED-49284</v>
          </cell>
          <cell r="B1917" t="str">
            <v>ELE-DIS-077</v>
          </cell>
          <cell r="C1917" t="str">
            <v>DISJUNTOR TRIPOLAR TERMOMAGNÉTICO 5KA, DE 20A</v>
          </cell>
          <cell r="D1917" t="str">
            <v>UN</v>
          </cell>
          <cell r="E1917">
            <v>79.790000000000006</v>
          </cell>
          <cell r="F1917" t="str">
            <v>ED-49284</v>
          </cell>
        </row>
        <row r="1918">
          <cell r="A1918" t="str">
            <v>ED-49285</v>
          </cell>
          <cell r="B1918" t="str">
            <v>ELE-DIS-078</v>
          </cell>
          <cell r="C1918" t="str">
            <v>DISJUNTOR TRIPOLAR TERMOMAGNÉTICO 5KA, DE 25A</v>
          </cell>
          <cell r="D1918" t="str">
            <v>UN</v>
          </cell>
          <cell r="E1918">
            <v>79.790000000000006</v>
          </cell>
          <cell r="F1918" t="str">
            <v>ED-49285</v>
          </cell>
        </row>
        <row r="1919">
          <cell r="A1919" t="str">
            <v>ED-49286</v>
          </cell>
          <cell r="B1919" t="str">
            <v>ELE-DIS-079</v>
          </cell>
          <cell r="C1919" t="str">
            <v>DISJUNTOR TRIPOLAR TERMOMAGNÉTICO 5KA, DE 30A</v>
          </cell>
          <cell r="D1919" t="str">
            <v>UN</v>
          </cell>
          <cell r="E1919">
            <v>79.790000000000006</v>
          </cell>
          <cell r="F1919" t="str">
            <v>ED-49286</v>
          </cell>
        </row>
        <row r="1920">
          <cell r="A1920" t="str">
            <v>ED-49287</v>
          </cell>
          <cell r="B1920" t="str">
            <v>ELE-DIS-080</v>
          </cell>
          <cell r="C1920" t="str">
            <v>DISJUNTOR TRIPOLAR TERMOMAGNÉTICO 5KA, DE 35A</v>
          </cell>
          <cell r="D1920" t="str">
            <v>UN</v>
          </cell>
          <cell r="E1920">
            <v>79.790000000000006</v>
          </cell>
          <cell r="F1920" t="str">
            <v>ED-49287</v>
          </cell>
        </row>
        <row r="1921">
          <cell r="A1921" t="str">
            <v>ED-49288</v>
          </cell>
          <cell r="B1921" t="str">
            <v>ELE-DIS-081</v>
          </cell>
          <cell r="C1921" t="str">
            <v>DISJUNTOR TRIPOLAR TERMOMAGNÉTICO 5KA, DE 40A</v>
          </cell>
          <cell r="D1921" t="str">
            <v>UN</v>
          </cell>
          <cell r="E1921">
            <v>79.790000000000006</v>
          </cell>
          <cell r="F1921" t="str">
            <v>ED-49288</v>
          </cell>
        </row>
        <row r="1922">
          <cell r="A1922" t="str">
            <v>ED-49289</v>
          </cell>
          <cell r="B1922" t="str">
            <v>ELE-DIS-082</v>
          </cell>
          <cell r="C1922" t="str">
            <v>DISJUNTOR TRIPOLAR TERMOMAGNÉTICO 5KA, DE 50A</v>
          </cell>
          <cell r="D1922" t="str">
            <v>UN</v>
          </cell>
          <cell r="E1922">
            <v>93.25</v>
          </cell>
          <cell r="F1922" t="str">
            <v>ED-49289</v>
          </cell>
        </row>
        <row r="1923">
          <cell r="A1923" t="str">
            <v>ED-49290</v>
          </cell>
          <cell r="B1923" t="str">
            <v>ELE-DIS-083</v>
          </cell>
          <cell r="C1923" t="str">
            <v>DISJUNTOR TRIPOLAR TERMOMAGNÉTICO 5KA, DE 60A</v>
          </cell>
          <cell r="D1923" t="str">
            <v>UN</v>
          </cell>
          <cell r="E1923">
            <v>93.25</v>
          </cell>
          <cell r="F1923" t="str">
            <v>ED-49290</v>
          </cell>
        </row>
        <row r="1924">
          <cell r="A1924" t="str">
            <v>ED-49291</v>
          </cell>
          <cell r="B1924" t="str">
            <v>ELE-DIS-084</v>
          </cell>
          <cell r="C1924" t="str">
            <v>DISJUNTOR TRIPOLAR TERMOMAGNÉTICO 5KA, DE 70A</v>
          </cell>
          <cell r="D1924" t="str">
            <v>UN</v>
          </cell>
          <cell r="E1924">
            <v>93.25</v>
          </cell>
          <cell r="F1924" t="str">
            <v>ED-49291</v>
          </cell>
        </row>
        <row r="1925">
          <cell r="A1925" t="str">
            <v>ED-49292</v>
          </cell>
          <cell r="B1925" t="str">
            <v>ELE-DIS-085</v>
          </cell>
          <cell r="C1925" t="str">
            <v>DISJUNTOR TRIPOLAR TERMOMAGNÉTICO 5KA, DE 90A</v>
          </cell>
          <cell r="D1925" t="str">
            <v>UN</v>
          </cell>
          <cell r="E1925">
            <v>93.25</v>
          </cell>
          <cell r="F1925" t="str">
            <v>ED-49292</v>
          </cell>
        </row>
        <row r="1926">
          <cell r="A1926" t="str">
            <v>20.28</v>
          </cell>
          <cell r="B1926">
            <v>8945</v>
          </cell>
          <cell r="C1926" t="str">
            <v>SUPRESSOR DE SURTO</v>
          </cell>
          <cell r="D1926" t="str">
            <v/>
          </cell>
          <cell r="F1926" t="str">
            <v>20.28</v>
          </cell>
        </row>
        <row r="1927">
          <cell r="A1927" t="str">
            <v>ED-49528</v>
          </cell>
          <cell r="B1927" t="str">
            <v>ELE-SUP-010</v>
          </cell>
          <cell r="C1927" t="str">
            <v>SUPRESSOR DE SURTO PARA PROTEÇÃO DE CENTRAL DE TELECOMUNICAÇÕES</v>
          </cell>
          <cell r="D1927" t="str">
            <v>UN</v>
          </cell>
          <cell r="E1927">
            <v>249.7</v>
          </cell>
          <cell r="F1927" t="str">
            <v>ED-49528</v>
          </cell>
        </row>
        <row r="1928">
          <cell r="A1928" t="str">
            <v>ED-49527</v>
          </cell>
          <cell r="B1928" t="str">
            <v>ELE-SUP-005</v>
          </cell>
          <cell r="C1928" t="str">
            <v>SUPRESSOR DE SURTO PARA PROTEÇÃO PRIMÁRIA EM QGD, ATÉ 1,5 KV - 5 KA</v>
          </cell>
          <cell r="D1928" t="str">
            <v>UN</v>
          </cell>
          <cell r="E1928">
            <v>258.77</v>
          </cell>
          <cell r="F1928" t="str">
            <v>ED-49527</v>
          </cell>
        </row>
        <row r="1929">
          <cell r="A1929" t="str">
            <v>20.29</v>
          </cell>
          <cell r="B1929">
            <v>8947</v>
          </cell>
          <cell r="C1929" t="str">
            <v>QUADRO DE COMANDO</v>
          </cell>
          <cell r="D1929" t="str">
            <v/>
          </cell>
          <cell r="F1929" t="str">
            <v>20.29</v>
          </cell>
        </row>
        <row r="1930">
          <cell r="A1930" t="str">
            <v>ED-49507</v>
          </cell>
          <cell r="B1930" t="str">
            <v>ELE-QUA-035</v>
          </cell>
          <cell r="C1930" t="str">
            <v>QUADRO DE COMANDO PARA BOMBA P = 0,5 CV, RECALQUE</v>
          </cell>
          <cell r="D1930" t="str">
            <v>UN</v>
          </cell>
          <cell r="E1930">
            <v>218.14</v>
          </cell>
          <cell r="F1930" t="str">
            <v>ED-49507</v>
          </cell>
        </row>
        <row r="1931">
          <cell r="A1931" t="str">
            <v>ED-49508</v>
          </cell>
          <cell r="B1931" t="str">
            <v>ELE-QUA-040</v>
          </cell>
          <cell r="C1931" t="str">
            <v>QUADRO DE COMANDO PARA BOMBA P = 1,0 CV, RECALQUE</v>
          </cell>
          <cell r="D1931" t="str">
            <v>UN</v>
          </cell>
          <cell r="E1931">
            <v>226.31</v>
          </cell>
          <cell r="F1931" t="str">
            <v>ED-49508</v>
          </cell>
        </row>
        <row r="1932">
          <cell r="A1932" t="str">
            <v>ED-49509</v>
          </cell>
          <cell r="B1932" t="str">
            <v>ELE-QUA-045</v>
          </cell>
          <cell r="C1932" t="str">
            <v>QUADRO DE COMANDO PARA BOMBA P = 1,5 CV, RECALQUE</v>
          </cell>
          <cell r="D1932" t="str">
            <v>UN</v>
          </cell>
          <cell r="E1932">
            <v>229.84</v>
          </cell>
          <cell r="F1932" t="str">
            <v>ED-49509</v>
          </cell>
        </row>
        <row r="1933">
          <cell r="A1933" t="str">
            <v>ED-49510</v>
          </cell>
          <cell r="B1933" t="str">
            <v>ELE-QUA-050</v>
          </cell>
          <cell r="C1933" t="str">
            <v>QUADRO DE COMANDO PARA BOMBA P = 2,0 CV, RECALQUE</v>
          </cell>
          <cell r="D1933" t="str">
            <v>UN</v>
          </cell>
          <cell r="E1933">
            <v>274.05</v>
          </cell>
          <cell r="F1933" t="str">
            <v>ED-49510</v>
          </cell>
        </row>
        <row r="1934">
          <cell r="A1934" t="str">
            <v>ED-49511</v>
          </cell>
          <cell r="B1934" t="str">
            <v>ELE-QUA-055</v>
          </cell>
          <cell r="C1934" t="str">
            <v>QUADRO DE COMANDO PARA BOMBA P = 2,5 CV, RECALQUE</v>
          </cell>
          <cell r="D1934" t="str">
            <v>UN</v>
          </cell>
          <cell r="E1934">
            <v>277.25</v>
          </cell>
          <cell r="F1934" t="str">
            <v>ED-49511</v>
          </cell>
        </row>
        <row r="1935">
          <cell r="A1935" t="str">
            <v>ED-49512</v>
          </cell>
          <cell r="B1935" t="str">
            <v>ELE-QUA-060</v>
          </cell>
          <cell r="C1935" t="str">
            <v>QUADRO DE COMANDO PARA BOMBA P = 3,0 CV, RECALQUE</v>
          </cell>
          <cell r="D1935" t="str">
            <v>UN</v>
          </cell>
          <cell r="E1935">
            <v>280.32</v>
          </cell>
          <cell r="F1935" t="str">
            <v>ED-49512</v>
          </cell>
        </row>
        <row r="1936">
          <cell r="A1936" t="str">
            <v>ED-50184</v>
          </cell>
          <cell r="B1936" t="str">
            <v>INC-BOM-010</v>
          </cell>
          <cell r="C1936" t="str">
            <v>QUADRO DE FORÇA PARA MOTOR DE 3,0 CV, 220V, TRIFÁSICO, CONTENDO DISPOSITIVO PARA PARTIDA MANUAL E AUTOMÁTICA ATRAVÉS DE PRESSOSTATO E SAÍDA PARA ALARME DE BOMBA EM FUNCIONAMENTO</v>
          </cell>
          <cell r="D1936" t="str">
            <v>U</v>
          </cell>
          <cell r="E1936">
            <v>446.91</v>
          </cell>
          <cell r="F1936" t="str">
            <v>ED-50184</v>
          </cell>
        </row>
        <row r="1937">
          <cell r="A1937" t="str">
            <v>20.30</v>
          </cell>
          <cell r="B1937">
            <v>8949</v>
          </cell>
          <cell r="C1937" t="str">
            <v>CONECTOR</v>
          </cell>
          <cell r="D1937" t="str">
            <v/>
          </cell>
          <cell r="F1937" t="str">
            <v>20.30</v>
          </cell>
        </row>
        <row r="1938">
          <cell r="A1938" t="str">
            <v>ED-48701</v>
          </cell>
          <cell r="B1938" t="str">
            <v>ELE-ATE-010</v>
          </cell>
          <cell r="C1938" t="str">
            <v>TERMINAL PARA ATERRAMENTO E CONEXÃO DE QUADRO/PAINEL ELÉTRICO, TIPO PARAFUSO FENDIDO DE APERTO, EM LATÃO ESTANHADO, DIÂMETRO DERIVAÇÃO 2,5MM2-25MM2, INCLUSIVE INSTALAÇÃO</v>
          </cell>
          <cell r="D1938" t="str">
            <v>UN</v>
          </cell>
          <cell r="E1938">
            <v>9.1300000000000008</v>
          </cell>
          <cell r="F1938" t="str">
            <v>ED-48701</v>
          </cell>
        </row>
        <row r="1939">
          <cell r="A1939" t="str">
            <v>20.31</v>
          </cell>
          <cell r="B1939">
            <v>8950</v>
          </cell>
          <cell r="C1939" t="str">
            <v>ILUMINAÇÃO PÚBLICA E EXTERNA</v>
          </cell>
          <cell r="D1939" t="str">
            <v/>
          </cell>
          <cell r="F1939" t="str">
            <v>20.31</v>
          </cell>
        </row>
        <row r="1940">
          <cell r="A1940" t="str">
            <v>ED-49172</v>
          </cell>
          <cell r="B1940" t="str">
            <v>ELE-CXS-110</v>
          </cell>
          <cell r="C1940" t="str">
            <v>CAIXA ALVENARIA 70 X 70 X 50 CM PARA REFLETOR, COM GRADE, TIPO 1, INCLUSIVE ESCAVAÇÃO, REATERRO E BOTA-FORA</v>
          </cell>
          <cell r="D1940" t="str">
            <v>UN</v>
          </cell>
          <cell r="E1940">
            <v>530.44000000000005</v>
          </cell>
          <cell r="F1940" t="str">
            <v>ED-49172</v>
          </cell>
        </row>
        <row r="1941">
          <cell r="A1941" t="str">
            <v>ED-49173</v>
          </cell>
          <cell r="B1941" t="str">
            <v>ELE-CXS-115</v>
          </cell>
          <cell r="C1941" t="str">
            <v>CAIXA ALVENARIA 90 X 90 X 65 CM PARA REFLETOR, COM GRADE, TIPO 2, INCLUSIVE ESCAVAÇÃO, REATERRO E BOTA-FORA</v>
          </cell>
          <cell r="D1941" t="str">
            <v>UN</v>
          </cell>
          <cell r="E1941">
            <v>808.97</v>
          </cell>
          <cell r="F1941" t="str">
            <v>ED-49173</v>
          </cell>
        </row>
        <row r="1942">
          <cell r="A1942" t="str">
            <v>ED-49497</v>
          </cell>
          <cell r="B1942" t="str">
            <v>ELE-PRO-010</v>
          </cell>
          <cell r="C1942" t="str">
            <v>POSTE TELECÔNICO RETO, H = 9,00 M EM AÇO GALVANIZADO , (LIVRE)</v>
          </cell>
          <cell r="D1942" t="str">
            <v>UN</v>
          </cell>
          <cell r="E1942">
            <v>1666.52</v>
          </cell>
          <cell r="F1942" t="str">
            <v>ED-49497</v>
          </cell>
        </row>
        <row r="1943">
          <cell r="A1943" t="str">
            <v>ED-49523</v>
          </cell>
          <cell r="B1943" t="str">
            <v>ELE-REL-005</v>
          </cell>
          <cell r="C1943" t="str">
            <v xml:space="preserve">RELÉ FOTOELÉTRICO, TENSÃO 120V COM CAPACIDADE DE CARGA 1200VA, INCLUSIVE BASE E INSTALAÇÃO
</v>
          </cell>
          <cell r="D1943" t="str">
            <v>UN</v>
          </cell>
          <cell r="E1943">
            <v>33.82</v>
          </cell>
          <cell r="F1943" t="str">
            <v>ED-49523</v>
          </cell>
        </row>
        <row r="1944">
          <cell r="A1944" t="str">
            <v>ED-49524</v>
          </cell>
          <cell r="B1944" t="str">
            <v>ELE-REL-010</v>
          </cell>
          <cell r="C1944" t="str">
            <v>RELÉ FOTOELÉTRICO, TENSÃO 220V COM CAPACIDADE DE CARGA 1800VA, INCLUSIVE BASE E INSTALAÇÃO</v>
          </cell>
          <cell r="D1944" t="str">
            <v>UN</v>
          </cell>
          <cell r="E1944">
            <v>37.75</v>
          </cell>
          <cell r="F1944" t="str">
            <v>ED-49524</v>
          </cell>
        </row>
        <row r="1945">
          <cell r="A1945" t="str">
            <v>20.32</v>
          </cell>
          <cell r="B1945">
            <v>8951</v>
          </cell>
          <cell r="C1945" t="str">
            <v>SIRENE</v>
          </cell>
          <cell r="D1945" t="str">
            <v/>
          </cell>
          <cell r="F1945" t="str">
            <v>20.32</v>
          </cell>
        </row>
        <row r="1946">
          <cell r="A1946" t="str">
            <v>ED-49526</v>
          </cell>
          <cell r="B1946" t="str">
            <v>ELE-SIR-010</v>
          </cell>
          <cell r="C1946" t="str">
            <v>SIRENE DE ALTA POTÊNCIA, TIMBRE Ø 150MM, 100DCB</v>
          </cell>
          <cell r="D1946" t="str">
            <v>UN</v>
          </cell>
          <cell r="E1946">
            <v>399.49</v>
          </cell>
          <cell r="F1946" t="str">
            <v>ED-49526</v>
          </cell>
        </row>
        <row r="1947">
          <cell r="A1947" t="str">
            <v>ED-49525</v>
          </cell>
          <cell r="B1947" t="str">
            <v>ELE-SIR-005</v>
          </cell>
          <cell r="C1947" t="str">
            <v>SIRENE PARA ALCANCE ATÉ 500 M REF. RT-10</v>
          </cell>
          <cell r="D1947" t="str">
            <v>UN</v>
          </cell>
          <cell r="E1947">
            <v>469.29</v>
          </cell>
          <cell r="F1947" t="str">
            <v>ED-49525</v>
          </cell>
        </row>
        <row r="1948">
          <cell r="A1948" t="str">
            <v>20.33</v>
          </cell>
          <cell r="B1948">
            <v>8952</v>
          </cell>
          <cell r="C1948" t="str">
            <v>SISTEMA DE NOBREAK</v>
          </cell>
          <cell r="D1948" t="str">
            <v/>
          </cell>
          <cell r="F1948" t="str">
            <v>20.33</v>
          </cell>
        </row>
        <row r="1949">
          <cell r="A1949" t="str">
            <v>ED-48371</v>
          </cell>
          <cell r="B1949" t="str">
            <v>CAB-EST-005</v>
          </cell>
          <cell r="C1949" t="str">
            <v>ESTABILIZADOR 127V, 60HZ - 5,0KVA</v>
          </cell>
          <cell r="D1949" t="str">
            <v>U</v>
          </cell>
          <cell r="E1949">
            <v>685.05</v>
          </cell>
          <cell r="F1949" t="str">
            <v>ED-48371</v>
          </cell>
        </row>
        <row r="1950">
          <cell r="A1950" t="str">
            <v>21.</v>
          </cell>
          <cell r="B1950">
            <v>8682</v>
          </cell>
          <cell r="C1950" t="str">
            <v>INSTALAÇÕES DE REDE LÓGICA E TELEFONIA</v>
          </cell>
          <cell r="D1950" t="str">
            <v/>
          </cell>
          <cell r="F1950" t="str">
            <v>21.</v>
          </cell>
        </row>
        <row r="1951">
          <cell r="A1951" t="str">
            <v>21.01</v>
          </cell>
          <cell r="B1951">
            <v>8954</v>
          </cell>
          <cell r="C1951" t="str">
            <v>FIO E CABO PARA REDE LÓGICA</v>
          </cell>
          <cell r="D1951" t="str">
            <v/>
          </cell>
          <cell r="F1951" t="str">
            <v>21.01</v>
          </cell>
        </row>
        <row r="1952">
          <cell r="A1952" t="str">
            <v>ED-48365</v>
          </cell>
          <cell r="B1952" t="str">
            <v>CAB-CAB-015</v>
          </cell>
          <cell r="C1952" t="str">
            <v>CABO UTP 4 PARES CATEGORIA 6 COM REVESTIMENTO EXTERNO NÃO PROPAGANTE A CHAMA</v>
          </cell>
          <cell r="D1952" t="str">
            <v>M</v>
          </cell>
          <cell r="E1952">
            <v>5.6</v>
          </cell>
          <cell r="F1952" t="str">
            <v>ED-48365</v>
          </cell>
        </row>
        <row r="1953">
          <cell r="A1953" t="str">
            <v>21.02</v>
          </cell>
          <cell r="B1953">
            <v>8955</v>
          </cell>
          <cell r="C1953" t="str">
            <v>FIO E CABO TELEFÔNICO</v>
          </cell>
          <cell r="D1953" t="str">
            <v/>
          </cell>
          <cell r="F1953" t="str">
            <v>21.02</v>
          </cell>
        </row>
        <row r="1954">
          <cell r="A1954" t="str">
            <v>ED-48936</v>
          </cell>
          <cell r="B1954" t="str">
            <v>ELE-CAB-180</v>
          </cell>
          <cell r="C1954" t="str">
            <v>CABO TELEFÔNICO CCE-APL-50.2</v>
          </cell>
          <cell r="D1954" t="str">
            <v>M</v>
          </cell>
          <cell r="E1954">
            <v>18.86</v>
          </cell>
          <cell r="F1954" t="str">
            <v>ED-48936</v>
          </cell>
        </row>
        <row r="1955">
          <cell r="A1955" t="str">
            <v>ED-48937</v>
          </cell>
          <cell r="B1955" t="str">
            <v>ELE-CAB-185</v>
          </cell>
          <cell r="C1955" t="str">
            <v>CABO TELEFÔNICO CCE-APL-50.3</v>
          </cell>
          <cell r="D1955" t="str">
            <v>M</v>
          </cell>
          <cell r="E1955">
            <v>19.239999999999998</v>
          </cell>
          <cell r="F1955" t="str">
            <v>ED-48937</v>
          </cell>
        </row>
        <row r="1956">
          <cell r="A1956" t="str">
            <v>ED-48938</v>
          </cell>
          <cell r="B1956" t="str">
            <v>ELE-CAB-190</v>
          </cell>
          <cell r="C1956" t="str">
            <v>CABO TELEFÔNICO CCE-APL-50.4</v>
          </cell>
          <cell r="D1956" t="str">
            <v>M</v>
          </cell>
          <cell r="E1956">
            <v>19.510000000000002</v>
          </cell>
          <cell r="F1956" t="str">
            <v>ED-48938</v>
          </cell>
        </row>
        <row r="1957">
          <cell r="A1957" t="str">
            <v>ED-48939</v>
          </cell>
          <cell r="B1957" t="str">
            <v>ELE-CAB-195</v>
          </cell>
          <cell r="C1957" t="str">
            <v>CABO TELEFÔNICO CCE-APL-50.5</v>
          </cell>
          <cell r="D1957" t="str">
            <v>M</v>
          </cell>
          <cell r="E1957">
            <v>19.88</v>
          </cell>
          <cell r="F1957" t="str">
            <v>ED-48939</v>
          </cell>
        </row>
        <row r="1958">
          <cell r="A1958" t="str">
            <v>ED-48940</v>
          </cell>
          <cell r="B1958" t="str">
            <v>ELE-CAB-200</v>
          </cell>
          <cell r="C1958" t="str">
            <v>CABO TELEFÔNICO CCE-APL-50.6</v>
          </cell>
          <cell r="D1958" t="str">
            <v>M</v>
          </cell>
          <cell r="E1958">
            <v>20.420000000000002</v>
          </cell>
          <cell r="F1958" t="str">
            <v>ED-48940</v>
          </cell>
        </row>
        <row r="1959">
          <cell r="A1959" t="str">
            <v>ED-48931</v>
          </cell>
          <cell r="B1959" t="str">
            <v>ELE-CAB-155</v>
          </cell>
          <cell r="C1959" t="str">
            <v>CABO TELEFÔNICO CI 50.10</v>
          </cell>
          <cell r="D1959" t="str">
            <v>M</v>
          </cell>
          <cell r="E1959">
            <v>10.6</v>
          </cell>
          <cell r="F1959" t="str">
            <v>ED-48931</v>
          </cell>
        </row>
        <row r="1960">
          <cell r="A1960" t="str">
            <v>ED-48935</v>
          </cell>
          <cell r="B1960" t="str">
            <v>ELE-CAB-175</v>
          </cell>
          <cell r="C1960" t="str">
            <v>CABO TELEFÔNICO CI 50.100</v>
          </cell>
          <cell r="D1960" t="str">
            <v>M</v>
          </cell>
          <cell r="E1960">
            <v>71.66</v>
          </cell>
          <cell r="F1960" t="str">
            <v>ED-48935</v>
          </cell>
        </row>
        <row r="1961">
          <cell r="A1961" t="str">
            <v>ED-48932</v>
          </cell>
          <cell r="B1961" t="str">
            <v>ELE-CAB-160</v>
          </cell>
          <cell r="C1961" t="str">
            <v>CABO TELEFÔNICO CI 50.20</v>
          </cell>
          <cell r="D1961" t="str">
            <v>M</v>
          </cell>
          <cell r="E1961">
            <v>21.15</v>
          </cell>
          <cell r="F1961" t="str">
            <v>ED-48932</v>
          </cell>
        </row>
        <row r="1962">
          <cell r="A1962" t="str">
            <v>ED-48933</v>
          </cell>
          <cell r="B1962" t="str">
            <v>ELE-CAB-165</v>
          </cell>
          <cell r="C1962" t="str">
            <v>CABO TELEFÔNICO CI 50.30</v>
          </cell>
          <cell r="D1962" t="str">
            <v>M</v>
          </cell>
          <cell r="E1962">
            <v>25.47</v>
          </cell>
          <cell r="F1962" t="str">
            <v>ED-48933</v>
          </cell>
        </row>
        <row r="1963">
          <cell r="A1963" t="str">
            <v>ED-48934</v>
          </cell>
          <cell r="B1963" t="str">
            <v>ELE-CAB-170</v>
          </cell>
          <cell r="C1963" t="str">
            <v>CABO TELEFÔNICO CI 50.50</v>
          </cell>
          <cell r="D1963" t="str">
            <v>M</v>
          </cell>
          <cell r="E1963">
            <v>39.94</v>
          </cell>
          <cell r="F1963" t="str">
            <v>ED-48934</v>
          </cell>
        </row>
        <row r="1964">
          <cell r="A1964" t="str">
            <v>ED-48941</v>
          </cell>
          <cell r="B1964" t="str">
            <v>ELE-CAB-205</v>
          </cell>
          <cell r="C1964" t="str">
            <v>CABO TELEFÔNICO CTP-APL-5N 50.10</v>
          </cell>
          <cell r="D1964" t="str">
            <v>M</v>
          </cell>
          <cell r="E1964">
            <v>42.42</v>
          </cell>
          <cell r="F1964" t="str">
            <v>ED-48941</v>
          </cell>
        </row>
        <row r="1965">
          <cell r="A1965" t="str">
            <v>ED-48945</v>
          </cell>
          <cell r="B1965" t="str">
            <v>ELE-CAB-225</v>
          </cell>
          <cell r="C1965" t="str">
            <v>CABO TELEFÔNICO CTP-APL-5N 50.100</v>
          </cell>
          <cell r="D1965" t="str">
            <v>M</v>
          </cell>
          <cell r="E1965">
            <v>119.94</v>
          </cell>
          <cell r="F1965" t="str">
            <v>ED-48945</v>
          </cell>
        </row>
        <row r="1966">
          <cell r="A1966" t="str">
            <v>ED-48942</v>
          </cell>
          <cell r="B1966" t="str">
            <v>ELE-CAB-210</v>
          </cell>
          <cell r="C1966" t="str">
            <v>CABO TELEFÔNICO CTP-APL-5N 50.20</v>
          </cell>
          <cell r="D1966" t="str">
            <v>M</v>
          </cell>
          <cell r="E1966">
            <v>50.65</v>
          </cell>
          <cell r="F1966" t="str">
            <v>ED-48942</v>
          </cell>
        </row>
        <row r="1967">
          <cell r="A1967" t="str">
            <v>ED-48943</v>
          </cell>
          <cell r="B1967" t="str">
            <v>ELE-CAB-215</v>
          </cell>
          <cell r="C1967" t="str">
            <v>CABO TELEFÔNICO CTP-APL-5N 50.30</v>
          </cell>
          <cell r="D1967" t="str">
            <v>M</v>
          </cell>
          <cell r="E1967">
            <v>57.57</v>
          </cell>
          <cell r="F1967" t="str">
            <v>ED-48943</v>
          </cell>
        </row>
        <row r="1968">
          <cell r="A1968" t="str">
            <v>ED-48944</v>
          </cell>
          <cell r="B1968" t="str">
            <v>ELE-CAB-220</v>
          </cell>
          <cell r="C1968" t="str">
            <v>CABO TELEFÔNICO CTP-APL-5N 50.50</v>
          </cell>
          <cell r="D1968" t="str">
            <v>M</v>
          </cell>
          <cell r="E1968">
            <v>59.59</v>
          </cell>
          <cell r="F1968" t="str">
            <v>ED-48944</v>
          </cell>
        </row>
        <row r="1969">
          <cell r="A1969" t="str">
            <v>ED-48366</v>
          </cell>
          <cell r="B1969" t="str">
            <v>CAB-CAB-020</v>
          </cell>
          <cell r="C1969" t="str">
            <v>CABO TELEFÔNICO FORMADO POR CONDUTOR EM FIO SÓLIDO DE COBRE ELETROLÍTICO, RECOZIDO E ESTANHADO, 0,50 MM</v>
          </cell>
          <cell r="D1969" t="str">
            <v>M</v>
          </cell>
          <cell r="E1969">
            <v>12.73</v>
          </cell>
          <cell r="F1969" t="str">
            <v>ED-48366</v>
          </cell>
        </row>
        <row r="1970">
          <cell r="A1970" t="str">
            <v>ED-49341</v>
          </cell>
          <cell r="B1970" t="str">
            <v>ELE-FIO-035</v>
          </cell>
          <cell r="C1970" t="str">
            <v>FIO TELEFÔNICO EXTERNO 2 X 100 - FE</v>
          </cell>
          <cell r="D1970" t="str">
            <v>M</v>
          </cell>
          <cell r="E1970">
            <v>3.43</v>
          </cell>
          <cell r="F1970" t="str">
            <v>ED-49341</v>
          </cell>
        </row>
        <row r="1971">
          <cell r="A1971" t="str">
            <v>ED-49340</v>
          </cell>
          <cell r="B1971" t="str">
            <v>ELE-FIO-030</v>
          </cell>
          <cell r="C1971" t="str">
            <v>FIO TELEFÔNICO (FI) EM COBRE ELETROLÍTICO ESTANHADO DE SEÇÃO MACIÇA, ESP. 0,60MM (2X0,60MM), UM (1) PAR TORCIDO, ISOLAMENTO EM CLORETO DE POLIVINILA (PVC) - FORNECIMENTO E INSTALAÇÃO</v>
          </cell>
          <cell r="D1971" t="str">
            <v>M</v>
          </cell>
          <cell r="E1971">
            <v>2.63</v>
          </cell>
          <cell r="F1971" t="str">
            <v>ED-49340</v>
          </cell>
        </row>
        <row r="1972">
          <cell r="A1972" t="str">
            <v>21.03</v>
          </cell>
          <cell r="B1972">
            <v>8956</v>
          </cell>
          <cell r="C1972" t="str">
            <v>TOMADA PARA REDE LÓGICA E TELEFONIA</v>
          </cell>
          <cell r="D1972" t="str">
            <v/>
          </cell>
          <cell r="F1972" t="str">
            <v>21.03</v>
          </cell>
        </row>
        <row r="1973">
          <cell r="A1973" t="str">
            <v>ED-15762</v>
          </cell>
          <cell r="B1973" t="str">
            <v>-</v>
          </cell>
          <cell r="C1973" t="str">
            <v>CONJUNTO DE DUAS (2) TOMADAS DE DADOS (CONECTOR RJ45 CAT.6E), COM PLACA 4"X2" DE DOIS (2) POSTOS, INCLUSIVE FORNECIMENTO, INSTALAÇÃO, SUPORTE, MÓDULO E PLACA</v>
          </cell>
          <cell r="D1973" t="str">
            <v>UN</v>
          </cell>
          <cell r="E1973">
            <v>57.73</v>
          </cell>
          <cell r="F1973" t="str">
            <v>ED-15762</v>
          </cell>
        </row>
        <row r="1974">
          <cell r="A1974" t="str">
            <v>ED-15794</v>
          </cell>
          <cell r="B1974" t="str">
            <v>-</v>
          </cell>
          <cell r="C1974" t="str">
            <v>CONJUNTO DE DUAS (2) TOMADAS DE DADOS (CONECTOR RJ45 CAT.6E), COM PLACA 4"X4" DE DOIS (2) POSTOS, INCLUSIVE FORNECIMENTO, INSTALAÇÃO, SUPORTE, MÓDULO E PLACA</v>
          </cell>
          <cell r="D1974" t="str">
            <v>UN</v>
          </cell>
          <cell r="E1974">
            <v>61.23</v>
          </cell>
          <cell r="F1974" t="str">
            <v>ED-15794</v>
          </cell>
        </row>
        <row r="1975">
          <cell r="A1975" t="str">
            <v>ED-15795</v>
          </cell>
          <cell r="B1975" t="str">
            <v>-</v>
          </cell>
          <cell r="C1975" t="str">
            <v>CONJUNTO DE DUAS (2) TOMADAS TELEFÔNICAS (CONECTOR RJ11), COM PLACA 4"X4" DE DOIS (2) POSTOS, INCLUSIVE FORNECIMENTO, INSTALAÇÃO, SUPORTE, MÓDULO E PLACA</v>
          </cell>
          <cell r="D1975" t="str">
            <v>UN</v>
          </cell>
          <cell r="E1975">
            <v>41.71</v>
          </cell>
          <cell r="F1975" t="str">
            <v>ED-15795</v>
          </cell>
        </row>
        <row r="1976">
          <cell r="A1976" t="str">
            <v>ED-15752</v>
          </cell>
          <cell r="B1976" t="str">
            <v>-</v>
          </cell>
          <cell r="C1976" t="str">
            <v>CONJUNTO DE UMA (1) TOMADA DE DADOS (CONECTOR RJ45 CAT.6E), COM PLACA 4"X2" DE UM (1) POSTO, INCLUSIVE FORNECIMENTO, INSTALAÇÃO, SUPORTE, MÓDULO E PLACA</v>
          </cell>
          <cell r="D1976" t="str">
            <v>UN</v>
          </cell>
          <cell r="E1976">
            <v>32.619999999999997</v>
          </cell>
          <cell r="F1976" t="str">
            <v>ED-15752</v>
          </cell>
        </row>
        <row r="1977">
          <cell r="A1977" t="str">
            <v>ED-15751</v>
          </cell>
          <cell r="B1977" t="str">
            <v>-</v>
          </cell>
          <cell r="C1977" t="str">
            <v>CONJUNTO DE UMA (1) TOMADA TELEFÔNICA (CONECTOR RJ11), COM PLACA 4"X2" DE UM (1) POSTO, INCLUSIVE FORNECIMENTO, INSTALAÇÃO, SUPORTE, MÓDULO E PLACA</v>
          </cell>
          <cell r="D1977" t="str">
            <v>UN</v>
          </cell>
          <cell r="E1977">
            <v>22.86</v>
          </cell>
          <cell r="F1977" t="str">
            <v>ED-15751</v>
          </cell>
        </row>
        <row r="1978">
          <cell r="A1978" t="str">
            <v>ED-15760</v>
          </cell>
          <cell r="B1978" t="str">
            <v>-</v>
          </cell>
          <cell r="C1978" t="str">
            <v>CONJUNTO DE UMA (1) TOMADA TELEFÔNICA (CONECTOR RJ11) E UMA (1) TOMADA DE DADOS (CONECTOR RJ45 CAT.6E), COM PLACA 4"X2" DE DOIS (2) POSTOS, INCLUSIVE FORNECIMENTO, INSTALAÇÃO, SUPORTE, MÓDULO E PLACA</v>
          </cell>
          <cell r="D1978" t="str">
            <v>UN</v>
          </cell>
          <cell r="E1978">
            <v>52.07</v>
          </cell>
          <cell r="F1978" t="str">
            <v>ED-15760</v>
          </cell>
        </row>
        <row r="1979">
          <cell r="A1979" t="str">
            <v>ED-49119</v>
          </cell>
          <cell r="B1979" t="str">
            <v>ELE-CON-210</v>
          </cell>
          <cell r="C1979" t="str">
            <v>CONJUNTO PARA CONDULETE DE 3/4" (20MM) COM UMA (1) TOMADA DE DADOS OU TELEFONIA (CONECTOR RJ45 CAT.6E OU RJ11) E PLACA DE UM (1) POSTO, INCLUSIVE FORNECIMENTO, INSTALAÇÃO, SUPORTE, MÓDULO E PLACA, EXCLUSIVE CONDULETE</v>
          </cell>
          <cell r="D1979" t="str">
            <v>UN</v>
          </cell>
          <cell r="E1979">
            <v>30.03</v>
          </cell>
          <cell r="F1979" t="str">
            <v>ED-49119</v>
          </cell>
        </row>
        <row r="1980">
          <cell r="A1980" t="str">
            <v>ED-5630</v>
          </cell>
          <cell r="B1980" t="str">
            <v>-</v>
          </cell>
          <cell r="C1980" t="str">
            <v>MÓDULO PARA REDE (CONECTOR RJ45 CAT.5E), INCLUSIVE FORNECIMENTO E INSTALAÇÃO, EXCLUSIVE PLACA E SUPORTE</v>
          </cell>
          <cell r="D1980" t="str">
            <v>UN</v>
          </cell>
          <cell r="E1980">
            <v>24.37</v>
          </cell>
          <cell r="F1980" t="str">
            <v>ED-5630</v>
          </cell>
        </row>
        <row r="1981">
          <cell r="A1981" t="str">
            <v>ED-5631</v>
          </cell>
          <cell r="B1981" t="str">
            <v>-</v>
          </cell>
          <cell r="C1981" t="str">
            <v>MÓDULO PARA REDE (CONECTOR RJ45 CAT.6E), INCLUSIVE FORNECIMENTO E INSTALAÇÃO, EXCLUSIVE PLACA E SUPORTE</v>
          </cell>
          <cell r="D1981" t="str">
            <v>UN</v>
          </cell>
          <cell r="E1981">
            <v>24.66</v>
          </cell>
          <cell r="F1981" t="str">
            <v>ED-5631</v>
          </cell>
        </row>
        <row r="1982">
          <cell r="A1982" t="str">
            <v>ED-5629</v>
          </cell>
          <cell r="B1982" t="str">
            <v>-</v>
          </cell>
          <cell r="C1982" t="str">
            <v>MÓDULO PARA TELEFONE (CONECTOR RJ11), INCLUSIVE FORNECIMENTO E INSTALAÇÃO, EXCLUSIVE PLACA E SUPORTE</v>
          </cell>
          <cell r="D1982" t="str">
            <v>UN</v>
          </cell>
          <cell r="E1982">
            <v>14.9</v>
          </cell>
          <cell r="F1982" t="str">
            <v>ED-5629</v>
          </cell>
        </row>
        <row r="1983">
          <cell r="A1983" t="str">
            <v>ED-48381</v>
          </cell>
          <cell r="B1983" t="str">
            <v>CAB-TOM-015</v>
          </cell>
          <cell r="C1983" t="str">
            <v>TOMADA DUPLA PARA LÓGICA RJ45, 4"X2", EMBUTIR, COMPLETA</v>
          </cell>
          <cell r="D1983" t="str">
            <v>CJ</v>
          </cell>
          <cell r="E1983">
            <v>70.290000000000006</v>
          </cell>
          <cell r="F1983" t="str">
            <v>ED-48381</v>
          </cell>
        </row>
        <row r="1984">
          <cell r="A1984" t="str">
            <v>ED-48382</v>
          </cell>
          <cell r="B1984" t="str">
            <v>CAB-TOM-020</v>
          </cell>
          <cell r="C1984" t="str">
            <v>TOMADA DUPLA PARA LÓGICA RJ45, 4"X4", EMBUTIR, COMPLETA</v>
          </cell>
          <cell r="D1984" t="str">
            <v>CJ</v>
          </cell>
          <cell r="E1984">
            <v>118.59</v>
          </cell>
          <cell r="F1984" t="str">
            <v>ED-48382</v>
          </cell>
        </row>
        <row r="1985">
          <cell r="A1985" t="str">
            <v>ED-48383</v>
          </cell>
          <cell r="B1985" t="str">
            <v>CAB-TOM-025</v>
          </cell>
          <cell r="C1985" t="str">
            <v>TOMADA PARA LÓGICA COM CAIXA SISTEMA "X", APARENTE</v>
          </cell>
          <cell r="D1985" t="str">
            <v>CJ</v>
          </cell>
          <cell r="E1985">
            <v>55.51</v>
          </cell>
          <cell r="F1985" t="str">
            <v>ED-48383</v>
          </cell>
        </row>
        <row r="1986">
          <cell r="A1986" t="str">
            <v>ED-49538</v>
          </cell>
          <cell r="B1986" t="str">
            <v>ELE-TOM-050</v>
          </cell>
          <cell r="C1986" t="str">
            <v>TOMADA PARA TELEFONE, PADRÃO TELEBRÁS 4P SEM PLACA</v>
          </cell>
          <cell r="D1986" t="str">
            <v>UN</v>
          </cell>
          <cell r="E1986">
            <v>27.48</v>
          </cell>
          <cell r="F1986" t="str">
            <v>ED-49538</v>
          </cell>
        </row>
        <row r="1987">
          <cell r="A1987" t="str">
            <v>ED-48379</v>
          </cell>
          <cell r="B1987" t="str">
            <v>CAB-TOM-005</v>
          </cell>
          <cell r="C1987" t="str">
            <v>TOMADA PARA TELEFONE RJ 11 SEM PLACA PARA CAIXA 4" X 2"</v>
          </cell>
          <cell r="D1987" t="str">
            <v>U</v>
          </cell>
          <cell r="E1987">
            <v>33.729999999999997</v>
          </cell>
          <cell r="F1987" t="str">
            <v>ED-48379</v>
          </cell>
        </row>
        <row r="1988">
          <cell r="A1988" t="str">
            <v>21.04</v>
          </cell>
          <cell r="B1988">
            <v>8957</v>
          </cell>
          <cell r="C1988" t="str">
            <v>CERTIFICAÇÃO DE REDE LÓGICA</v>
          </cell>
          <cell r="D1988" t="str">
            <v/>
          </cell>
          <cell r="F1988" t="str">
            <v>21.04</v>
          </cell>
        </row>
        <row r="1989">
          <cell r="A1989" t="str">
            <v>ED-48367</v>
          </cell>
          <cell r="B1989" t="str">
            <v>CAB-CER-005</v>
          </cell>
          <cell r="C1989" t="str">
            <v>CERTIFICAÇÃO DE GARANTIA DE TRANSMISSÃO DE CABOS LÓGICOS - CATEGORIA 5E</v>
          </cell>
          <cell r="D1989" t="str">
            <v>U</v>
          </cell>
          <cell r="E1989">
            <v>13.37</v>
          </cell>
          <cell r="F1989" t="str">
            <v>ED-48367</v>
          </cell>
        </row>
        <row r="1990">
          <cell r="A1990" t="str">
            <v>ED-48368</v>
          </cell>
          <cell r="B1990" t="str">
            <v>CAB-CER-010</v>
          </cell>
          <cell r="C1990" t="str">
            <v>CERTIFICAÇÃO DE GARANTIA DE TRANSMISSÃO DE CABOS LÓGICOS CAT. 5/6</v>
          </cell>
          <cell r="D1990" t="str">
            <v>U</v>
          </cell>
          <cell r="E1990">
            <v>13.37</v>
          </cell>
          <cell r="F1990" t="str">
            <v>ED-48368</v>
          </cell>
        </row>
        <row r="1991">
          <cell r="A1991" t="str">
            <v>21.05</v>
          </cell>
          <cell r="B1991">
            <v>8958</v>
          </cell>
          <cell r="C1991" t="str">
            <v>RACK E  ACESSÓRIOS</v>
          </cell>
          <cell r="D1991" t="str">
            <v/>
          </cell>
          <cell r="F1991" t="str">
            <v>21.05</v>
          </cell>
        </row>
        <row r="1992">
          <cell r="A1992" t="str">
            <v>ED-48362</v>
          </cell>
          <cell r="B1992" t="str">
            <v>CAB-ANI-005</v>
          </cell>
          <cell r="C1992" t="str">
            <v>ANILHA (MARCADOR) PARA IDENTIFICAÇÃO DE CABOS (# 16 MM2) - 500 UN</v>
          </cell>
          <cell r="D1992" t="str">
            <v>U</v>
          </cell>
          <cell r="E1992">
            <v>61.73</v>
          </cell>
          <cell r="F1992" t="str">
            <v>ED-48362</v>
          </cell>
        </row>
        <row r="1993">
          <cell r="A1993" t="str">
            <v>ED-48361</v>
          </cell>
          <cell r="B1993" t="str">
            <v>CAB-ANI-010</v>
          </cell>
          <cell r="C1993" t="str">
            <v>ANILHA (MARCADOR) PARA IDENTIFICAÇÃO DE CABOS (# 6 MM2) - 500 UN</v>
          </cell>
          <cell r="D1993" t="str">
            <v>U</v>
          </cell>
          <cell r="E1993">
            <v>61.73</v>
          </cell>
          <cell r="F1993" t="str">
            <v>ED-48361</v>
          </cell>
        </row>
        <row r="1994">
          <cell r="A1994" t="str">
            <v>ED-48376</v>
          </cell>
          <cell r="B1994" t="str">
            <v>CAB-RACK-015</v>
          </cell>
          <cell r="C1994" t="str">
            <v>GAVETA DE VENTILAÇÃO COM 4 VENTILADORES PARA RACK 19"</v>
          </cell>
          <cell r="D1994" t="str">
            <v>CJ</v>
          </cell>
          <cell r="E1994">
            <v>369.14</v>
          </cell>
          <cell r="F1994" t="str">
            <v>ED-48376</v>
          </cell>
        </row>
        <row r="1995">
          <cell r="A1995" t="str">
            <v>ED-48377</v>
          </cell>
          <cell r="B1995" t="str">
            <v>CAB-RACK-020</v>
          </cell>
          <cell r="C1995" t="str">
            <v>ORGANIZADOR DE CABOS DE 1U PARA RACK 19"</v>
          </cell>
          <cell r="D1995" t="str">
            <v>CJ</v>
          </cell>
          <cell r="E1995">
            <v>124.43</v>
          </cell>
          <cell r="F1995" t="str">
            <v>ED-48377</v>
          </cell>
        </row>
        <row r="1996">
          <cell r="A1996" t="str">
            <v>ED-48372</v>
          </cell>
          <cell r="B1996" t="str">
            <v>CAB-PATCH-010</v>
          </cell>
          <cell r="C1996" t="str">
            <v>PATCH CORD RJ45/RJ45 UTP-4P METÁLICO CATEGORIA 6, PINAGEM T568A NA COR AZUL (VOZ), COMPRIMENTO 3 METROS</v>
          </cell>
          <cell r="D1996" t="str">
            <v>CJ</v>
          </cell>
          <cell r="E1996">
            <v>26.67</v>
          </cell>
          <cell r="F1996" t="str">
            <v>ED-48372</v>
          </cell>
        </row>
        <row r="1997">
          <cell r="A1997" t="str">
            <v>ED-48373</v>
          </cell>
          <cell r="B1997" t="str">
            <v>CAB-PATCH-015</v>
          </cell>
          <cell r="C1997" t="str">
            <v>PATCH PANEL 24 POSIÇÕES, CATEGORIA COM GUIA TRASEIRO</v>
          </cell>
          <cell r="D1997" t="str">
            <v>CJ</v>
          </cell>
          <cell r="E1997">
            <v>1252.9100000000001</v>
          </cell>
          <cell r="F1997" t="str">
            <v>ED-48373</v>
          </cell>
        </row>
        <row r="1998">
          <cell r="A1998" t="str">
            <v>ED-48374</v>
          </cell>
          <cell r="B1998" t="str">
            <v>CAB-PATCH-020</v>
          </cell>
          <cell r="C1998" t="str">
            <v>PATCH PANEL 48 POSIÇÕES, CATEGORIA COM GUIA TRASEIRO</v>
          </cell>
          <cell r="D1998" t="str">
            <v>CJ</v>
          </cell>
          <cell r="E1998">
            <v>1643.3</v>
          </cell>
          <cell r="F1998" t="str">
            <v>ED-48374</v>
          </cell>
        </row>
        <row r="1999">
          <cell r="A1999" t="str">
            <v>ED-48375</v>
          </cell>
          <cell r="B1999" t="str">
            <v>CAB-RACK-010</v>
          </cell>
          <cell r="C1999" t="str">
            <v>RÉGUA COM 8 TOMADAS (2P+T), PARA FIXAÇÃO NO RACK DE 19" (1U)</v>
          </cell>
          <cell r="D1999" t="str">
            <v>UN</v>
          </cell>
          <cell r="E1999">
            <v>69.23</v>
          </cell>
          <cell r="F1999" t="str">
            <v>ED-48375</v>
          </cell>
        </row>
        <row r="2000">
          <cell r="A2000" t="str">
            <v>ED-48378</v>
          </cell>
          <cell r="B2000" t="str">
            <v>CAB-RACK-025</v>
          </cell>
          <cell r="C2000" t="str">
            <v>TAMPA CEGA DE 1U PARA RACK 19"</v>
          </cell>
          <cell r="D2000" t="str">
            <v>CJ</v>
          </cell>
          <cell r="E2000">
            <v>9.81</v>
          </cell>
          <cell r="F2000" t="str">
            <v>ED-48378</v>
          </cell>
        </row>
        <row r="2001">
          <cell r="A2001" t="str">
            <v>22.</v>
          </cell>
          <cell r="B2001">
            <v>8683</v>
          </cell>
          <cell r="C2001" t="str">
            <v>SISTEMAS DE CFTV</v>
          </cell>
          <cell r="D2001" t="str">
            <v/>
          </cell>
          <cell r="F2001" t="str">
            <v>22.</v>
          </cell>
        </row>
        <row r="2002">
          <cell r="A2002" t="str">
            <v>22.01</v>
          </cell>
          <cell r="B2002">
            <v>8960</v>
          </cell>
          <cell r="C2002" t="str">
            <v>FIO E CABO PARA CFTV</v>
          </cell>
          <cell r="D2002" t="str">
            <v/>
          </cell>
          <cell r="F2002" t="str">
            <v>22.01</v>
          </cell>
        </row>
        <row r="2003">
          <cell r="A2003" t="str">
            <v>ED-48364</v>
          </cell>
          <cell r="B2003" t="str">
            <v>CAB-CAB-010</v>
          </cell>
          <cell r="C2003" t="str">
            <v>CABO COAXIAL RG-59, IMPEDÂNCIA 75 OHM, CONDUTOR EM FIO DE COBRE NU, BLINDAGEM TRANÇA FORMADA POR FIOS DE COBRE MALHA 90%</v>
          </cell>
          <cell r="D2003" t="str">
            <v>M</v>
          </cell>
          <cell r="E2003">
            <v>5.8</v>
          </cell>
          <cell r="F2003" t="str">
            <v>ED-48364</v>
          </cell>
        </row>
        <row r="2004">
          <cell r="A2004" t="str">
            <v>ED-48363</v>
          </cell>
          <cell r="B2004" t="str">
            <v>CAB-CAB-005</v>
          </cell>
          <cell r="C2004" t="str">
            <v>CABO COAXIAL RG-59-75 OHMS</v>
          </cell>
          <cell r="D2004" t="str">
            <v>M</v>
          </cell>
          <cell r="E2004">
            <v>5.0199999999999996</v>
          </cell>
          <cell r="F2004" t="str">
            <v>ED-48363</v>
          </cell>
        </row>
        <row r="2005">
          <cell r="A2005" t="str">
            <v>23.</v>
          </cell>
          <cell r="B2005">
            <v>8684</v>
          </cell>
          <cell r="C2005" t="str">
            <v>INSTALAÇÕES DE SPDA</v>
          </cell>
          <cell r="D2005" t="str">
            <v/>
          </cell>
          <cell r="F2005" t="str">
            <v>23.</v>
          </cell>
        </row>
        <row r="2006">
          <cell r="A2006" t="str">
            <v>23.01</v>
          </cell>
          <cell r="B2006">
            <v>8961</v>
          </cell>
          <cell r="C2006" t="str">
            <v>HASTE PARA ATERRAMENTO</v>
          </cell>
          <cell r="D2006" t="str">
            <v/>
          </cell>
          <cell r="F2006" t="str">
            <v>23.01</v>
          </cell>
        </row>
        <row r="2007">
          <cell r="A2007" t="str">
            <v>ED-49343</v>
          </cell>
          <cell r="B2007" t="str">
            <v>ELE-HAS-010</v>
          </cell>
          <cell r="C2007" t="str">
            <v>HASTE DE AÇO COBREADA PARA ATERRAMENTO DIÂMETRO 3/4"X 2400 MM,CONFORME PADRÕES TELEBRÁS</v>
          </cell>
          <cell r="D2007" t="str">
            <v>U</v>
          </cell>
          <cell r="E2007">
            <v>160.93</v>
          </cell>
          <cell r="F2007" t="str">
            <v>ED-49343</v>
          </cell>
        </row>
        <row r="2008">
          <cell r="A2008" t="str">
            <v>ED-49342</v>
          </cell>
          <cell r="B2008" t="str">
            <v>ELE-HAS-005</v>
          </cell>
          <cell r="C2008" t="str">
            <v>HASTE DE AÇO COBREADA PARA ATERRAMENTO DIÂMETRO 3/4"X 3000 MM,CONFORME PADRÕES TELEBRÁS</v>
          </cell>
          <cell r="D2008" t="str">
            <v>U</v>
          </cell>
          <cell r="E2008">
            <v>76.760000000000005</v>
          </cell>
          <cell r="F2008" t="str">
            <v>ED-49342</v>
          </cell>
        </row>
        <row r="2009">
          <cell r="A2009" t="str">
            <v>ED-51067</v>
          </cell>
          <cell r="B2009" t="str">
            <v>SPDA-HST-005</v>
          </cell>
          <cell r="C2009" t="str">
            <v>HASTE PARA ATERRAMENTO, ALTA CAMADA, 3/4" X 3M</v>
          </cell>
          <cell r="D2009" t="str">
            <v>U</v>
          </cell>
          <cell r="E2009">
            <v>148.59</v>
          </cell>
          <cell r="F2009" t="str">
            <v>ED-51067</v>
          </cell>
        </row>
        <row r="2010">
          <cell r="A2010" t="str">
            <v>23.02</v>
          </cell>
          <cell r="B2010">
            <v>8962</v>
          </cell>
          <cell r="C2010" t="str">
            <v>CAIXA DE INSPEÇÃO</v>
          </cell>
          <cell r="D2010" t="str">
            <v/>
          </cell>
          <cell r="F2010" t="str">
            <v>23.02</v>
          </cell>
        </row>
        <row r="2011">
          <cell r="A2011" t="str">
            <v>ED-51056</v>
          </cell>
          <cell r="B2011" t="str">
            <v>SPDA-CXS-025</v>
          </cell>
          <cell r="C2011" t="str">
            <v>CAIXA DE INSPEÇÃO EM CIMENTO AGREGADO 300X300 MM COM TAPA EM FERRO FUNDIDO</v>
          </cell>
          <cell r="D2011" t="str">
            <v>UN</v>
          </cell>
          <cell r="E2011">
            <v>116.06</v>
          </cell>
          <cell r="F2011" t="str">
            <v>ED-51056</v>
          </cell>
        </row>
        <row r="2012">
          <cell r="A2012" t="str">
            <v>ED-51055</v>
          </cell>
          <cell r="B2012" t="str">
            <v>SPDA-CXS-020</v>
          </cell>
          <cell r="C2012" t="str">
            <v xml:space="preserve">CAIXA DE INSPEÇÃO EM PVC, DIÂMETRO DE 30CM, ALTURA DE 30CM, COM TAMPA EM FERRO FUNDIDO, EXCLUSIVE HASTE DE ATERRAMENTO, INCLUSIVE INSTALAÇÃO
</v>
          </cell>
          <cell r="D2012" t="str">
            <v>UN</v>
          </cell>
          <cell r="E2012">
            <v>89.66</v>
          </cell>
          <cell r="F2012" t="str">
            <v>ED-51055</v>
          </cell>
        </row>
        <row r="2013">
          <cell r="A2013" t="str">
            <v>23.03</v>
          </cell>
          <cell r="B2013">
            <v>8963</v>
          </cell>
          <cell r="C2013" t="str">
            <v>ATERRAMENTO</v>
          </cell>
          <cell r="D2013" t="str">
            <v/>
          </cell>
          <cell r="F2013" t="str">
            <v>23.03</v>
          </cell>
        </row>
        <row r="2014">
          <cell r="A2014" t="str">
            <v>ED-48700</v>
          </cell>
          <cell r="B2014" t="str">
            <v>ELE-ATE-005</v>
          </cell>
          <cell r="C2014" t="str">
            <v xml:space="preserve">ATERRAMENTO COM HASTES COPPERWELD, DIÂMETRO DE  5/8", COMPRIMENTO DE 240CM, EXCLUSIVE CABO E CAIXA PARA ATERRAMENTO, INCLUSIVE GRAMPO PARA HASTE E INSTALAÇÃO
</v>
          </cell>
          <cell r="D2014" t="str">
            <v>UN</v>
          </cell>
          <cell r="E2014">
            <v>136.75</v>
          </cell>
          <cell r="F2014" t="str">
            <v>ED-48700</v>
          </cell>
        </row>
        <row r="2015">
          <cell r="A2015" t="str">
            <v>ED-48702</v>
          </cell>
          <cell r="B2015" t="str">
            <v>ELE-ATE-015</v>
          </cell>
          <cell r="C2015" t="str">
            <v>CAIXA PRÉ MOLDADA PARA ATERRAMENTO COM TAMPA DE CONCRETO 25 X 25 X 50 CM, INCLUSIVE ESCAVAÇÃO E BOTA FORA</v>
          </cell>
          <cell r="D2015" t="str">
            <v>U</v>
          </cell>
          <cell r="E2015">
            <v>88.56</v>
          </cell>
          <cell r="F2015" t="str">
            <v>ED-48702</v>
          </cell>
        </row>
        <row r="2016">
          <cell r="A2016" t="str">
            <v>23.04</v>
          </cell>
          <cell r="B2016">
            <v>8964</v>
          </cell>
          <cell r="C2016" t="str">
            <v>CAIXA DE EQUALIZAÇÃO</v>
          </cell>
          <cell r="D2016" t="str">
            <v/>
          </cell>
          <cell r="F2016" t="str">
            <v>23.04</v>
          </cell>
        </row>
        <row r="2017">
          <cell r="A2017" t="str">
            <v>ED-51052</v>
          </cell>
          <cell r="B2017" t="str">
            <v>SPDA-CXS-005</v>
          </cell>
          <cell r="C2017" t="str">
            <v>CAIXA DE EQUALIZAÇÃO DE EMBUTIR COM SAIDAS NAS PARTES SUPERIOR E INFERIOR PARA ELETRODUTO DE 25MM (1"), 20 X 20 X 14 MM, COM NOVE TERMINAIS</v>
          </cell>
          <cell r="D2017" t="str">
            <v>U</v>
          </cell>
          <cell r="E2017">
            <v>185.34</v>
          </cell>
          <cell r="F2017" t="str">
            <v>ED-51052</v>
          </cell>
        </row>
        <row r="2018">
          <cell r="A2018" t="str">
            <v>ED-51053</v>
          </cell>
          <cell r="B2018" t="str">
            <v>SPDA-CXS-010</v>
          </cell>
          <cell r="C2018" t="str">
            <v>CAIXA DE EQUALIZAÇÃO PARA USO INTERNO COM 9 TERMINAIS 210X210X90MM EM AÇO</v>
          </cell>
          <cell r="D2018" t="str">
            <v>U</v>
          </cell>
          <cell r="E2018">
            <v>171.79</v>
          </cell>
          <cell r="F2018" t="str">
            <v>ED-51053</v>
          </cell>
        </row>
        <row r="2019">
          <cell r="A2019" t="str">
            <v>ED-51054</v>
          </cell>
          <cell r="B2019" t="str">
            <v>SPDA-CXS-015</v>
          </cell>
          <cell r="C2019" t="str">
            <v>CAIXA DE EQUALIZAÇÃO PARA USO INTERNO E EXTERNO COM 9 TERMINAIS 380X320X175MM EM AÇO E ACABAMENTO EM EPOXI</v>
          </cell>
          <cell r="D2019" t="str">
            <v>U</v>
          </cell>
          <cell r="E2019">
            <v>253.33</v>
          </cell>
          <cell r="F2019" t="str">
            <v>ED-51054</v>
          </cell>
        </row>
        <row r="2020">
          <cell r="A2020" t="str">
            <v>23.05</v>
          </cell>
          <cell r="B2020">
            <v>8965</v>
          </cell>
          <cell r="C2020" t="str">
            <v>PROTEÇÃO CONTRA SURTO</v>
          </cell>
          <cell r="D2020" t="str">
            <v/>
          </cell>
          <cell r="F2020" t="str">
            <v>23.05</v>
          </cell>
        </row>
        <row r="2021">
          <cell r="A2021" t="str">
            <v>ED-51066</v>
          </cell>
          <cell r="B2021" t="str">
            <v>SPDA-FUZ-055</v>
          </cell>
          <cell r="C2021" t="str">
            <v>FUSÍVEL DIAZED RETARDADO 35A</v>
          </cell>
          <cell r="D2021" t="str">
            <v>U</v>
          </cell>
          <cell r="E2021">
            <v>4.47</v>
          </cell>
          <cell r="F2021" t="str">
            <v>ED-51066</v>
          </cell>
        </row>
        <row r="2022">
          <cell r="A2022" t="str">
            <v>ED-51065</v>
          </cell>
          <cell r="B2022" t="str">
            <v>SPDA-FUZ-050</v>
          </cell>
          <cell r="C2022" t="str">
            <v>FUSÍVEL DIAZED RETARDADO 63A</v>
          </cell>
          <cell r="D2022" t="str">
            <v>U</v>
          </cell>
          <cell r="E2022">
            <v>19.23</v>
          </cell>
          <cell r="F2022" t="str">
            <v>ED-51065</v>
          </cell>
        </row>
        <row r="2023">
          <cell r="A2023" t="str">
            <v>ED-51092</v>
          </cell>
          <cell r="B2023" t="str">
            <v>SPDA-VLC-005</v>
          </cell>
          <cell r="C2023" t="str">
            <v>VLC SLIM CLASSE 1 275V 12,5/60KA</v>
          </cell>
          <cell r="D2023" t="str">
            <v>U</v>
          </cell>
          <cell r="E2023">
            <v>86.92</v>
          </cell>
          <cell r="F2023" t="str">
            <v>ED-51092</v>
          </cell>
        </row>
        <row r="2024">
          <cell r="A2024" t="str">
            <v>23.06</v>
          </cell>
          <cell r="B2024">
            <v>8966</v>
          </cell>
          <cell r="C2024" t="str">
            <v>BARRA CHATA,CHAPA E FITA METÁLICA</v>
          </cell>
          <cell r="D2024" t="str">
            <v/>
          </cell>
          <cell r="F2024" t="str">
            <v>23.06</v>
          </cell>
        </row>
        <row r="2025">
          <cell r="A2025" t="str">
            <v>ED-51018</v>
          </cell>
          <cell r="B2025" t="str">
            <v>SPDA-BAR-005</v>
          </cell>
          <cell r="C2025" t="str">
            <v>BARRA CHATA DE ALUMÍNIO 3/4" X 1/4" X 3M</v>
          </cell>
          <cell r="D2025" t="str">
            <v>U</v>
          </cell>
          <cell r="E2025">
            <v>16.989999999999998</v>
          </cell>
          <cell r="F2025" t="str">
            <v>ED-51018</v>
          </cell>
        </row>
        <row r="2026">
          <cell r="A2026" t="str">
            <v>ED-51019</v>
          </cell>
          <cell r="B2026" t="str">
            <v>SPDA-BAR-010</v>
          </cell>
          <cell r="C2026" t="str">
            <v>BARRA CHATA DE ALUMÍNIO 7/8" X 1/8" X 3M</v>
          </cell>
          <cell r="D2026" t="str">
            <v>U</v>
          </cell>
          <cell r="E2026">
            <v>25.03</v>
          </cell>
          <cell r="F2026" t="str">
            <v>ED-51019</v>
          </cell>
        </row>
        <row r="2027">
          <cell r="A2027" t="str">
            <v>ED-51020</v>
          </cell>
          <cell r="B2027" t="str">
            <v>SPDA-BAR-015</v>
          </cell>
          <cell r="C2027" t="str">
            <v>BARRA CHATA DE COBRE 3/4" X 3/16" X 3M</v>
          </cell>
          <cell r="D2027" t="str">
            <v>U</v>
          </cell>
          <cell r="E2027">
            <v>72.78</v>
          </cell>
          <cell r="F2027" t="str">
            <v>ED-51020</v>
          </cell>
        </row>
        <row r="2028">
          <cell r="A2028" t="str">
            <v>ED-51049</v>
          </cell>
          <cell r="B2028" t="str">
            <v>SPDA-CRV-005</v>
          </cell>
          <cell r="C2028" t="str">
            <v>CURVA DE ALUMÍNIO 3/4" X 1/4" X 300MM</v>
          </cell>
          <cell r="D2028" t="str">
            <v>U</v>
          </cell>
          <cell r="E2028">
            <v>6.02</v>
          </cell>
          <cell r="F2028" t="str">
            <v>ED-51049</v>
          </cell>
        </row>
        <row r="2029">
          <cell r="A2029" t="str">
            <v>ED-51050</v>
          </cell>
          <cell r="B2029" t="str">
            <v>SPDA-CRV-010</v>
          </cell>
          <cell r="C2029" t="str">
            <v>CURVA DE ALUMÍNIO 7/8" X 1/8" X 300MM</v>
          </cell>
          <cell r="D2029" t="str">
            <v>U</v>
          </cell>
          <cell r="E2029">
            <v>4.1399999999999997</v>
          </cell>
          <cell r="F2029" t="str">
            <v>ED-51050</v>
          </cell>
        </row>
        <row r="2030">
          <cell r="A2030" t="str">
            <v>ED-51051</v>
          </cell>
          <cell r="B2030" t="str">
            <v>SPDA-CRV-015</v>
          </cell>
          <cell r="C2030" t="str">
            <v>CURVA DE COBRE 3/4" X 3/16" X 300MM</v>
          </cell>
          <cell r="D2030" t="str">
            <v>U</v>
          </cell>
          <cell r="E2030">
            <v>20.03</v>
          </cell>
          <cell r="F2030" t="str">
            <v>ED-51051</v>
          </cell>
        </row>
        <row r="2031">
          <cell r="A2031" t="str">
            <v>ED-51060</v>
          </cell>
          <cell r="B2031" t="str">
            <v>SPDA-FIT-050</v>
          </cell>
          <cell r="C2031" t="str">
            <v>FITA SUBTERRÂNEA PARA ATERRAMENTO, LARGURA 75 MM</v>
          </cell>
          <cell r="D2031" t="str">
            <v>U</v>
          </cell>
          <cell r="E2031">
            <v>148.19</v>
          </cell>
          <cell r="F2031" t="str">
            <v>ED-51060</v>
          </cell>
        </row>
        <row r="2032">
          <cell r="A2032" t="str">
            <v>23.07</v>
          </cell>
          <cell r="B2032">
            <v>8967</v>
          </cell>
          <cell r="C2032" t="str">
            <v>BARRA REDONDA DE AÇO GALVANIZADA À FOGO</v>
          </cell>
          <cell r="D2032" t="str">
            <v/>
          </cell>
          <cell r="F2032" t="str">
            <v>23.07</v>
          </cell>
        </row>
        <row r="2033">
          <cell r="A2033" t="str">
            <v>ED-51022</v>
          </cell>
          <cell r="B2033" t="str">
            <v>SPDA-BAR-025</v>
          </cell>
          <cell r="C2033" t="str">
            <v>RE-BAR 10MM X 3M COM 3 CLIPS PARA EMENDA 8-10MM</v>
          </cell>
          <cell r="D2033" t="str">
            <v>U</v>
          </cell>
          <cell r="E2033">
            <v>24.09</v>
          </cell>
          <cell r="F2033" t="str">
            <v>ED-51022</v>
          </cell>
        </row>
        <row r="2034">
          <cell r="A2034" t="str">
            <v>ED-51023</v>
          </cell>
          <cell r="B2034" t="str">
            <v>SPDA-BAR-030</v>
          </cell>
          <cell r="C2034" t="str">
            <v>RE-BAR 3/8" X 3,4M COM 3 CLIPS PARA EMENDA 8-10MM</v>
          </cell>
          <cell r="D2034" t="str">
            <v>U</v>
          </cell>
          <cell r="E2034">
            <v>24.09</v>
          </cell>
          <cell r="F2034" t="str">
            <v>ED-51023</v>
          </cell>
        </row>
        <row r="2035">
          <cell r="A2035" t="str">
            <v>ED-51021</v>
          </cell>
          <cell r="B2035" t="str">
            <v>SPDA-BAR-020</v>
          </cell>
          <cell r="C2035" t="str">
            <v>RE-BAR 8MM X 4M COM 3 CLIPS PARA EMENDA 8-10MM</v>
          </cell>
          <cell r="D2035" t="str">
            <v>U</v>
          </cell>
          <cell r="E2035">
            <v>22.8</v>
          </cell>
          <cell r="F2035" t="str">
            <v>ED-51021</v>
          </cell>
        </row>
        <row r="2036">
          <cell r="A2036" t="str">
            <v>23.08</v>
          </cell>
          <cell r="B2036">
            <v>8968</v>
          </cell>
          <cell r="C2036" t="str">
            <v>CABO DE ALUMÍNIO NÚ</v>
          </cell>
          <cell r="D2036" t="str">
            <v/>
          </cell>
          <cell r="F2036" t="str">
            <v>23.08</v>
          </cell>
        </row>
        <row r="2037">
          <cell r="A2037" t="str">
            <v>ED-13943</v>
          </cell>
          <cell r="B2037" t="str">
            <v>-</v>
          </cell>
          <cell r="C2037" t="str">
            <v>CABO DE ALUMÍNIO NU SEM ALMA 2/0 AWG 7 FIOSX3,50MM, PARA ELEMENTOS DE CAPTAÇÃO/ ANEL DE CINTAMENTO/ DESCIDA (SPDA), INCLUSIVE SUPORTE E ISOLADOR</v>
          </cell>
          <cell r="D2037" t="str">
            <v>M</v>
          </cell>
          <cell r="E2037">
            <v>15.33</v>
          </cell>
          <cell r="F2037" t="str">
            <v>ED-13943</v>
          </cell>
        </row>
        <row r="2038">
          <cell r="A2038" t="str">
            <v>ED-13937</v>
          </cell>
          <cell r="B2038" t="str">
            <v>-</v>
          </cell>
          <cell r="C2038" t="str">
            <v>CABO DE ALUMÍNIO NU SEM ALMA 2/0 AWG 7 FIOSX3,50MM, PARA ELEMENTOS DE CAPTAÇÃO/ANEL DE CINTAMENTO (SPDA), INCLUSIVE PRESILHA DE FIXAÇÃO</v>
          </cell>
          <cell r="D2038" t="str">
            <v>M</v>
          </cell>
          <cell r="E2038">
            <v>12.7</v>
          </cell>
          <cell r="F2038" t="str">
            <v>ED-13937</v>
          </cell>
        </row>
        <row r="2039">
          <cell r="A2039" t="str">
            <v>23.09</v>
          </cell>
          <cell r="B2039">
            <v>8969</v>
          </cell>
          <cell r="C2039" t="str">
            <v>CABO DE COBRE NÚ</v>
          </cell>
          <cell r="D2039" t="str">
            <v/>
          </cell>
          <cell r="F2039" t="str">
            <v>23.09</v>
          </cell>
        </row>
        <row r="2040">
          <cell r="A2040" t="str">
            <v>ED-13938</v>
          </cell>
          <cell r="B2040" t="str">
            <v>-</v>
          </cell>
          <cell r="C2040" t="str">
            <v>CABO DE COBRE NU #16MM2 - 7 FIOSX1,70MM, PARA ELEMENTOS  DE CAPTAÇÃO/ ANEL DE CINTAMENTO/ DESCIDA (SPDA), INCLUSIVE SUPORTE E ISOLADOR</v>
          </cell>
          <cell r="D2040" t="str">
            <v>M</v>
          </cell>
          <cell r="E2040">
            <v>23.5</v>
          </cell>
          <cell r="F2040" t="str">
            <v>ED-13938</v>
          </cell>
        </row>
        <row r="2041">
          <cell r="A2041" t="str">
            <v>ED-13931</v>
          </cell>
          <cell r="B2041" t="str">
            <v>-</v>
          </cell>
          <cell r="C2041" t="str">
            <v>CABO DE COBRE NU #16MM2 - 7 FIOSX1,70MM, PARA ELEMENTOS DE CAPTAÇÃO/ANEL DE CINTAMENTO (SPDA), INCLUSIVE PRESILHA DE FIXAÇÃO</v>
          </cell>
          <cell r="D2041" t="str">
            <v>M</v>
          </cell>
          <cell r="E2041">
            <v>21.16</v>
          </cell>
          <cell r="F2041" t="str">
            <v>ED-13931</v>
          </cell>
        </row>
        <row r="2042">
          <cell r="A2042" t="str">
            <v>ED-13939</v>
          </cell>
          <cell r="B2042" t="str">
            <v>-</v>
          </cell>
          <cell r="C2042" t="str">
            <v>CABO DE COBRE NU #25MM2 - 7 FIOSX2,06MM, PARA ELEMENTOS DE CAPTAÇÃO/ ANEL DE CINTAMENTO/ DESCIDA (SPDA), INCLUSIVE SUPORTE E ISOLADOR</v>
          </cell>
          <cell r="D2042" t="str">
            <v>M</v>
          </cell>
          <cell r="E2042">
            <v>30.86</v>
          </cell>
          <cell r="F2042" t="str">
            <v>ED-13939</v>
          </cell>
        </row>
        <row r="2043">
          <cell r="A2043" t="str">
            <v>ED-13932</v>
          </cell>
          <cell r="B2043" t="str">
            <v>-</v>
          </cell>
          <cell r="C2043" t="str">
            <v>CABO DE COBRE NU #25MM2 - 7 FIOSX2,06MM, PARA ELEMENTOS DE CAPTAÇÃO/ANEL DE CINTAMENTO (SPDA), INCLUSIVE PRESILHA DE FIXAÇÃO</v>
          </cell>
          <cell r="D2043" t="str">
            <v>M</v>
          </cell>
          <cell r="E2043">
            <v>28.52</v>
          </cell>
          <cell r="F2043" t="str">
            <v>ED-13932</v>
          </cell>
        </row>
        <row r="2044">
          <cell r="A2044" t="str">
            <v>ED-13940</v>
          </cell>
          <cell r="B2044" t="str">
            <v>-</v>
          </cell>
          <cell r="C2044" t="str">
            <v>CABO DE COBRE NU #35MM2 - 7 FIOSX2,50MM, PARA ELEMENTOS  DE CAPTAÇÃO/ ANEL DE CINTAMENTO/ DESCIDA (SPDA), INCLUSIVE SUPORTE E ISOLADOR</v>
          </cell>
          <cell r="D2044" t="str">
            <v>M</v>
          </cell>
          <cell r="E2044">
            <v>41.98</v>
          </cell>
          <cell r="F2044" t="str">
            <v>ED-13940</v>
          </cell>
        </row>
        <row r="2045">
          <cell r="A2045" t="str">
            <v>ED-13934</v>
          </cell>
          <cell r="B2045" t="str">
            <v>-</v>
          </cell>
          <cell r="C2045" t="str">
            <v>CABO DE COBRE NU #35MM2 - 7 FIOSX2,50MM, PARA ELEMENTOS DE CAPTAÇÃO/ANEL DE CINTAMENTO (SPDA), INCLUSIVE PRESILHA DE FIXAÇÃO</v>
          </cell>
          <cell r="D2045" t="str">
            <v>M</v>
          </cell>
          <cell r="E2045">
            <v>39.659999999999997</v>
          </cell>
          <cell r="F2045" t="str">
            <v>ED-13934</v>
          </cell>
        </row>
        <row r="2046">
          <cell r="A2046" t="str">
            <v>ED-13935</v>
          </cell>
          <cell r="B2046" t="str">
            <v>-</v>
          </cell>
          <cell r="C2046" t="str">
            <v>CABO DE COBRE NU #50 MM2 - 7 FIOSX3,00MM, PARA ELEMENTOS DE CAPTAÇÃO/ANEL DE CINTAMENTO (SPDA), INCLUSIVE PRESILHA DE FIXAÇÃO</v>
          </cell>
          <cell r="D2046" t="str">
            <v>M</v>
          </cell>
          <cell r="E2046">
            <v>53.39</v>
          </cell>
          <cell r="F2046" t="str">
            <v>ED-13935</v>
          </cell>
        </row>
        <row r="2047">
          <cell r="A2047" t="str">
            <v>ED-13941</v>
          </cell>
          <cell r="B2047" t="str">
            <v>-</v>
          </cell>
          <cell r="C2047" t="str">
            <v>CABO DE COBRE NU #50MM2 - 7 FIOSX3,00MM, PARA ELEMENTOS  DE CAPTAÇÃO/ ANEL DE CINTAMENTO/ DESCIDA (SPDA), INCLUSIVE SUPORTE E ISOLADOR</v>
          </cell>
          <cell r="D2047" t="str">
            <v>M</v>
          </cell>
          <cell r="E2047">
            <v>55.71</v>
          </cell>
          <cell r="F2047" t="str">
            <v>ED-13941</v>
          </cell>
        </row>
        <row r="2048">
          <cell r="A2048" t="str">
            <v>23.10</v>
          </cell>
          <cell r="B2048">
            <v>8970</v>
          </cell>
          <cell r="C2048" t="str">
            <v>CORDOALHA FLEXÍVEL</v>
          </cell>
          <cell r="D2048" t="str">
            <v/>
          </cell>
          <cell r="F2048" t="str">
            <v>23.10</v>
          </cell>
        </row>
        <row r="2049">
          <cell r="A2049" t="str">
            <v>ED-51033</v>
          </cell>
          <cell r="B2049" t="str">
            <v>SPDA-CAB-055</v>
          </cell>
          <cell r="C2049" t="str">
            <v>CORDOALHA EM AÇO GALVANIZADO 3/8" SM COM 7 FIOS</v>
          </cell>
          <cell r="D2049" t="str">
            <v>M</v>
          </cell>
          <cell r="E2049">
            <v>31.64</v>
          </cell>
          <cell r="F2049" t="str">
            <v>ED-51033</v>
          </cell>
        </row>
        <row r="2050">
          <cell r="A2050" t="str">
            <v>ED-51034</v>
          </cell>
          <cell r="B2050" t="str">
            <v>SPDA-CAB-060</v>
          </cell>
          <cell r="C2050" t="str">
            <v>CORDOALHA FLEXÍVEL DE COBRE ESTANHADO 25 X 100 MM COM 4 FUROS D = 11 MM</v>
          </cell>
          <cell r="D2050" t="str">
            <v>U</v>
          </cell>
          <cell r="E2050">
            <v>40.71</v>
          </cell>
          <cell r="F2050" t="str">
            <v>ED-51034</v>
          </cell>
        </row>
        <row r="2051">
          <cell r="A2051" t="str">
            <v>ED-51035</v>
          </cell>
          <cell r="B2051" t="str">
            <v>SPDA-CAB-065</v>
          </cell>
          <cell r="C2051" t="str">
            <v>CORDOALHA FLEXÍVEL DE COBRE ESTANHADO 25 X 235 MM COM 4 FUROS D = 11 MM</v>
          </cell>
          <cell r="D2051" t="str">
            <v>U</v>
          </cell>
          <cell r="E2051">
            <v>41.44</v>
          </cell>
          <cell r="F2051" t="str">
            <v>ED-51035</v>
          </cell>
        </row>
        <row r="2052">
          <cell r="A2052" t="str">
            <v>ED-51036</v>
          </cell>
          <cell r="B2052" t="str">
            <v>SPDA-CAB-070</v>
          </cell>
          <cell r="C2052" t="str">
            <v>CORDOALHA FLEXÍVEL DE COBRE ESTANHADO 25 X 300 MM COM 4 FUROS D = 11 MM</v>
          </cell>
          <cell r="D2052" t="str">
            <v>U</v>
          </cell>
          <cell r="E2052">
            <v>25.8</v>
          </cell>
          <cell r="F2052" t="str">
            <v>ED-51036</v>
          </cell>
        </row>
        <row r="2053">
          <cell r="A2053" t="str">
            <v>ED-51037</v>
          </cell>
          <cell r="B2053" t="str">
            <v>SPDA-CAB-075</v>
          </cell>
          <cell r="C2053" t="str">
            <v>CORDOALHA FLEXÍVEL DE COBRE ESTANHADO 25 X 500 MM COM 4 FUROS D = 11 MM</v>
          </cell>
          <cell r="D2053" t="str">
            <v>U</v>
          </cell>
          <cell r="E2053">
            <v>51.41</v>
          </cell>
          <cell r="F2053" t="str">
            <v>ED-51037</v>
          </cell>
        </row>
        <row r="2054">
          <cell r="A2054" t="str">
            <v>23.11</v>
          </cell>
          <cell r="B2054">
            <v>8971</v>
          </cell>
          <cell r="C2054" t="str">
            <v>SISTEMA DE PARA-RAIO</v>
          </cell>
          <cell r="D2054" t="str">
            <v/>
          </cell>
          <cell r="F2054" t="str">
            <v>23.11</v>
          </cell>
        </row>
        <row r="2055">
          <cell r="A2055" t="str">
            <v>ED-51015</v>
          </cell>
          <cell r="B2055" t="str">
            <v>SPDA-APA-005</v>
          </cell>
          <cell r="C2055" t="str">
            <v>APARELHO SINALIZADOR NOTURNO DE OBSTÁCULOS AÉREO, SIMPLES, COM CÉLULA FOTOELÉTRICA, INCLUSIVE UMA (1) LÂMPADA LED, POTÊNCIA 9W, BULBO A60, E SUPORTE DE TOPO PARA MASTRO, EXCLUSIVE MASTRO</v>
          </cell>
          <cell r="D2055" t="str">
            <v>U</v>
          </cell>
          <cell r="E2055">
            <v>122.05</v>
          </cell>
          <cell r="F2055" t="str">
            <v>ED-51015</v>
          </cell>
        </row>
        <row r="2056">
          <cell r="A2056" t="str">
            <v>ED-51017</v>
          </cell>
          <cell r="B2056" t="str">
            <v>SPDA-ATE-005</v>
          </cell>
          <cell r="C2056" t="str">
            <v>ATERRAMENTO COMPLETO PARA PÁRA-RAIOS , COM HASTES DE COBRE COM ALMA DE AÇO TIPO "COPPERWELD"</v>
          </cell>
          <cell r="D2056" t="str">
            <v>U</v>
          </cell>
          <cell r="E2056">
            <v>1048.48</v>
          </cell>
          <cell r="F2056" t="str">
            <v>ED-51017</v>
          </cell>
        </row>
        <row r="2057">
          <cell r="A2057" t="str">
            <v>ED-51068</v>
          </cell>
          <cell r="B2057" t="str">
            <v>SPDA-MAS-005</v>
          </cell>
          <cell r="C2057" t="str">
            <v>MASTRO SIMPLES DE FERRO GALVANIZADO PARA PÁRA-RAIOS, ALTURA DE 3 M, Ø 40 MM (1 1/2") OU 50 MM (2"), COMPLETO</v>
          </cell>
          <cell r="D2057" t="str">
            <v>U</v>
          </cell>
          <cell r="E2057">
            <v>792.89</v>
          </cell>
          <cell r="F2057" t="str">
            <v>ED-51068</v>
          </cell>
        </row>
        <row r="2058">
          <cell r="A2058" t="str">
            <v>ED-51073</v>
          </cell>
          <cell r="B2058" t="str">
            <v>SPDA-PRF-005</v>
          </cell>
          <cell r="C2058" t="str">
            <v>PARA-RAIO DE LATAO CROMADO, COBRE CROMADO OU ACO INOXIDAVEL, TIPO FRANKLIN</v>
          </cell>
          <cell r="D2058" t="str">
            <v>U</v>
          </cell>
          <cell r="E2058">
            <v>94.74</v>
          </cell>
          <cell r="F2058" t="str">
            <v>ED-51073</v>
          </cell>
        </row>
        <row r="2059">
          <cell r="A2059" t="str">
            <v>23.12</v>
          </cell>
          <cell r="B2059">
            <v>8972</v>
          </cell>
          <cell r="C2059" t="str">
            <v>TERMINAL E CONECTOR</v>
          </cell>
          <cell r="D2059" t="str">
            <v/>
          </cell>
          <cell r="F2059" t="str">
            <v>23.12</v>
          </cell>
        </row>
        <row r="2060">
          <cell r="A2060" t="str">
            <v>ED-51084</v>
          </cell>
          <cell r="B2060" t="str">
            <v>SPDA-TER-016</v>
          </cell>
          <cell r="C2060" t="str">
            <v>TERMINAL A COMPRESSAO EM COBRE ESTANHADO 1 FURO PARA CABO 16 MM2</v>
          </cell>
          <cell r="D2060" t="str">
            <v>U</v>
          </cell>
          <cell r="E2060">
            <v>12.49</v>
          </cell>
          <cell r="F2060" t="str">
            <v>ED-51084</v>
          </cell>
        </row>
        <row r="2061">
          <cell r="A2061" t="str">
            <v>ED-51083</v>
          </cell>
          <cell r="B2061" t="str">
            <v>SPDA-TER-015</v>
          </cell>
          <cell r="C2061" t="str">
            <v>TERMINAL A COMPRESSAO EM COBRE ESTANHADO 1 FURO PARA CABO 2,5 MM2</v>
          </cell>
          <cell r="D2061" t="str">
            <v>U</v>
          </cell>
          <cell r="E2061">
            <v>4.29</v>
          </cell>
          <cell r="F2061" t="str">
            <v>ED-51083</v>
          </cell>
        </row>
        <row r="2062">
          <cell r="A2062" t="str">
            <v>ED-51085</v>
          </cell>
          <cell r="B2062" t="str">
            <v>SPDA-TER-020</v>
          </cell>
          <cell r="C2062" t="str">
            <v>TERMINAL A COMPRESSAO EM COBRE ESTANHADO 1 FURO PARA CABO 25 MM2</v>
          </cell>
          <cell r="D2062" t="str">
            <v>U</v>
          </cell>
          <cell r="E2062">
            <v>12.83</v>
          </cell>
          <cell r="F2062" t="str">
            <v>ED-51085</v>
          </cell>
        </row>
        <row r="2063">
          <cell r="A2063" t="str">
            <v>ED-51086</v>
          </cell>
          <cell r="B2063" t="str">
            <v>SPDA-TER-025</v>
          </cell>
          <cell r="C2063" t="str">
            <v>TERMINAL A COMPRESSAO EM COBRE ESTANHADO 1 FURO PARA CABO 35 MM2</v>
          </cell>
          <cell r="D2063" t="str">
            <v>U</v>
          </cell>
          <cell r="E2063">
            <v>12.92</v>
          </cell>
          <cell r="F2063" t="str">
            <v>ED-51086</v>
          </cell>
        </row>
        <row r="2064">
          <cell r="A2064" t="str">
            <v>ED-51087</v>
          </cell>
          <cell r="B2064" t="str">
            <v>SPDA-TER-030</v>
          </cell>
          <cell r="C2064" t="str">
            <v>TERMINAL A COMPRESSAO EM COBRE ESTANHADO 1 FURO PARA CABO 50 MM2</v>
          </cell>
          <cell r="D2064" t="str">
            <v>U</v>
          </cell>
          <cell r="E2064">
            <v>13.79</v>
          </cell>
          <cell r="F2064" t="str">
            <v>ED-51087</v>
          </cell>
        </row>
        <row r="2065">
          <cell r="A2065" t="str">
            <v>ED-51088</v>
          </cell>
          <cell r="B2065" t="str">
            <v>SPDA-TER-035</v>
          </cell>
          <cell r="C2065" t="str">
            <v>TERMINAL A COMPRESSAO EM COBRE ESTANHADO 2 FUROS PARA CABO 16 MM2</v>
          </cell>
          <cell r="D2065" t="str">
            <v>U</v>
          </cell>
          <cell r="E2065">
            <v>13.08</v>
          </cell>
          <cell r="F2065" t="str">
            <v>ED-51088</v>
          </cell>
        </row>
        <row r="2066">
          <cell r="A2066" t="str">
            <v>ED-51089</v>
          </cell>
          <cell r="B2066" t="str">
            <v>SPDA-TER-040</v>
          </cell>
          <cell r="C2066" t="str">
            <v>TERMINAL A COMPRESSAO EM COBRE ESTANHADO 2 FUROS PARA CABO 25 MM2</v>
          </cell>
          <cell r="D2066" t="str">
            <v>U</v>
          </cell>
          <cell r="E2066">
            <v>13.43</v>
          </cell>
          <cell r="F2066" t="str">
            <v>ED-51089</v>
          </cell>
        </row>
        <row r="2067">
          <cell r="A2067" t="str">
            <v>ED-51090</v>
          </cell>
          <cell r="B2067" t="str">
            <v>SPDA-TER-045</v>
          </cell>
          <cell r="C2067" t="str">
            <v>TERMINAL A COMPRESSAO EM COBRE ESTANHADO 2 FUROS PARA CABO 35 MM2</v>
          </cell>
          <cell r="D2067" t="str">
            <v>U</v>
          </cell>
          <cell r="E2067">
            <v>14.08</v>
          </cell>
          <cell r="F2067" t="str">
            <v>ED-51090</v>
          </cell>
        </row>
        <row r="2068">
          <cell r="A2068" t="str">
            <v>ED-51091</v>
          </cell>
          <cell r="B2068" t="str">
            <v>SPDA-TER-050</v>
          </cell>
          <cell r="C2068" t="str">
            <v>TERMINAL A COMPRESSAO EM COBRE ESTANHADO 2 FUROS PARA CABO 50 MM2</v>
          </cell>
          <cell r="D2068" t="str">
            <v>U</v>
          </cell>
          <cell r="E2068">
            <v>15.35</v>
          </cell>
          <cell r="F2068" t="str">
            <v>ED-51091</v>
          </cell>
        </row>
        <row r="2069">
          <cell r="A2069" t="str">
            <v>23.13</v>
          </cell>
          <cell r="B2069">
            <v>8973</v>
          </cell>
          <cell r="C2069" t="str">
            <v>ABRAÇADEIRA</v>
          </cell>
          <cell r="D2069" t="str">
            <v/>
          </cell>
          <cell r="F2069" t="str">
            <v>23.13</v>
          </cell>
        </row>
        <row r="2070">
          <cell r="A2070" t="str">
            <v>ED-51012</v>
          </cell>
          <cell r="B2070" t="str">
            <v>SPDA-ABR-020</v>
          </cell>
          <cell r="C2070" t="str">
            <v>ABRAÇADEIRA GUIA PARA MASTROS SIMPLES PARA DUAS DESCIDA 1 1/2"</v>
          </cell>
          <cell r="D2070" t="str">
            <v>U</v>
          </cell>
          <cell r="E2070">
            <v>18.399999999999999</v>
          </cell>
          <cell r="F2070" t="str">
            <v>ED-51012</v>
          </cell>
        </row>
        <row r="2071">
          <cell r="A2071" t="str">
            <v>ED-51013</v>
          </cell>
          <cell r="B2071" t="str">
            <v>SPDA-ABR-025</v>
          </cell>
          <cell r="C2071" t="str">
            <v>ABRAÇADEIRA GUIA PARA MASTROS SIMPLES PARA DUAS DESCIDA 2"</v>
          </cell>
          <cell r="D2071" t="str">
            <v>U</v>
          </cell>
          <cell r="E2071">
            <v>18.399999999999999</v>
          </cell>
          <cell r="F2071" t="str">
            <v>ED-51013</v>
          </cell>
        </row>
        <row r="2072">
          <cell r="A2072" t="str">
            <v>ED-51010</v>
          </cell>
          <cell r="B2072" t="str">
            <v>SPDA-ABR-010</v>
          </cell>
          <cell r="C2072" t="str">
            <v>ABRAÇADEIRA GUIA PARA MASTROS SIMPLES PARA UMA DESCIDA 1 1/2"</v>
          </cell>
          <cell r="D2072" t="str">
            <v>U</v>
          </cell>
          <cell r="E2072">
            <v>11.79</v>
          </cell>
          <cell r="F2072" t="str">
            <v>ED-51010</v>
          </cell>
        </row>
        <row r="2073">
          <cell r="A2073" t="str">
            <v>ED-51011</v>
          </cell>
          <cell r="B2073" t="str">
            <v>SPDA-ABR-015</v>
          </cell>
          <cell r="C2073" t="str">
            <v>ABRAÇADEIRA GUIA PARA MASTROS SIMPLES PARA UMA DESCIDA 2"</v>
          </cell>
          <cell r="D2073" t="str">
            <v>U</v>
          </cell>
          <cell r="E2073">
            <v>12.29</v>
          </cell>
          <cell r="F2073" t="str">
            <v>ED-51011</v>
          </cell>
        </row>
        <row r="2074">
          <cell r="A2074" t="str">
            <v>23.14</v>
          </cell>
          <cell r="B2074">
            <v>8975</v>
          </cell>
          <cell r="C2074" t="str">
            <v>SINALIZADOR</v>
          </cell>
          <cell r="D2074" t="str">
            <v/>
          </cell>
          <cell r="F2074" t="str">
            <v>23.14</v>
          </cell>
        </row>
        <row r="2075">
          <cell r="A2075" t="str">
            <v>ED-51016</v>
          </cell>
          <cell r="B2075" t="str">
            <v>SPDA-APA-010</v>
          </cell>
          <cell r="C2075" t="str">
            <v>APARELHO SINALIZADOR NOTURNO DE OBSTÁCULOS AÉREO, DUPLO, COM CÉLULA FOTOELÉTRICA, INCLUSIVE DUAS (2) LÂMPADAS LED, POTÊNCIA 9W, BULBO A60, E SUPORTE DE TOPO PARA MASTRO, EXCLUSIVE MASTRO</v>
          </cell>
          <cell r="D2075" t="str">
            <v>U</v>
          </cell>
          <cell r="E2075">
            <v>211.99</v>
          </cell>
          <cell r="F2075" t="str">
            <v>ED-51016</v>
          </cell>
        </row>
        <row r="2076">
          <cell r="A2076" t="str">
            <v>24.</v>
          </cell>
          <cell r="B2076">
            <v>8685</v>
          </cell>
          <cell r="C2076" t="str">
            <v>INSTALAÇÕES HIDRÁULICAS</v>
          </cell>
          <cell r="D2076" t="str">
            <v/>
          </cell>
          <cell r="F2076" t="str">
            <v>24.</v>
          </cell>
        </row>
        <row r="2077">
          <cell r="A2077" t="str">
            <v>24.01</v>
          </cell>
          <cell r="B2077">
            <v>8977</v>
          </cell>
          <cell r="C2077" t="str">
            <v>HIDRÔMETRO E CAVALETE</v>
          </cell>
          <cell r="D2077" t="str">
            <v/>
          </cell>
          <cell r="F2077" t="str">
            <v>24.01</v>
          </cell>
        </row>
        <row r="2078">
          <cell r="A2078" t="str">
            <v>ED-15204</v>
          </cell>
          <cell r="B2078" t="str">
            <v>-</v>
          </cell>
          <cell r="C2078" t="str">
            <v>KIT CAVALETE PARA MEDIÇÃO DE ÁGUA, EMBUTIDO EM ALVENARIA, EM AÇO GALVANIZADO DN 20MM (1/2") - PADRÃO CONCESSIONÁRIA LOCAL, EXCLUSIVE HIDRÔMETRO</v>
          </cell>
          <cell r="D2078" t="str">
            <v>UN</v>
          </cell>
          <cell r="E2078">
            <v>300.76</v>
          </cell>
          <cell r="F2078" t="str">
            <v>ED-15204</v>
          </cell>
        </row>
        <row r="2079">
          <cell r="A2079" t="str">
            <v>ED-15205</v>
          </cell>
          <cell r="B2079" t="str">
            <v>-</v>
          </cell>
          <cell r="C2079" t="str">
            <v>KIT CAVALETE PARA MEDIÇÃO DE ÁGUA, EMBUTIDO EM ALVENARIA, EM AÇO GALVANIZADO DN 25MM (3/4") - PADRÃO CONCESSIONÁRIA LOCAL, EXCLUSIVE HIDRÔMETRO</v>
          </cell>
          <cell r="D2079" t="str">
            <v>UN</v>
          </cell>
          <cell r="E2079">
            <v>335.84</v>
          </cell>
          <cell r="F2079" t="str">
            <v>ED-15205</v>
          </cell>
        </row>
        <row r="2080">
          <cell r="A2080" t="str">
            <v>ED-15206</v>
          </cell>
          <cell r="B2080" t="str">
            <v>-</v>
          </cell>
          <cell r="C2080" t="str">
            <v>KIT CAVALETE PARA MEDIÇÃO DE ÁGUA, INSTALADO SOBRE PISO, EM AÇO GALVANIZADO DN 20MM (1/2") - PADRÃO CONCESSIONÁRIA LOCAL, INCLUSIVE BASE EM CONCRETO DE 25 MPA PARA CAVALETE, EXCLUSIVE HIDRÔMETRO</v>
          </cell>
          <cell r="D2080" t="str">
            <v>UN</v>
          </cell>
          <cell r="E2080">
            <v>244.81</v>
          </cell>
          <cell r="F2080" t="str">
            <v>ED-15206</v>
          </cell>
        </row>
        <row r="2081">
          <cell r="A2081" t="str">
            <v>ED-15207</v>
          </cell>
          <cell r="B2081" t="str">
            <v>-</v>
          </cell>
          <cell r="C2081" t="str">
            <v>KIT CAVALETE PARA MEDIÇÃO DE ÁGUA, INSTALADO SOBRE PISO, EM AÇO GALVANIZADO DN 25MM (3/4") - PADRÃO CONCESSIONÁRIA LOCAL, INCLUSIVE BASE EM CONCRETO DE 25 MPA PARA CAVALETE, EXCLUSIVE HIDRÔMETRO</v>
          </cell>
          <cell r="D2081" t="str">
            <v>UN</v>
          </cell>
          <cell r="E2081">
            <v>282.79000000000002</v>
          </cell>
          <cell r="F2081" t="str">
            <v>ED-15207</v>
          </cell>
        </row>
        <row r="2082">
          <cell r="A2082" t="str">
            <v>24.02</v>
          </cell>
          <cell r="B2082">
            <v>8978</v>
          </cell>
          <cell r="C2082" t="str">
            <v>TUBULAÇÃO PARA ESGOTO</v>
          </cell>
          <cell r="D2082" t="str">
            <v/>
          </cell>
          <cell r="F2082" t="str">
            <v>24.02</v>
          </cell>
        </row>
        <row r="2083">
          <cell r="A2083" t="str">
            <v>ED-50105</v>
          </cell>
          <cell r="B2083" t="str">
            <v>HID-TUB-500</v>
          </cell>
          <cell r="C2083" t="str">
            <v>FORNECIMENTO E ASSENTAMENTO DE TUBO PVC RÍGIDO, COLETOR DE ESGOTO LISO (JEI), DN 100 MM (4"), INCLUSIVE CONEXÕES</v>
          </cell>
          <cell r="D2083" t="str">
            <v>M</v>
          </cell>
          <cell r="E2083">
            <v>44.63</v>
          </cell>
          <cell r="F2083" t="str">
            <v>ED-50105</v>
          </cell>
        </row>
        <row r="2084">
          <cell r="A2084" t="str">
            <v>ED-50106</v>
          </cell>
          <cell r="B2084" t="str">
            <v>HID-TUB-505</v>
          </cell>
          <cell r="C2084" t="str">
            <v>FORNECIMENTO E ASSENTAMENTO DE TUBO PVC RÍGIDO, COLETOR DE ESGOTO LISO (JEI), DN 150 MM (6"), INCLUSIVE CONEXÕES</v>
          </cell>
          <cell r="D2084" t="str">
            <v>M</v>
          </cell>
          <cell r="E2084">
            <v>89.85</v>
          </cell>
          <cell r="F2084" t="str">
            <v>ED-50106</v>
          </cell>
        </row>
        <row r="2085">
          <cell r="A2085" t="str">
            <v>ED-50107</v>
          </cell>
          <cell r="B2085" t="str">
            <v>HID-TUB-510</v>
          </cell>
          <cell r="C2085" t="str">
            <v>FORNECIMENTO E ASSENTAMENTO DE TUBO PVC RÍGIDO, COLETOR DE ESGOTO LISO (JEI), DN 200 MM (8"), INCLUSIVE CONEXÕES</v>
          </cell>
          <cell r="D2085" t="str">
            <v>M</v>
          </cell>
          <cell r="E2085">
            <v>136.66</v>
          </cell>
          <cell r="F2085" t="str">
            <v>ED-50107</v>
          </cell>
        </row>
        <row r="2086">
          <cell r="A2086" t="str">
            <v>ED-50108</v>
          </cell>
          <cell r="B2086" t="str">
            <v>HID-TUB-515</v>
          </cell>
          <cell r="C2086" t="str">
            <v>FORNECIMENTO E ASSENTAMENTO DE TUBO PVC RÍGIDO, COLETOR DE ESGOTO LISO (JEI), DN 250 MM (10"), INCLUSIVE CONEXÕES</v>
          </cell>
          <cell r="D2086" t="str">
            <v>M</v>
          </cell>
          <cell r="E2086">
            <v>229.9</v>
          </cell>
          <cell r="F2086" t="str">
            <v>ED-50108</v>
          </cell>
        </row>
        <row r="2087">
          <cell r="A2087" t="str">
            <v>ED-50109</v>
          </cell>
          <cell r="B2087" t="str">
            <v>HID-TUB-520</v>
          </cell>
          <cell r="C2087" t="str">
            <v>FORNECIMENTO E ASSENTAMENTO DE TUBO PVC RÍGIDO, COLETOR DE ESGOTO LISO (JEI), DN 300 MM (12"), INCLUSIVE CONEXÕES</v>
          </cell>
          <cell r="D2087" t="str">
            <v>M</v>
          </cell>
          <cell r="E2087">
            <v>357.6</v>
          </cell>
          <cell r="F2087" t="str">
            <v>ED-50109</v>
          </cell>
        </row>
        <row r="2088">
          <cell r="A2088" t="str">
            <v>ED-50110</v>
          </cell>
          <cell r="B2088" t="str">
            <v>HID-TUB-525</v>
          </cell>
          <cell r="C2088" t="str">
            <v>FORNECIMENTO E ASSENTAMENTO DE TUBO PVC RÍGIDO, COLETOR DE ESGOTO LISO (JEI), DN 350 MM (14"), INCLUSIVE CONEXÕES</v>
          </cell>
          <cell r="D2088" t="str">
            <v>M</v>
          </cell>
          <cell r="E2088">
            <v>457.84</v>
          </cell>
          <cell r="F2088" t="str">
            <v>ED-50110</v>
          </cell>
        </row>
        <row r="2089">
          <cell r="A2089" t="str">
            <v>ED-50111</v>
          </cell>
          <cell r="B2089" t="str">
            <v>HID-TUB-530</v>
          </cell>
          <cell r="C2089" t="str">
            <v>FORNECIMENTO E ASSENTAMENTO DE TUBO PVC RÍGIDO, COLETOR DE ESGOTO LISO (JEI), DN 400 MM (16"), INCLUSIVE CONEXÕES</v>
          </cell>
          <cell r="D2089" t="str">
            <v>M</v>
          </cell>
          <cell r="E2089">
            <v>582.88</v>
          </cell>
          <cell r="F2089" t="str">
            <v>ED-50111</v>
          </cell>
        </row>
        <row r="2090">
          <cell r="A2090" t="str">
            <v>ED-50034</v>
          </cell>
          <cell r="B2090" t="str">
            <v>HID-TUB-075</v>
          </cell>
          <cell r="C2090" t="str">
            <v>FORNECIMENTO E ASSENTAMENTO DE TUBO PVC RÍGIDO, ESGOTO, PB - SÉRIE NORMAL, DN 40MM (1.1/2"), INCLUSIVE CONEXÕES</v>
          </cell>
          <cell r="D2090" t="str">
            <v>M</v>
          </cell>
          <cell r="E2090">
            <v>20.48</v>
          </cell>
          <cell r="F2090" t="str">
            <v>ED-50034</v>
          </cell>
        </row>
        <row r="2091">
          <cell r="A2091" t="str">
            <v>ED-50035</v>
          </cell>
          <cell r="B2091" t="str">
            <v>HID-TUB-078</v>
          </cell>
          <cell r="C2091" t="str">
            <v>FORNECIMENTO E ASSENTAMENTO DE TUBO PVC RÍGIDO, ESGOTO, PB - SÉRIE REFORÇADO, DN 40MM (1.1/2"), INCLUSIVE CONEXÕES</v>
          </cell>
          <cell r="D2091" t="str">
            <v>M</v>
          </cell>
          <cell r="E2091">
            <v>25.61</v>
          </cell>
          <cell r="F2091" t="str">
            <v>ED-50035</v>
          </cell>
        </row>
        <row r="2092">
          <cell r="A2092" t="str">
            <v>ED-50029</v>
          </cell>
          <cell r="B2092" t="str">
            <v>HID-TUB-055</v>
          </cell>
          <cell r="C2092" t="str">
            <v>FORNECIMENTO E ASSENTAMENTO DE TUBO PVC RÍGIDO, ESGOTO, PBV - SÉRIE NORMAL, DN 100 MM (4"), INCLUSIVE CONEXÕES</v>
          </cell>
          <cell r="D2092" t="str">
            <v>M</v>
          </cell>
          <cell r="E2092">
            <v>42.17</v>
          </cell>
          <cell r="F2092" t="str">
            <v>ED-50029</v>
          </cell>
        </row>
        <row r="2093">
          <cell r="A2093" t="str">
            <v>ED-50030</v>
          </cell>
          <cell r="B2093" t="str">
            <v>HID-TUB-060</v>
          </cell>
          <cell r="C2093" t="str">
            <v>FORNECIMENTO E ASSENTAMENTO DE TUBO PVC RÍGIDO, ESGOTO, PBV - SÉRIE NORMAL, DN 150 MM (6"), INCLUSIVE CONEXÕES</v>
          </cell>
          <cell r="D2093" t="str">
            <v>M</v>
          </cell>
          <cell r="E2093">
            <v>71.3</v>
          </cell>
          <cell r="F2093" t="str">
            <v>ED-50030</v>
          </cell>
        </row>
        <row r="2094">
          <cell r="A2094" t="str">
            <v>ED-50031</v>
          </cell>
          <cell r="B2094" t="str">
            <v>HID-TUB-065</v>
          </cell>
          <cell r="C2094" t="str">
            <v>FORNECIMENTO E ASSENTAMENTO DE TUBO PVC RÍGIDO, ESGOTO, PBV - SÉRIE NORMAL, DN 200 MM (8"), INCLUSIVE CONEXÕES</v>
          </cell>
          <cell r="D2094" t="str">
            <v>M</v>
          </cell>
          <cell r="E2094">
            <v>115.99</v>
          </cell>
          <cell r="F2094" t="str">
            <v>ED-50031</v>
          </cell>
        </row>
        <row r="2095">
          <cell r="A2095" t="str">
            <v>ED-50027</v>
          </cell>
          <cell r="B2095" t="str">
            <v>HID-TUB-045</v>
          </cell>
          <cell r="C2095" t="str">
            <v>FORNECIMENTO E ASSENTAMENTO DE TUBO PVC RÍGIDO, ESGOTO, PBV - SÉRIE NORMAL, DN 50 MM (2"), INCLUSIVE CONEXÕES</v>
          </cell>
          <cell r="D2095" t="str">
            <v>M</v>
          </cell>
          <cell r="E2095">
            <v>28.54</v>
          </cell>
          <cell r="F2095" t="str">
            <v>ED-50027</v>
          </cell>
        </row>
        <row r="2096">
          <cell r="A2096" t="str">
            <v>ED-50028</v>
          </cell>
          <cell r="B2096" t="str">
            <v>HID-TUB-050</v>
          </cell>
          <cell r="C2096" t="str">
            <v>FORNECIMENTO E ASSENTAMENTO DE TUBO PVC RÍGIDO, ESGOTO, PBV - SÉRIE NORMAL, DN 75 MM (3"), INCLUSIVE CONEXÕES</v>
          </cell>
          <cell r="D2096" t="str">
            <v>M</v>
          </cell>
          <cell r="E2096">
            <v>36.19</v>
          </cell>
          <cell r="F2096" t="str">
            <v>ED-50028</v>
          </cell>
        </row>
        <row r="2097">
          <cell r="A2097" t="str">
            <v>ED-50038</v>
          </cell>
          <cell r="B2097" t="str">
            <v>HID-TUB-085</v>
          </cell>
          <cell r="C2097" t="str">
            <v>FORNECIMENTO E ASSENTAMENTO DE TUBO PVC RÍGIDO, ESGOTO, PBV - SÉRIE REFORÇADO, DN 100 MM (4"), INCLUSIVE CONEXÕES</v>
          </cell>
          <cell r="D2097" t="str">
            <v>M</v>
          </cell>
          <cell r="E2097">
            <v>65.22</v>
          </cell>
          <cell r="F2097" t="str">
            <v>ED-50038</v>
          </cell>
        </row>
        <row r="2098">
          <cell r="A2098" t="str">
            <v>ED-50039</v>
          </cell>
          <cell r="B2098" t="str">
            <v>HID-TUB-090</v>
          </cell>
          <cell r="C2098" t="str">
            <v>FORNECIMENTO E ASSENTAMENTO DE TUBO PVC RÍGIDO, ESGOTO, PBV - SÉRIE REFORÇADO, DN 150 MM (6"), INCLUSIVE CONEXÕES</v>
          </cell>
          <cell r="D2098" t="str">
            <v>M</v>
          </cell>
          <cell r="E2098">
            <v>102.31</v>
          </cell>
          <cell r="F2098" t="str">
            <v>ED-50039</v>
          </cell>
        </row>
        <row r="2099">
          <cell r="A2099" t="str">
            <v>ED-50036</v>
          </cell>
          <cell r="B2099" t="str">
            <v>HID-TUB-079</v>
          </cell>
          <cell r="C2099" t="str">
            <v>FORNECIMENTO E ASSENTAMENTO DE TUBO PVC RÍGIDO, ESGOTO, PBV - SÉRIE REFORÇADO, DN 50 MM (2"), INCLUSIVE CONEXÕES</v>
          </cell>
          <cell r="D2099" t="str">
            <v>M</v>
          </cell>
          <cell r="E2099">
            <v>30.95</v>
          </cell>
          <cell r="F2099" t="str">
            <v>ED-50036</v>
          </cell>
        </row>
        <row r="2100">
          <cell r="A2100" t="str">
            <v>ED-50037</v>
          </cell>
          <cell r="B2100" t="str">
            <v>HID-TUB-080</v>
          </cell>
          <cell r="C2100" t="str">
            <v>FORNECIMENTO E ASSENTAMENTO DE TUBO PVC RÍGIDO, ESGOTO, PBV - SÉRIE REFORÇADO, DN 75 MM (3"), INCLUSIVE CONEXÕES</v>
          </cell>
          <cell r="D2100" t="str">
            <v>M</v>
          </cell>
          <cell r="E2100">
            <v>48.03</v>
          </cell>
          <cell r="F2100" t="str">
            <v>ED-50037</v>
          </cell>
        </row>
        <row r="2101">
          <cell r="A2101" t="str">
            <v>ED-8847</v>
          </cell>
          <cell r="B2101" t="str">
            <v>-</v>
          </cell>
          <cell r="C2101" t="str">
            <v>FORNECIMENTO E ASSENTAMENTO DE TUBO PVC RÍGIDO, VENTILAÇÃO, PBV - SÉRIE NORMAL, DN 100 MM (4"), INCLUSIVE CONEXÕES</v>
          </cell>
          <cell r="D2101" t="str">
            <v>M</v>
          </cell>
          <cell r="E2101">
            <v>33.869999999999997</v>
          </cell>
          <cell r="F2101" t="str">
            <v>ED-8847</v>
          </cell>
        </row>
        <row r="2102">
          <cell r="A2102" t="str">
            <v>ED-8845</v>
          </cell>
          <cell r="B2102" t="str">
            <v>-</v>
          </cell>
          <cell r="C2102" t="str">
            <v>FORNECIMENTO E ASSENTAMENTO DE TUBO PVC RÍGIDO, VENTILAÇÃO, PBV - SÉRIE NORMAL, DN 50 MM (2"), INCLUSIVE CONEXÕES</v>
          </cell>
          <cell r="D2102" t="str">
            <v>M</v>
          </cell>
          <cell r="E2102">
            <v>23.99</v>
          </cell>
          <cell r="F2102" t="str">
            <v>ED-8845</v>
          </cell>
        </row>
        <row r="2103">
          <cell r="A2103" t="str">
            <v>ED-8846</v>
          </cell>
          <cell r="B2103" t="str">
            <v>-</v>
          </cell>
          <cell r="C2103" t="str">
            <v>FORNECIMENTO E ASSENTAMENTO DE TUBO PVC RÍGIDO, VENTILAÇÃO, PBV - SÉRIE NORMAL, DN 75 MM (3"), INCLUSIVE CONEXÕES</v>
          </cell>
          <cell r="D2103" t="str">
            <v>M</v>
          </cell>
          <cell r="E2103">
            <v>31.07</v>
          </cell>
          <cell r="F2103" t="str">
            <v>ED-8846</v>
          </cell>
        </row>
        <row r="2104">
          <cell r="A2104" t="str">
            <v>24.03</v>
          </cell>
          <cell r="B2104">
            <v>8979</v>
          </cell>
          <cell r="C2104" t="str">
            <v>TUBULAÇÃO DE PVC SOLDÁVEL</v>
          </cell>
          <cell r="D2104" t="str">
            <v/>
          </cell>
          <cell r="F2104" t="str">
            <v>24.03</v>
          </cell>
        </row>
        <row r="2105">
          <cell r="A2105" t="str">
            <v>ED-49844</v>
          </cell>
          <cell r="B2105" t="str">
            <v>HID-ADP-005</v>
          </cell>
          <cell r="C2105" t="str">
            <v>ADAPTADOR SOLDÁVEL DE PVC MARROM COM FLANGES E ANEL PARA CAIXA DÁGUA Ø 20 MM X 1/2"</v>
          </cell>
          <cell r="D2105" t="str">
            <v>UN</v>
          </cell>
          <cell r="E2105">
            <v>13.43</v>
          </cell>
          <cell r="F2105" t="str">
            <v>ED-49844</v>
          </cell>
        </row>
        <row r="2106">
          <cell r="A2106" t="str">
            <v>ED-49845</v>
          </cell>
          <cell r="B2106" t="str">
            <v>HID-ADP-010</v>
          </cell>
          <cell r="C2106" t="str">
            <v>ADAPTADOR SOLDÁVEL DE PVC MARROM COM FLANGES E ANEL PARA CAIXA DÁGUA Ø 25 MM X 3/4"</v>
          </cell>
          <cell r="D2106" t="str">
            <v>UN</v>
          </cell>
          <cell r="E2106">
            <v>16.37</v>
          </cell>
          <cell r="F2106" t="str">
            <v>ED-49845</v>
          </cell>
        </row>
        <row r="2107">
          <cell r="A2107" t="str">
            <v>ED-49846</v>
          </cell>
          <cell r="B2107" t="str">
            <v>HID-ADP-015</v>
          </cell>
          <cell r="C2107" t="str">
            <v>ADAPTADOR SOLDÁVEL DE PVC MARROM COM FLANGES E ANEL PARA CAIXA DÁGUA Ø 32 MM X 1"</v>
          </cell>
          <cell r="D2107" t="str">
            <v>UN</v>
          </cell>
          <cell r="E2107">
            <v>19.75</v>
          </cell>
          <cell r="F2107" t="str">
            <v>ED-49846</v>
          </cell>
        </row>
        <row r="2108">
          <cell r="A2108" t="str">
            <v>ED-49847</v>
          </cell>
          <cell r="B2108" t="str">
            <v>HID-ADP-020</v>
          </cell>
          <cell r="C2108" t="str">
            <v>ADAPTADOR SOLDÁVEL DE PVC MARROM COM FLANGES E ANEL PARA CAIXA DÁGUA Ø 40 MM X 1 1/4"</v>
          </cell>
          <cell r="D2108" t="str">
            <v>UN</v>
          </cell>
          <cell r="E2108">
            <v>31.68</v>
          </cell>
          <cell r="F2108" t="str">
            <v>ED-49847</v>
          </cell>
        </row>
        <row r="2109">
          <cell r="A2109" t="str">
            <v>ED-49848</v>
          </cell>
          <cell r="B2109" t="str">
            <v>HID-ADP-025</v>
          </cell>
          <cell r="C2109" t="str">
            <v>ADAPTADOR SOLDÁVEL DE PVC MARROM COM FLANGES E ANEL PARA CAIXA DÁGUA Ø 50 MM X 1 1/2"</v>
          </cell>
          <cell r="D2109" t="str">
            <v>UN</v>
          </cell>
          <cell r="E2109">
            <v>35.86</v>
          </cell>
          <cell r="F2109" t="str">
            <v>ED-49848</v>
          </cell>
        </row>
        <row r="2110">
          <cell r="A2110" t="str">
            <v>ED-49849</v>
          </cell>
          <cell r="B2110" t="str">
            <v>HID-ADP-030</v>
          </cell>
          <cell r="C2110" t="str">
            <v>ADAPTADOR SOLDÁVEL DE PVC MARROM COM FLANGES E ANEL PARA CAIXA DÁGUA Ø 60 MM X 2"</v>
          </cell>
          <cell r="D2110" t="str">
            <v>UN</v>
          </cell>
          <cell r="E2110">
            <v>42.53</v>
          </cell>
          <cell r="F2110" t="str">
            <v>ED-49849</v>
          </cell>
        </row>
        <row r="2111">
          <cell r="A2111" t="str">
            <v>ED-50026</v>
          </cell>
          <cell r="B2111" t="str">
            <v>HID-TUB-041</v>
          </cell>
          <cell r="C2111" t="str">
            <v>FORNECIMENTO E ASSENTAMENTO DE TUBO PVC RÍGIDO SOLDÁVEL, ÁGUA FRIA, DN 110 MM (4"), INCLUSIVE CONEXÕES</v>
          </cell>
          <cell r="D2111" t="str">
            <v>M</v>
          </cell>
          <cell r="E2111">
            <v>110.79</v>
          </cell>
          <cell r="F2111" t="str">
            <v>ED-50026</v>
          </cell>
        </row>
        <row r="2112">
          <cell r="A2112" t="str">
            <v>ED-50018</v>
          </cell>
          <cell r="B2112" t="str">
            <v>HID-TUB-005</v>
          </cell>
          <cell r="C2112" t="str">
            <v>FORNECIMENTO E ASSENTAMENTO DE TUBO PVC RÍGIDO SOLDÁVEL, ÁGUA FRIA, DN 20 MM (1/2"), INCLUSIVE CONEXÕES</v>
          </cell>
          <cell r="D2112" t="str">
            <v>M</v>
          </cell>
          <cell r="E2112">
            <v>17.54</v>
          </cell>
          <cell r="F2112" t="str">
            <v>ED-50018</v>
          </cell>
        </row>
        <row r="2113">
          <cell r="A2113" t="str">
            <v>ED-50019</v>
          </cell>
          <cell r="B2113" t="str">
            <v>HID-TUB-010</v>
          </cell>
          <cell r="C2113" t="str">
            <v>FORNECIMENTO E ASSENTAMENTO DE TUBO PVC RÍGIDO SOLDÁVEL, ÁGUA FRIA, DN 25 MM (3/4") , INCLUSIVE CONEXÕES</v>
          </cell>
          <cell r="D2113" t="str">
            <v>M</v>
          </cell>
          <cell r="E2113">
            <v>19.899999999999999</v>
          </cell>
          <cell r="F2113" t="str">
            <v>ED-50019</v>
          </cell>
        </row>
        <row r="2114">
          <cell r="A2114" t="str">
            <v>ED-50020</v>
          </cell>
          <cell r="B2114" t="str">
            <v>HID-TUB-015</v>
          </cell>
          <cell r="C2114" t="str">
            <v>FORNECIMENTO E ASSENTAMENTO DE TUBO PVC RÍGIDO SOLDÁVEL, ÁGUA FRIA, DN 32 MM (1") , INCLUSIVE CONEXÕES</v>
          </cell>
          <cell r="D2114" t="str">
            <v>M</v>
          </cell>
          <cell r="E2114">
            <v>27.22</v>
          </cell>
          <cell r="F2114" t="str">
            <v>ED-50020</v>
          </cell>
        </row>
        <row r="2115">
          <cell r="A2115" t="str">
            <v>ED-50021</v>
          </cell>
          <cell r="B2115" t="str">
            <v>HID-TUB-020</v>
          </cell>
          <cell r="C2115" t="str">
            <v>FORNECIMENTO E ASSENTAMENTO DE TUBO PVC RÍGIDO SOLDÁVEL, ÁGUA FRIA, DN 40 MM (1.1/4"), INCLUSIVE CONEXÕES</v>
          </cell>
          <cell r="D2115" t="str">
            <v>M</v>
          </cell>
          <cell r="E2115">
            <v>34.869999999999997</v>
          </cell>
          <cell r="F2115" t="str">
            <v>ED-50021</v>
          </cell>
        </row>
        <row r="2116">
          <cell r="A2116" t="str">
            <v>ED-50022</v>
          </cell>
          <cell r="B2116" t="str">
            <v>HID-TUB-025</v>
          </cell>
          <cell r="C2116" t="str">
            <v>FORNECIMENTO E ASSENTAMENTO DE TUBO PVC RÍGIDO SOLDÁVEL, ÁGUA FRIA, DN 50 MM (1.1/2"), INCLUSIVE CONEXÕES</v>
          </cell>
          <cell r="D2116" t="str">
            <v>M</v>
          </cell>
          <cell r="E2116">
            <v>35.86</v>
          </cell>
          <cell r="F2116" t="str">
            <v>ED-50022</v>
          </cell>
        </row>
        <row r="2117">
          <cell r="A2117" t="str">
            <v>ED-50023</v>
          </cell>
          <cell r="B2117" t="str">
            <v>HID-TUB-030</v>
          </cell>
          <cell r="C2117" t="str">
            <v>FORNECIMENTO E ASSENTAMENTO DE TUBO PVC RÍGIDO SOLDÁVEL, ÁGUA FRIA, DN 60 MM (2"), INCLUSIVE CONEXÕES</v>
          </cell>
          <cell r="D2117" t="str">
            <v>M</v>
          </cell>
          <cell r="E2117">
            <v>42.87</v>
          </cell>
          <cell r="F2117" t="str">
            <v>ED-50023</v>
          </cell>
        </row>
        <row r="2118">
          <cell r="A2118" t="str">
            <v>ED-50024</v>
          </cell>
          <cell r="B2118" t="str">
            <v>HID-TUB-035</v>
          </cell>
          <cell r="C2118" t="str">
            <v>FORNECIMENTO E ASSENTAMENTO DE TUBO PVC RÍGIDO SOLDÁVEL, ÁGUA FRIA, DN 75 MM (2.1/2"), INCLUSIVE CONEXÕES</v>
          </cell>
          <cell r="D2118" t="str">
            <v>M</v>
          </cell>
          <cell r="E2118">
            <v>58.91</v>
          </cell>
          <cell r="F2118" t="str">
            <v>ED-50024</v>
          </cell>
        </row>
        <row r="2119">
          <cell r="A2119" t="str">
            <v>ED-50025</v>
          </cell>
          <cell r="B2119" t="str">
            <v>HID-TUB-040</v>
          </cell>
          <cell r="C2119" t="str">
            <v>FORNECIMENTO E ASSENTAMENTO DE TUBO PVC RÍGIDO SOLDÁVEL, ÁGUA FRIA, DN 85 MM (3"), INCLUSIVE CONEXÕES</v>
          </cell>
          <cell r="D2119" t="str">
            <v>M</v>
          </cell>
          <cell r="E2119">
            <v>70.260000000000005</v>
          </cell>
          <cell r="F2119" t="str">
            <v>ED-50025</v>
          </cell>
        </row>
        <row r="2120">
          <cell r="A2120" t="str">
            <v>24.04</v>
          </cell>
          <cell r="B2120">
            <v>8980</v>
          </cell>
          <cell r="C2120" t="str">
            <v>TUBULAÇÃO DE PVC ROSCÁVEL</v>
          </cell>
          <cell r="D2120" t="str">
            <v/>
          </cell>
          <cell r="F2120" t="str">
            <v>24.04</v>
          </cell>
        </row>
        <row r="2121">
          <cell r="A2121" t="str">
            <v>ED-50080</v>
          </cell>
          <cell r="B2121" t="str">
            <v>HID-TUB-370</v>
          </cell>
          <cell r="C2121" t="str">
            <v>FORNECIMENTO E ASSENTAMENTO DE TUBO PVC RÍGIDO ROSCÁVEL, ÁGUA FRIA, DN 1" (32 MM), INCLUSIVE CONEXÕES</v>
          </cell>
          <cell r="D2121" t="str">
            <v>M</v>
          </cell>
          <cell r="E2121">
            <v>27.16</v>
          </cell>
          <cell r="F2121" t="str">
            <v>ED-50080</v>
          </cell>
        </row>
        <row r="2122">
          <cell r="A2122" t="str">
            <v>ED-50082</v>
          </cell>
          <cell r="B2122" t="str">
            <v>HID-TUB-380</v>
          </cell>
          <cell r="C2122" t="str">
            <v>FORNECIMENTO E ASSENTAMENTO DE TUBO PVC RÍGIDO ROSCÁVEL, ÁGUA FRIA, DN 1.1/2" (50 MM), INCLUSIVE CONEXÕES</v>
          </cell>
          <cell r="D2122" t="str">
            <v>M</v>
          </cell>
          <cell r="E2122">
            <v>36.44</v>
          </cell>
          <cell r="F2122" t="str">
            <v>ED-50082</v>
          </cell>
        </row>
        <row r="2123">
          <cell r="A2123" t="str">
            <v>ED-50081</v>
          </cell>
          <cell r="B2123" t="str">
            <v>HID-TUB-375</v>
          </cell>
          <cell r="C2123" t="str">
            <v>FORNECIMENTO E ASSENTAMENTO DE TUBO PVC RÍGIDO ROSCÁVEL, ÁGUA FRIA, DN 1.1/4" (40 MM), INCLUSIVE CONEXÕES</v>
          </cell>
          <cell r="D2123" t="str">
            <v>M</v>
          </cell>
          <cell r="E2123">
            <v>31.69</v>
          </cell>
          <cell r="F2123" t="str">
            <v>ED-50081</v>
          </cell>
        </row>
        <row r="2124">
          <cell r="A2124" t="str">
            <v>ED-50078</v>
          </cell>
          <cell r="B2124" t="str">
            <v>HID-TUB-360</v>
          </cell>
          <cell r="C2124" t="str">
            <v xml:space="preserve">FORNECIMENTO E ASSENTAMENTO DE TUBO PVC RÍGIDO ROSCÁVEL, ÁGUA FRIA, DN 1/2" (20 MM), INCLUSIVE CONEXÕES </v>
          </cell>
          <cell r="D2124" t="str">
            <v>M</v>
          </cell>
          <cell r="E2124">
            <v>18.45</v>
          </cell>
          <cell r="F2124" t="str">
            <v>ED-50078</v>
          </cell>
        </row>
        <row r="2125">
          <cell r="A2125" t="str">
            <v>ED-50083</v>
          </cell>
          <cell r="B2125" t="str">
            <v>HID-TUB-385</v>
          </cell>
          <cell r="C2125" t="str">
            <v>FORNECIMENTO E ASSENTAMENTO DE TUBO PVC RÍGIDO ROSCÁVEL, ÁGUA FRIA, DN 2" (60 MM), INCLUSIVE CONEXÕES</v>
          </cell>
          <cell r="D2125" t="str">
            <v>M</v>
          </cell>
          <cell r="E2125">
            <v>42.98</v>
          </cell>
          <cell r="F2125" t="str">
            <v>ED-50083</v>
          </cell>
        </row>
        <row r="2126">
          <cell r="A2126" t="str">
            <v>ED-50084</v>
          </cell>
          <cell r="B2126" t="str">
            <v>HID-TUB-390</v>
          </cell>
          <cell r="C2126" t="str">
            <v>FORNECIMENTO E ASSENTAMENTO DE TUBO PVC RÍGIDO ROSCÁVEL, ÁGUA FRIA, DN 2.1/2" (75 MM), INCLUSIVE CONEXÕES</v>
          </cell>
          <cell r="D2126" t="str">
            <v>M</v>
          </cell>
          <cell r="E2126">
            <v>62.19</v>
          </cell>
          <cell r="F2126" t="str">
            <v>ED-50084</v>
          </cell>
        </row>
        <row r="2127">
          <cell r="A2127" t="str">
            <v>ED-50085</v>
          </cell>
          <cell r="B2127" t="str">
            <v>HID-TUB-395</v>
          </cell>
          <cell r="C2127" t="str">
            <v>FORNECIMENTO E ASSENTAMENTO DE TUBO PVC RÍGIDO ROSCÁVEL, ÁGUA FRIA, DN 3" (85 MM), INCLUSIVE CONEXÕES</v>
          </cell>
          <cell r="D2127" t="str">
            <v>M</v>
          </cell>
          <cell r="E2127">
            <v>74.86</v>
          </cell>
          <cell r="F2127" t="str">
            <v>ED-50085</v>
          </cell>
        </row>
        <row r="2128">
          <cell r="A2128" t="str">
            <v>ED-50079</v>
          </cell>
          <cell r="B2128" t="str">
            <v>HID-TUB-365</v>
          </cell>
          <cell r="C2128" t="str">
            <v>FORNECIMENTO E ASSENTAMENTO DE TUBO PVC RÍGIDO ROSCÁVEL, ÁGUA FRIA, DN 3/4" (25 MM), INCLUSIVE CONEXÕES</v>
          </cell>
          <cell r="D2128" t="str">
            <v>M</v>
          </cell>
          <cell r="E2128">
            <v>21.81</v>
          </cell>
          <cell r="F2128" t="str">
            <v>ED-50079</v>
          </cell>
        </row>
        <row r="2129">
          <cell r="A2129" t="str">
            <v>ED-50086</v>
          </cell>
          <cell r="B2129" t="str">
            <v>HID-TUB-400</v>
          </cell>
          <cell r="C2129" t="str">
            <v>FORNECIMENTO E ASSENTAMENTO DE TUBO PVC RÍGIDO ROSCÁVEL, ÁGUA FRIA, DN 4" (110 MM), INCLUSIVE CONEXÕES</v>
          </cell>
          <cell r="D2129" t="str">
            <v>M</v>
          </cell>
          <cell r="E2129">
            <v>91.37</v>
          </cell>
          <cell r="F2129" t="str">
            <v>ED-50086</v>
          </cell>
        </row>
        <row r="2130">
          <cell r="A2130" t="str">
            <v>24.05</v>
          </cell>
          <cell r="B2130">
            <v>8981</v>
          </cell>
          <cell r="C2130" t="str">
            <v>TUBULAÇÃO DE POLIPROPILENO (PPR)</v>
          </cell>
          <cell r="D2130" t="str">
            <v/>
          </cell>
          <cell r="F2130" t="str">
            <v>24.05</v>
          </cell>
        </row>
        <row r="2131">
          <cell r="A2131" t="str">
            <v>ED-50053</v>
          </cell>
          <cell r="B2131" t="str">
            <v>HID-TUB-190</v>
          </cell>
          <cell r="C2131" t="str">
            <v>FORNECIMENTO E ASSENTAMENTO DE TUBO DE POLIPROPILENO (PPR), PRESSÃO DE 12 GF/CM², INCLUSIVE CONEXÕES E SUPORTES, D = 20 MM (NBR 15813)</v>
          </cell>
          <cell r="D2131" t="str">
            <v>M</v>
          </cell>
          <cell r="E2131">
            <v>17.66</v>
          </cell>
          <cell r="F2131" t="str">
            <v>ED-50053</v>
          </cell>
        </row>
        <row r="2132">
          <cell r="A2132" t="str">
            <v>ED-50061</v>
          </cell>
          <cell r="B2132" t="str">
            <v>HID-TUB-230</v>
          </cell>
          <cell r="C2132" t="str">
            <v>FORNECIMENTO E ASSENTAMENTO DE TUBO DE POLIPROPILENO (PPR), PRESSÃO DE 12 KGF/CM², INCLUSIVE CONEXÕES E SUPORTES, D = 110 MM (NBR 15813)</v>
          </cell>
          <cell r="D2132" t="str">
            <v>M</v>
          </cell>
          <cell r="E2132">
            <v>184.25</v>
          </cell>
          <cell r="F2132" t="str">
            <v>ED-50061</v>
          </cell>
        </row>
        <row r="2133">
          <cell r="A2133" t="str">
            <v>ED-50054</v>
          </cell>
          <cell r="B2133" t="str">
            <v>HID-TUB-195</v>
          </cell>
          <cell r="C2133" t="str">
            <v>FORNECIMENTO E ASSENTAMENTO DE TUBO DE POLIPROPILENO (PPR), PRESSÃO DE 12 KGF/CM², INCLUSIVE CONEXÕES E SUPORTES, D = 25 MM (NBR 15813)</v>
          </cell>
          <cell r="D2133" t="str">
            <v>M</v>
          </cell>
          <cell r="E2133">
            <v>20.67</v>
          </cell>
          <cell r="F2133" t="str">
            <v>ED-50054</v>
          </cell>
        </row>
        <row r="2134">
          <cell r="A2134" t="str">
            <v>ED-50055</v>
          </cell>
          <cell r="B2134" t="str">
            <v>HID-TUB-200</v>
          </cell>
          <cell r="C2134" t="str">
            <v>FORNECIMENTO E ASSENTAMENTO DE TUBO DE POLIPROPILENO (PPR), PRESSÃO DE 12 KGF/CM², INCLUSIVE CONEXÕES E SUPORTES, D = 32 MM (NBR 15813)</v>
          </cell>
          <cell r="D2134" t="str">
            <v>M</v>
          </cell>
          <cell r="E2134">
            <v>21.11</v>
          </cell>
          <cell r="F2134" t="str">
            <v>ED-50055</v>
          </cell>
        </row>
        <row r="2135">
          <cell r="A2135" t="str">
            <v>ED-50056</v>
          </cell>
          <cell r="B2135" t="str">
            <v>HID-TUB-205</v>
          </cell>
          <cell r="C2135" t="str">
            <v>FORNECIMENTO E ASSENTAMENTO DE TUBO DE POLIPROPILENO (PPR), PRESSÃO DE 12 KGF/CM², INCLUSIVE CONEXÕES E SUPORTES, D = 40 MM (NBR 15813)</v>
          </cell>
          <cell r="D2135" t="str">
            <v>M</v>
          </cell>
          <cell r="E2135">
            <v>28.6</v>
          </cell>
          <cell r="F2135" t="str">
            <v>ED-50056</v>
          </cell>
        </row>
        <row r="2136">
          <cell r="A2136" t="str">
            <v>ED-50057</v>
          </cell>
          <cell r="B2136" t="str">
            <v>HID-TUB-210</v>
          </cell>
          <cell r="C2136" t="str">
            <v>FORNECIMENTO E ASSENTAMENTO DE TUBO DE POLIPROPILENO (PPR), PRESSÃO DE 12 KGF/CM², INCLUSIVE CONEXÕES E SUPORTES, D = 50 MM (NBR 15813)</v>
          </cell>
          <cell r="D2136" t="str">
            <v>M</v>
          </cell>
          <cell r="E2136">
            <v>43.83</v>
          </cell>
          <cell r="F2136" t="str">
            <v>ED-50057</v>
          </cell>
        </row>
        <row r="2137">
          <cell r="A2137" t="str">
            <v>ED-50058</v>
          </cell>
          <cell r="B2137" t="str">
            <v>HID-TUB-215</v>
          </cell>
          <cell r="C2137" t="str">
            <v>FORNECIMENTO E ASSENTAMENTO DE TUBO DE POLIPROPILENO (PPR), PRESSÃO DE 12 KGF/CM², INCLUSIVE CONEXÕES E SUPORTES, D = 63 MM (NBR 15813)</v>
          </cell>
          <cell r="D2137" t="str">
            <v>M</v>
          </cell>
          <cell r="E2137">
            <v>69.150000000000006</v>
          </cell>
          <cell r="F2137" t="str">
            <v>ED-50058</v>
          </cell>
        </row>
        <row r="2138">
          <cell r="A2138" t="str">
            <v>ED-50059</v>
          </cell>
          <cell r="B2138" t="str">
            <v>HID-TUB-220</v>
          </cell>
          <cell r="C2138" t="str">
            <v>FORNECIMENTO E ASSENTAMENTO DE TUBO DE POLIPROPILENO (PPR), PRESSÃO DE 12 KGF/CM², INCLUSIVE CONEXÕES E SUPORTES, D = 75 MM (NBR 15813)</v>
          </cell>
          <cell r="D2138" t="str">
            <v>M</v>
          </cell>
          <cell r="E2138">
            <v>97.61</v>
          </cell>
          <cell r="F2138" t="str">
            <v>ED-50059</v>
          </cell>
        </row>
        <row r="2139">
          <cell r="A2139" t="str">
            <v>ED-50060</v>
          </cell>
          <cell r="B2139" t="str">
            <v>HID-TUB-225</v>
          </cell>
          <cell r="C2139" t="str">
            <v>FORNECIMENTO E ASSENTAMENTO DE TUBO DE POLIPROPILENO (PPR), PRESSÃO DE 12 KGF/CM², INCLUSIVE CONEXÕES E SUPORTES, D = 90 MM (NBR 15813)</v>
          </cell>
          <cell r="D2139" t="str">
            <v>M</v>
          </cell>
          <cell r="E2139">
            <v>124.28</v>
          </cell>
          <cell r="F2139" t="str">
            <v>ED-50060</v>
          </cell>
        </row>
        <row r="2140">
          <cell r="A2140" t="str">
            <v>ED-50069</v>
          </cell>
          <cell r="B2140" t="str">
            <v>HID-TUB-270</v>
          </cell>
          <cell r="C2140" t="str">
            <v>FORNECIMENTO E ASSENTAMENTO DE TUBO DE POLIPROPILENO (PPR), PRESSÃO DE 20 KGF/CM², INCLUSIVE CONEXÕES E SUPORTES, D = 110 MM (NBR 15813)</v>
          </cell>
          <cell r="D2140" t="str">
            <v>M</v>
          </cell>
          <cell r="E2140">
            <v>247.27</v>
          </cell>
          <cell r="F2140" t="str">
            <v>ED-50069</v>
          </cell>
        </row>
        <row r="2141">
          <cell r="A2141" t="str">
            <v>ED-50062</v>
          </cell>
          <cell r="B2141" t="str">
            <v>HID-TUB-235</v>
          </cell>
          <cell r="C2141" t="str">
            <v>FORNECIMENTO E ASSENTAMENTO DE TUBO DE POLIPROPILENO (PPR), PRESSÃO DE 20 KGF/CM², INCLUSIVE CONEXÕES E SUPORTES, D = 25 MM (NBR 15813)</v>
          </cell>
          <cell r="D2141" t="str">
            <v>M</v>
          </cell>
          <cell r="E2141">
            <v>25.37</v>
          </cell>
          <cell r="F2141" t="str">
            <v>ED-50062</v>
          </cell>
        </row>
        <row r="2142">
          <cell r="A2142" t="str">
            <v>ED-50063</v>
          </cell>
          <cell r="B2142" t="str">
            <v>HID-TUB-240</v>
          </cell>
          <cell r="C2142" t="str">
            <v>FORNECIMENTO E ASSENTAMENTO DE TUBO DE POLIPROPILENO (PPR), PRESSÃO DE 20 KGF/CM², INCLUSIVE CONEXÕES E SUPORTES, D = 32 MM (NBR 15813)</v>
          </cell>
          <cell r="D2142" t="str">
            <v>M</v>
          </cell>
          <cell r="E2142">
            <v>35.880000000000003</v>
          </cell>
          <cell r="F2142" t="str">
            <v>ED-50063</v>
          </cell>
        </row>
        <row r="2143">
          <cell r="A2143" t="str">
            <v>ED-50064</v>
          </cell>
          <cell r="B2143" t="str">
            <v>HID-TUB-245</v>
          </cell>
          <cell r="C2143" t="str">
            <v>FORNECIMENTO E ASSENTAMENTO DE TUBO DE POLIPROPILENO (PPR), PRESSÃO DE 20 KGF/CM², INCLUSIVE CONEXÕES E SUPORTES, D = 40 MM (NBR 15813)</v>
          </cell>
          <cell r="D2143" t="str">
            <v>M</v>
          </cell>
          <cell r="E2143">
            <v>42.64</v>
          </cell>
          <cell r="F2143" t="str">
            <v>ED-50064</v>
          </cell>
        </row>
        <row r="2144">
          <cell r="A2144" t="str">
            <v>ED-50065</v>
          </cell>
          <cell r="B2144" t="str">
            <v>HID-TUB-250</v>
          </cell>
          <cell r="C2144" t="str">
            <v>FORNECIMENTO E ASSENTAMENTO DE TUBO DE POLIPROPILENO (PPR), PRESSÃO DE 20 KGF/CM², INCLUSIVE CONEXÕES E SUPORTES, D = 50 MM (NBR 15813)</v>
          </cell>
          <cell r="D2144" t="str">
            <v>M</v>
          </cell>
          <cell r="E2144">
            <v>53.27</v>
          </cell>
          <cell r="F2144" t="str">
            <v>ED-50065</v>
          </cell>
        </row>
        <row r="2145">
          <cell r="A2145" t="str">
            <v>ED-50066</v>
          </cell>
          <cell r="B2145" t="str">
            <v>HID-TUB-255</v>
          </cell>
          <cell r="C2145" t="str">
            <v>FORNECIMENTO E ASSENTAMENTO DE TUBO DE POLIPROPILENO (PPR), PRESSÃO DE 20 KGF/CM², INCLUSIVE CONEXÕES E SUPORTES, D = 63 MM (NBR 15813)</v>
          </cell>
          <cell r="D2145" t="str">
            <v>M</v>
          </cell>
          <cell r="E2145">
            <v>80.790000000000006</v>
          </cell>
          <cell r="F2145" t="str">
            <v>ED-50066</v>
          </cell>
        </row>
        <row r="2146">
          <cell r="A2146" t="str">
            <v>ED-50067</v>
          </cell>
          <cell r="B2146" t="str">
            <v>HID-TUB-260</v>
          </cell>
          <cell r="C2146" t="str">
            <v>FORNECIMENTO E ASSENTAMENTO DE TUBO DE POLIPROPILENO (PPR), PRESSÃO DE 20 KGF/CM², INCLUSIVE CONEXÕES E SUPORTES, D = 75 MM (NBR 15813)</v>
          </cell>
          <cell r="D2146" t="str">
            <v>M</v>
          </cell>
          <cell r="E2146">
            <v>127.88</v>
          </cell>
          <cell r="F2146" t="str">
            <v>ED-50067</v>
          </cell>
        </row>
        <row r="2147">
          <cell r="A2147" t="str">
            <v>ED-50068</v>
          </cell>
          <cell r="B2147" t="str">
            <v>HID-TUB-265</v>
          </cell>
          <cell r="C2147" t="str">
            <v>FORNECIMENTO E ASSENTAMENTO DE TUBO DE POLIPROPILENO (PPR), PRESSÃO DE 20 KGF/CM², INCLUSIVE CONEXÕES E SUPORTES, D = 90 MM (NBR 15813)</v>
          </cell>
          <cell r="D2147" t="str">
            <v>M</v>
          </cell>
          <cell r="E2147">
            <v>173.93</v>
          </cell>
          <cell r="F2147" t="str">
            <v>ED-50068</v>
          </cell>
        </row>
        <row r="2148">
          <cell r="A2148" t="str">
            <v>ED-50077</v>
          </cell>
          <cell r="B2148" t="str">
            <v>HID-TUB-310</v>
          </cell>
          <cell r="C2148" t="str">
            <v>FORNECIMENTO E ASSENTAMENTO DE TUBO DE POLIPROPILENO (PPR), PRESSÃO DE 25 KGF/CM², INCLUSIVE CONEXÕES E SUPORTES, D = 110 MM (NBR 15813)</v>
          </cell>
          <cell r="D2148" t="str">
            <v>M</v>
          </cell>
          <cell r="E2148">
            <v>269.05</v>
          </cell>
          <cell r="F2148" t="str">
            <v>ED-50077</v>
          </cell>
        </row>
        <row r="2149">
          <cell r="A2149" t="str">
            <v>ED-50070</v>
          </cell>
          <cell r="B2149" t="str">
            <v>HID-TUB-275</v>
          </cell>
          <cell r="C2149" t="str">
            <v>FORNECIMENTO E ASSENTAMENTO DE TUBO DE POLIPROPILENO (PPR), PRESSÃO DE 25 KGF/CM², INCLUSIVE CONEXÕES E SUPORTES, D = 25 MM (NBR 15813)</v>
          </cell>
          <cell r="D2149" t="str">
            <v>M</v>
          </cell>
          <cell r="E2149">
            <v>29.34</v>
          </cell>
          <cell r="F2149" t="str">
            <v>ED-50070</v>
          </cell>
        </row>
        <row r="2150">
          <cell r="A2150" t="str">
            <v>ED-50071</v>
          </cell>
          <cell r="B2150" t="str">
            <v>HID-TUB-280</v>
          </cell>
          <cell r="C2150" t="str">
            <v>FORNECIMENTO E ASSENTAMENTO DE TUBO DE POLIPROPILENO (PPR), PRESSÃO DE 25 KGF/CM², INCLUSIVE CONEXÕES E SUPORTES, D = 32 MM (NBR 15813)</v>
          </cell>
          <cell r="D2150" t="str">
            <v>M</v>
          </cell>
          <cell r="E2150">
            <v>36.15</v>
          </cell>
          <cell r="F2150" t="str">
            <v>ED-50071</v>
          </cell>
        </row>
        <row r="2151">
          <cell r="A2151" t="str">
            <v>ED-50072</v>
          </cell>
          <cell r="B2151" t="str">
            <v>HID-TUB-285</v>
          </cell>
          <cell r="C2151" t="str">
            <v>FORNECIMENTO E ASSENTAMENTO DE TUBO DE POLIPROPILENO (PPR), PRESSÃO DE 25 KGF/CM², INCLUSIVE CONEXÕES E SUPORTES, D = 40 MM (NBR 15813)</v>
          </cell>
          <cell r="D2151" t="str">
            <v>M</v>
          </cell>
          <cell r="E2151">
            <v>62.35</v>
          </cell>
          <cell r="F2151" t="str">
            <v>ED-50072</v>
          </cell>
        </row>
        <row r="2152">
          <cell r="A2152" t="str">
            <v>ED-50073</v>
          </cell>
          <cell r="B2152" t="str">
            <v>HID-TUB-290</v>
          </cell>
          <cell r="C2152" t="str">
            <v>FORNECIMENTO E ASSENTAMENTO DE TUBO DE POLIPROPILENO (PPR), PRESSÃO DE 25 KGF/CM², INCLUSIVE CONEXÕES E SUPORTES, D = 50 MM (NBR 15813)</v>
          </cell>
          <cell r="D2152" t="str">
            <v>M</v>
          </cell>
          <cell r="E2152">
            <v>92.52</v>
          </cell>
          <cell r="F2152" t="str">
            <v>ED-50073</v>
          </cell>
        </row>
        <row r="2153">
          <cell r="A2153" t="str">
            <v>ED-50074</v>
          </cell>
          <cell r="B2153" t="str">
            <v>HID-TUB-295</v>
          </cell>
          <cell r="C2153" t="str">
            <v>FORNECIMENTO E ASSENTAMENTO DE TUBO DE POLIPROPILENO (PPR), PRESSÃO DE 25 KGF/CM², INCLUSIVE CONEXÕES E SUPORTES, D = 63 MM (NBR 15813)</v>
          </cell>
          <cell r="D2153" t="str">
            <v>M</v>
          </cell>
          <cell r="E2153">
            <v>119.25</v>
          </cell>
          <cell r="F2153" t="str">
            <v>ED-50074</v>
          </cell>
        </row>
        <row r="2154">
          <cell r="A2154" t="str">
            <v>ED-50075</v>
          </cell>
          <cell r="B2154" t="str">
            <v>HID-TUB-300</v>
          </cell>
          <cell r="C2154" t="str">
            <v>FORNECIMENTO E ASSENTAMENTO DE TUBO DE POLIPROPILENO (PPR), PRESSÃO DE 25 KGF/CM², INCLUSIVE CONEXÕES E SUPORTES, D = 75 MM (NBR 15813)</v>
          </cell>
          <cell r="D2154" t="str">
            <v>M</v>
          </cell>
          <cell r="E2154">
            <v>168.58</v>
          </cell>
          <cell r="F2154" t="str">
            <v>ED-50075</v>
          </cell>
        </row>
        <row r="2155">
          <cell r="A2155" t="str">
            <v>ED-50076</v>
          </cell>
          <cell r="B2155" t="str">
            <v>HID-TUB-305</v>
          </cell>
          <cell r="C2155" t="str">
            <v>FORNECIMENTO E ASSENTAMENTO DE TUBO DE POLIPROPILENO (PPR), PRESSÃO DE 25 KGF/CM², INCLUSIVE CONEXÕES E SUPORTES, D = 90 MM (NBR 15813)</v>
          </cell>
          <cell r="D2155" t="str">
            <v>M</v>
          </cell>
          <cell r="E2155">
            <v>203.8</v>
          </cell>
          <cell r="F2155" t="str">
            <v>ED-50076</v>
          </cell>
        </row>
        <row r="2156">
          <cell r="A2156" t="str">
            <v>24.06</v>
          </cell>
          <cell r="B2156">
            <v>8982</v>
          </cell>
          <cell r="C2156" t="str">
            <v>TUBULAÇÃO DE PEX</v>
          </cell>
          <cell r="D2156" t="str">
            <v/>
          </cell>
          <cell r="F2156" t="str">
            <v>24.06</v>
          </cell>
        </row>
        <row r="2157">
          <cell r="A2157" t="str">
            <v>ED-50121</v>
          </cell>
          <cell r="B2157" t="str">
            <v>HID-TUB-585</v>
          </cell>
          <cell r="C2157" t="str">
            <v>FORNECIMENTO E ASSENTAMENTO DE TUBO DE TUBOS DE POLIETILENO RETICULADO FLEXÍVEL (PEX), INCLUSIVE CONEXÕES METÁLICAS E SUPORTES, D = 16 MM (NBR 15939)</v>
          </cell>
          <cell r="D2157" t="str">
            <v>M</v>
          </cell>
          <cell r="E2157">
            <v>16.21</v>
          </cell>
          <cell r="F2157" t="str">
            <v>ED-50121</v>
          </cell>
        </row>
        <row r="2158">
          <cell r="A2158" t="str">
            <v>ED-50122</v>
          </cell>
          <cell r="B2158" t="str">
            <v>HID-TUB-590</v>
          </cell>
          <cell r="C2158" t="str">
            <v>FORNECIMENTO E ASSENTAMENTO DE TUBO DE TUBOS DE POLIETILENO RETICULADO FLEXÍVEL (PEX), INCLUSIVE CONEXÕES METÁLICAS E SUPORTES, D = 20 MM (NBR 15939)</v>
          </cell>
          <cell r="D2158" t="str">
            <v>M</v>
          </cell>
          <cell r="E2158">
            <v>20.69</v>
          </cell>
          <cell r="F2158" t="str">
            <v>ED-50122</v>
          </cell>
        </row>
        <row r="2159">
          <cell r="A2159" t="str">
            <v>ED-50123</v>
          </cell>
          <cell r="B2159" t="str">
            <v>HID-TUB-595</v>
          </cell>
          <cell r="C2159" t="str">
            <v>FORNECIMENTO E ASSENTAMENTO DE TUBO DE TUBOS DE POLIETILENO RETICULADO FLEXÍVEL (PEX), INCLUSIVE CONEXÕES METÁLICAS E SUPORTES, D = 25 MM (NBR 15939)</v>
          </cell>
          <cell r="D2159" t="str">
            <v>M</v>
          </cell>
          <cell r="E2159">
            <v>16.53</v>
          </cell>
          <cell r="F2159" t="str">
            <v>ED-50123</v>
          </cell>
        </row>
        <row r="2160">
          <cell r="A2160" t="str">
            <v>ED-50124</v>
          </cell>
          <cell r="B2160" t="str">
            <v>HID-TUB-600</v>
          </cell>
          <cell r="C2160" t="str">
            <v>FORNECIMENTO E ASSENTAMENTO DE TUBO DE TUBOS DE POLIETILENO RETICULADO FLEXÍVEL (PEX), INCLUSIVE CONEXÕES METÁLICAS E SUPORTES, D = 32 MM (NBR 15939)</v>
          </cell>
          <cell r="D2160" t="str">
            <v>M</v>
          </cell>
          <cell r="E2160">
            <v>22.89</v>
          </cell>
          <cell r="F2160" t="str">
            <v>ED-50124</v>
          </cell>
        </row>
        <row r="2161">
          <cell r="A2161" t="str">
            <v>24.07</v>
          </cell>
          <cell r="B2161">
            <v>8983</v>
          </cell>
          <cell r="C2161" t="str">
            <v>TUBULAÇÃO DE CPVC</v>
          </cell>
          <cell r="D2161" t="str">
            <v/>
          </cell>
          <cell r="F2161" t="str">
            <v>24.07</v>
          </cell>
        </row>
        <row r="2162">
          <cell r="A2162" t="str">
            <v>ED-50120</v>
          </cell>
          <cell r="B2162" t="str">
            <v>HID-TUB-580</v>
          </cell>
          <cell r="C2162" t="str">
            <v>FORNECIMENTO E ASSENTAMENTO DE TUBO CPVC SOLDÁVEL, ÁGUA QUENTE, DN 114 MM (4"), INCLUSIVE CONEXÕES</v>
          </cell>
          <cell r="D2162" t="str">
            <v>M</v>
          </cell>
          <cell r="E2162">
            <v>342.82</v>
          </cell>
          <cell r="F2162" t="str">
            <v>ED-50120</v>
          </cell>
        </row>
        <row r="2163">
          <cell r="A2163" t="str">
            <v>ED-50112</v>
          </cell>
          <cell r="B2163" t="str">
            <v>HID-TUB-540</v>
          </cell>
          <cell r="C2163" t="str">
            <v>FORNECIMENTO E ASSENTAMENTO DE TUBO CPVC SOLDÁVEL, ÁGUA QUENTE, DN 15 MM (1/2"), INCLUSIVE CONEXÕES</v>
          </cell>
          <cell r="D2163" t="str">
            <v>M</v>
          </cell>
          <cell r="E2163">
            <v>17.39</v>
          </cell>
          <cell r="F2163" t="str">
            <v>ED-50112</v>
          </cell>
        </row>
        <row r="2164">
          <cell r="A2164" t="str">
            <v>ED-50113</v>
          </cell>
          <cell r="B2164" t="str">
            <v>HID-TUB-545</v>
          </cell>
          <cell r="C2164" t="str">
            <v>FORNECIMENTO E ASSENTAMENTO DE TUBO CPVC SOLDÁVEL, ÁGUA QUENTE, DN 22 MM (3/4"), INCLUSIVE CONEXÕES</v>
          </cell>
          <cell r="D2164" t="str">
            <v>M</v>
          </cell>
          <cell r="E2164">
            <v>32.229999999999997</v>
          </cell>
          <cell r="F2164" t="str">
            <v>ED-50113</v>
          </cell>
        </row>
        <row r="2165">
          <cell r="A2165" t="str">
            <v>ED-50114</v>
          </cell>
          <cell r="B2165" t="str">
            <v>HID-TUB-550</v>
          </cell>
          <cell r="C2165" t="str">
            <v>FORNECIMENTO E ASSENTAMENTO DE TUBO CPVC SOLDÁVEL, ÁGUA QUENTE, DN 28 MM (1"), INCLUSIVE CONEXÕES</v>
          </cell>
          <cell r="D2165" t="str">
            <v>M</v>
          </cell>
          <cell r="E2165">
            <v>46.61</v>
          </cell>
          <cell r="F2165" t="str">
            <v>ED-50114</v>
          </cell>
        </row>
        <row r="2166">
          <cell r="A2166" t="str">
            <v>ED-50115</v>
          </cell>
          <cell r="B2166" t="str">
            <v>HID-TUB-555</v>
          </cell>
          <cell r="C2166" t="str">
            <v>FORNECIMENTO E ASSENTAMENTO DE TUBO CPVC SOLDÁVEL, ÁGUA QUENTE, DN 35 MM (1.1/4"), INCLUSIVE CONEXÕES</v>
          </cell>
          <cell r="D2166" t="str">
            <v>M</v>
          </cell>
          <cell r="E2166">
            <v>54.9</v>
          </cell>
          <cell r="F2166" t="str">
            <v>ED-50115</v>
          </cell>
        </row>
        <row r="2167">
          <cell r="A2167" t="str">
            <v>ED-50116</v>
          </cell>
          <cell r="B2167" t="str">
            <v>HID-TUB-560</v>
          </cell>
          <cell r="C2167" t="str">
            <v>FORNECIMENTO E ASSENTAMENTO DE TUBO CPVC SOLDÁVEL, ÁGUA QUENTE, DN 42 MM (1.1/2"), INCLUSIVE CONEXÕES</v>
          </cell>
          <cell r="D2167" t="str">
            <v>M</v>
          </cell>
          <cell r="E2167">
            <v>69.260000000000005</v>
          </cell>
          <cell r="F2167" t="str">
            <v>ED-50116</v>
          </cell>
        </row>
        <row r="2168">
          <cell r="A2168" t="str">
            <v>ED-50117</v>
          </cell>
          <cell r="B2168" t="str">
            <v>HID-TUB-565</v>
          </cell>
          <cell r="C2168" t="str">
            <v>FORNECIMENTO E ASSENTAMENTO DE TUBO CPVC SOLDÁVEL, ÁGUA QUENTE, DN 54 MM (2"), INCLUSIVE CONEXÕES</v>
          </cell>
          <cell r="D2168" t="str">
            <v>M</v>
          </cell>
          <cell r="E2168">
            <v>105.1</v>
          </cell>
          <cell r="F2168" t="str">
            <v>ED-50117</v>
          </cell>
        </row>
        <row r="2169">
          <cell r="A2169" t="str">
            <v>ED-50118</v>
          </cell>
          <cell r="B2169" t="str">
            <v>HID-TUB-570</v>
          </cell>
          <cell r="C2169" t="str">
            <v>FORNECIMENTO E ASSENTAMENTO DE TUBO CPVC SOLDÁVEL, ÁGUA QUENTE, DN 73 MM (2.1/2"), INCLUSIVE CONEXÕES</v>
          </cell>
          <cell r="D2169" t="str">
            <v>M</v>
          </cell>
          <cell r="E2169">
            <v>158.53</v>
          </cell>
          <cell r="F2169" t="str">
            <v>ED-50118</v>
          </cell>
        </row>
        <row r="2170">
          <cell r="A2170" t="str">
            <v>ED-50119</v>
          </cell>
          <cell r="B2170" t="str">
            <v>HID-TUB-575</v>
          </cell>
          <cell r="C2170" t="str">
            <v>FORNECIMENTO E ASSENTAMENTO DE TUBO CPVC SOLDÁVEL, ÁGUA QUENTE, DN 89 MM (3"), INCLUSIVE CONEXÕES</v>
          </cell>
          <cell r="D2170" t="str">
            <v>M</v>
          </cell>
          <cell r="E2170">
            <v>224.51</v>
          </cell>
          <cell r="F2170" t="str">
            <v>ED-50119</v>
          </cell>
        </row>
        <row r="2171">
          <cell r="A2171" t="str">
            <v>24.08</v>
          </cell>
          <cell r="B2171">
            <v>8984</v>
          </cell>
          <cell r="C2171" t="str">
            <v>TUBULAÇÃO DE COBRE</v>
          </cell>
          <cell r="D2171" t="str">
            <v/>
          </cell>
          <cell r="F2171" t="str">
            <v>24.08</v>
          </cell>
        </row>
        <row r="2172">
          <cell r="A2172" t="str">
            <v>ED-50095</v>
          </cell>
          <cell r="B2172" t="str">
            <v>HID-TUB-445</v>
          </cell>
          <cell r="C2172" t="str">
            <v>FORNECIMENTO E ASSENTAMENTO DE TUBO DE COBRE CLASSE "A" SEM COSTURA SOLDÁVEL, INCLUSIVE CONEXÕES E SUPORTES, D = 104 MM (4")</v>
          </cell>
          <cell r="D2172" t="str">
            <v>M</v>
          </cell>
          <cell r="E2172">
            <v>465.59</v>
          </cell>
          <cell r="F2172" t="str">
            <v>ED-50095</v>
          </cell>
        </row>
        <row r="2173">
          <cell r="A2173" t="str">
            <v>ED-50087</v>
          </cell>
          <cell r="B2173" t="str">
            <v>HID-TUB-405</v>
          </cell>
          <cell r="C2173" t="str">
            <v>FORNECIMENTO E ASSENTAMENTO DE TUBO DE COBRE CLASSE "A" SEM COSTURA SOLDÁVEL, INCLUSIVE CONEXÕES E SUPORTES, D = 1/2"</v>
          </cell>
          <cell r="D2173" t="str">
            <v>M</v>
          </cell>
          <cell r="E2173">
            <v>65.900000000000006</v>
          </cell>
          <cell r="F2173" t="str">
            <v>ED-50087</v>
          </cell>
        </row>
        <row r="2174">
          <cell r="A2174" t="str">
            <v>ED-50088</v>
          </cell>
          <cell r="B2174" t="str">
            <v>HID-TUB-410</v>
          </cell>
          <cell r="C2174" t="str">
            <v>FORNECIMENTO E ASSENTAMENTO DE TUBO DE COBRE CLASSE "A" SEM COSTURA SOLDÁVEL, INCLUSIVE CONEXÕES E SUPORTES, D = 22 MM (3/4")</v>
          </cell>
          <cell r="D2174" t="str">
            <v>M</v>
          </cell>
          <cell r="E2174">
            <v>91.66</v>
          </cell>
          <cell r="F2174" t="str">
            <v>ED-50088</v>
          </cell>
        </row>
        <row r="2175">
          <cell r="A2175" t="str">
            <v>ED-50089</v>
          </cell>
          <cell r="B2175" t="str">
            <v>HID-TUB-415</v>
          </cell>
          <cell r="C2175" t="str">
            <v>FORNECIMENTO E ASSENTAMENTO DE TUBO DE COBRE CLASSE "A" SEM COSTURA SOLDÁVEL, INCLUSIVE CONEXÕES E SUPORTES, D = 28 MM (1")</v>
          </cell>
          <cell r="D2175" t="str">
            <v>M</v>
          </cell>
          <cell r="E2175">
            <v>111</v>
          </cell>
          <cell r="F2175" t="str">
            <v>ED-50089</v>
          </cell>
        </row>
        <row r="2176">
          <cell r="A2176" t="str">
            <v>ED-50090</v>
          </cell>
          <cell r="B2176" t="str">
            <v>HID-TUB-420</v>
          </cell>
          <cell r="C2176" t="str">
            <v>FORNECIMENTO E ASSENTAMENTO DE TUBO DE COBRE CLASSE "A" SEM COSTURA SOLDÁVEL, INCLUSIVE CONEXÕES E SUPORTES, D = 35 MM (1 1/4")</v>
          </cell>
          <cell r="D2176" t="str">
            <v>M</v>
          </cell>
          <cell r="E2176">
            <v>156.83000000000001</v>
          </cell>
          <cell r="F2176" t="str">
            <v>ED-50090</v>
          </cell>
        </row>
        <row r="2177">
          <cell r="A2177" t="str">
            <v>ED-50091</v>
          </cell>
          <cell r="B2177" t="str">
            <v>HID-TUB-425</v>
          </cell>
          <cell r="C2177" t="str">
            <v>FORNECIMENTO E ASSENTAMENTO DE TUBO DE COBRE CLASSE "A" SEM COSTURA SOLDÁVEL, INCLUSIVE CONEXÕES E SUPORTES, D = 42 MM (1 1/2")</v>
          </cell>
          <cell r="D2177" t="str">
            <v>M</v>
          </cell>
          <cell r="E2177">
            <v>173.18</v>
          </cell>
          <cell r="F2177" t="str">
            <v>ED-50091</v>
          </cell>
        </row>
        <row r="2178">
          <cell r="A2178" t="str">
            <v>ED-50092</v>
          </cell>
          <cell r="B2178" t="str">
            <v>HID-TUB-430</v>
          </cell>
          <cell r="C2178" t="str">
            <v>FORNECIMENTO E ASSENTAMENTO DE TUBO DE COBRE CLASSE "A" SEM COSTURA SOLDÁVEL, INCLUSIVE CONEXÕES E SUPORTES, D = 54 MM (2")</v>
          </cell>
          <cell r="D2178" t="str">
            <v>M</v>
          </cell>
          <cell r="E2178">
            <v>244.15</v>
          </cell>
          <cell r="F2178" t="str">
            <v>ED-50092</v>
          </cell>
        </row>
        <row r="2179">
          <cell r="A2179" t="str">
            <v>ED-50093</v>
          </cell>
          <cell r="B2179" t="str">
            <v>HID-TUB-435</v>
          </cell>
          <cell r="C2179" t="str">
            <v>FORNECIMENTO E ASSENTAMENTO DE TUBO DE COBRE CLASSE "A" SEM COSTURA SOLDÁVEL, INCLUSIVE CONEXÕES E SUPORTES, D = 66 MM (2 1/2")</v>
          </cell>
          <cell r="D2179" t="str">
            <v>M</v>
          </cell>
          <cell r="E2179">
            <v>310.63</v>
          </cell>
          <cell r="F2179" t="str">
            <v>ED-50093</v>
          </cell>
        </row>
        <row r="2180">
          <cell r="A2180" t="str">
            <v>ED-50094</v>
          </cell>
          <cell r="B2180" t="str">
            <v>HID-TUB-440</v>
          </cell>
          <cell r="C2180" t="str">
            <v>FORNECIMENTO E ASSENTAMENTO DE TUBO DE COBRE CLASSE "A" SEM COSTURA SOLDÁVEL, INCLUSIVE CONEXÕES E SUPORTES, D = 79 MM (3")</v>
          </cell>
          <cell r="D2180" t="str">
            <v>M</v>
          </cell>
          <cell r="E2180">
            <v>323.52999999999997</v>
          </cell>
          <cell r="F2180" t="str">
            <v>ED-50094</v>
          </cell>
        </row>
        <row r="2181">
          <cell r="A2181" t="str">
            <v>ED-50104</v>
          </cell>
          <cell r="B2181" t="str">
            <v>HID-TUB-490</v>
          </cell>
          <cell r="C2181" t="str">
            <v>FORNECIMENTO E ASSENTAMENTO DE TUBO DE COBRE CLASSE "E" SEM COSTURA SOLDÁVEL, INCLUSIVE CONEXÕES E SUPORTES, D = 104 MM (4")</v>
          </cell>
          <cell r="D2181" t="str">
            <v>M</v>
          </cell>
          <cell r="E2181">
            <v>465.59</v>
          </cell>
          <cell r="F2181" t="str">
            <v>ED-50104</v>
          </cell>
        </row>
        <row r="2182">
          <cell r="A2182" t="str">
            <v>ED-50096</v>
          </cell>
          <cell r="B2182" t="str">
            <v>HID-TUB-450</v>
          </cell>
          <cell r="C2182" t="str">
            <v>FORNECIMENTO E ASSENTAMENTO DE TUBO DE COBRE CLASSE "E" SEM COSTURA SOLDÁVEL, INCLUSIVE CONEXÕES E SUPORTES, D = 15 MM (1/2")</v>
          </cell>
          <cell r="D2182" t="str">
            <v>M</v>
          </cell>
          <cell r="E2182">
            <v>49.99</v>
          </cell>
          <cell r="F2182" t="str">
            <v>ED-50096</v>
          </cell>
        </row>
        <row r="2183">
          <cell r="A2183" t="str">
            <v>ED-50097</v>
          </cell>
          <cell r="B2183" t="str">
            <v>HID-TUB-455</v>
          </cell>
          <cell r="C2183" t="str">
            <v>FORNECIMENTO E ASSENTAMENTO DE TUBO DE COBRE CLASSE "E" SEM COSTURA SOLDÁVEL, INCLUSIVE CONEXÕES E SUPORTES, D = 22 MM (3/4")</v>
          </cell>
          <cell r="D2183" t="str">
            <v>M</v>
          </cell>
          <cell r="E2183">
            <v>70.150000000000006</v>
          </cell>
          <cell r="F2183" t="str">
            <v>ED-50097</v>
          </cell>
        </row>
        <row r="2184">
          <cell r="A2184" t="str">
            <v>ED-50098</v>
          </cell>
          <cell r="B2184" t="str">
            <v>HID-TUB-460</v>
          </cell>
          <cell r="C2184" t="str">
            <v>FORNECIMENTO E ASSENTAMENTO DE TUBO DE COBRE CLASSE "E" SEM COSTURA SOLDÁVEL, INCLUSIVE CONEXÕES E SUPORTES, D = 28 MM (1")</v>
          </cell>
          <cell r="D2184" t="str">
            <v>M</v>
          </cell>
          <cell r="E2184">
            <v>85.09</v>
          </cell>
          <cell r="F2184" t="str">
            <v>ED-50098</v>
          </cell>
        </row>
        <row r="2185">
          <cell r="A2185" t="str">
            <v>ED-50099</v>
          </cell>
          <cell r="B2185" t="str">
            <v>HID-TUB-465</v>
          </cell>
          <cell r="C2185" t="str">
            <v>FORNECIMENTO E ASSENTAMENTO DE TUBO DE COBRE CLASSE "E" SEM COSTURA SOLDÁVEL, INCLUSIVE CONEXÕES E SUPORTES, D = 35 MM (1 1/4")</v>
          </cell>
          <cell r="D2185" t="str">
            <v>M</v>
          </cell>
          <cell r="E2185">
            <v>114.41</v>
          </cell>
          <cell r="F2185" t="str">
            <v>ED-50099</v>
          </cell>
        </row>
        <row r="2186">
          <cell r="A2186" t="str">
            <v>ED-50100</v>
          </cell>
          <cell r="B2186" t="str">
            <v>HID-TUB-470</v>
          </cell>
          <cell r="C2186" t="str">
            <v>FORNECIMENTO E ASSENTAMENTO DE TUBO DE COBRE CLASSE "E" SEM COSTURA SOLDÁVEL, INCLUSIVE CONEXÕES E SUPORTES, D = 42 MM (1 1/2")</v>
          </cell>
          <cell r="D2186" t="str">
            <v>M</v>
          </cell>
          <cell r="E2186">
            <v>136.63999999999999</v>
          </cell>
          <cell r="F2186" t="str">
            <v>ED-50100</v>
          </cell>
        </row>
        <row r="2187">
          <cell r="A2187" t="str">
            <v>ED-50101</v>
          </cell>
          <cell r="B2187" t="str">
            <v>HID-TUB-475</v>
          </cell>
          <cell r="C2187" t="str">
            <v>FORNECIMENTO E ASSENTAMENTO DE TUBO DE COBRE CLASSE "E" SEM COSTURA SOLDÁVEL, INCLUSIVE CONEXÕES E SUPORTES, D = 54 MM (2")</v>
          </cell>
          <cell r="D2187" t="str">
            <v>M</v>
          </cell>
          <cell r="E2187">
            <v>194.99</v>
          </cell>
          <cell r="F2187" t="str">
            <v>ED-50101</v>
          </cell>
        </row>
        <row r="2188">
          <cell r="A2188" t="str">
            <v>ED-50102</v>
          </cell>
          <cell r="B2188" t="str">
            <v>HID-TUB-480</v>
          </cell>
          <cell r="C2188" t="str">
            <v>FORNECIMENTO E ASSENTAMENTO DE TUBO DE COBRE CLASSE "E" SEM COSTURA SOLDÁVEL, INCLUSIVE CONEXÕES E SUPORTES, D = 66 MM (2 1/2")</v>
          </cell>
          <cell r="D2188" t="str">
            <v>M</v>
          </cell>
          <cell r="E2188">
            <v>264.35000000000002</v>
          </cell>
          <cell r="F2188" t="str">
            <v>ED-50102</v>
          </cell>
        </row>
        <row r="2189">
          <cell r="A2189" t="str">
            <v>ED-50103</v>
          </cell>
          <cell r="B2189" t="str">
            <v>HID-TUB-485</v>
          </cell>
          <cell r="C2189" t="str">
            <v>FORNECIMENTO E ASSENTAMENTO DE TUBO DE COBRE CLASSE "E" SEM COSTURA SOLDÁVEL, INCLUSIVE CONEXÕES E SUPORTES, D = 79 MM (3")</v>
          </cell>
          <cell r="D2189" t="str">
            <v>M</v>
          </cell>
          <cell r="E2189">
            <v>323.52999999999997</v>
          </cell>
          <cell r="F2189" t="str">
            <v>ED-50103</v>
          </cell>
        </row>
        <row r="2190">
          <cell r="A2190" t="str">
            <v>24.09</v>
          </cell>
          <cell r="B2190">
            <v>8985</v>
          </cell>
          <cell r="C2190" t="str">
            <v>TUBULAÇÃO DE AÇO GALVANIZADO</v>
          </cell>
          <cell r="D2190" t="str">
            <v/>
          </cell>
          <cell r="F2190" t="str">
            <v>24.09</v>
          </cell>
        </row>
        <row r="2191">
          <cell r="A2191" t="str">
            <v>ED-50042</v>
          </cell>
          <cell r="B2191" t="str">
            <v>HID-TUB-105</v>
          </cell>
          <cell r="C2191" t="str">
            <v>FORNECIMENTO E ASSENTAMENTO DE TUBO DE AÇO GALVANIZADO COM COSTURA , INCLUSIVE CONEXÕES E SUPORTES, D = 1"</v>
          </cell>
          <cell r="D2191" t="str">
            <v>M</v>
          </cell>
          <cell r="E2191">
            <v>80.45</v>
          </cell>
          <cell r="F2191" t="str">
            <v>ED-50042</v>
          </cell>
        </row>
        <row r="2192">
          <cell r="A2192" t="str">
            <v>ED-50044</v>
          </cell>
          <cell r="B2192" t="str">
            <v>HID-TUB-115</v>
          </cell>
          <cell r="C2192" t="str">
            <v>FORNECIMENTO E ASSENTAMENTO DE TUBO DE AÇO GALVANIZADO COM COSTURA , INCLUSIVE CONEXÕES E SUPORTES, D = 1 1/2"</v>
          </cell>
          <cell r="D2192" t="str">
            <v>M</v>
          </cell>
          <cell r="E2192">
            <v>103.41</v>
          </cell>
          <cell r="F2192" t="str">
            <v>ED-50044</v>
          </cell>
        </row>
        <row r="2193">
          <cell r="A2193" t="str">
            <v>ED-50043</v>
          </cell>
          <cell r="B2193" t="str">
            <v>HID-TUB-110</v>
          </cell>
          <cell r="C2193" t="str">
            <v>FORNECIMENTO E ASSENTAMENTO DE TUBO DE AÇO GALVANIZADO COM COSTURA , INCLUSIVE CONEXÕES E SUPORTES, D = 1 1/4"</v>
          </cell>
          <cell r="D2193" t="str">
            <v>M</v>
          </cell>
          <cell r="E2193">
            <v>97.39</v>
          </cell>
          <cell r="F2193" t="str">
            <v>ED-50043</v>
          </cell>
        </row>
        <row r="2194">
          <cell r="A2194" t="str">
            <v>ED-50040</v>
          </cell>
          <cell r="B2194" t="str">
            <v>HID-TUB-095</v>
          </cell>
          <cell r="C2194" t="str">
            <v>FORNECIMENTO E ASSENTAMENTO DE TUBO DE AÇO GALVANIZADO COM COSTURA , INCLUSIVE CONEXÕES E SUPORTES, D = 1/2"</v>
          </cell>
          <cell r="D2194" t="str">
            <v>M</v>
          </cell>
          <cell r="E2194">
            <v>52.15</v>
          </cell>
          <cell r="F2194" t="str">
            <v>ED-50040</v>
          </cell>
        </row>
        <row r="2195">
          <cell r="A2195" t="str">
            <v>ED-50045</v>
          </cell>
          <cell r="B2195" t="str">
            <v>HID-TUB-120</v>
          </cell>
          <cell r="C2195" t="str">
            <v>FORNECIMENTO E ASSENTAMENTO DE TUBO DE AÇO GALVANIZADO COM COSTURA , INCLUSIVE CONEXÕES E SUPORTES, D = 2"</v>
          </cell>
          <cell r="D2195" t="str">
            <v>M</v>
          </cell>
          <cell r="E2195">
            <v>122.42</v>
          </cell>
          <cell r="F2195" t="str">
            <v>ED-50045</v>
          </cell>
        </row>
        <row r="2196">
          <cell r="A2196" t="str">
            <v>ED-50046</v>
          </cell>
          <cell r="B2196" t="str">
            <v>HID-TUB-125</v>
          </cell>
          <cell r="C2196" t="str">
            <v>FORNECIMENTO E ASSENTAMENTO DE TUBO DE AÇO GALVANIZADO COM COSTURA , INCLUSIVE CONEXÕES E SUPORTES, D = 2 1/2"</v>
          </cell>
          <cell r="D2196" t="str">
            <v>M</v>
          </cell>
          <cell r="E2196">
            <v>168.2</v>
          </cell>
          <cell r="F2196" t="str">
            <v>ED-50046</v>
          </cell>
        </row>
        <row r="2197">
          <cell r="A2197" t="str">
            <v>ED-50041</v>
          </cell>
          <cell r="B2197" t="str">
            <v>HID-TUB-100</v>
          </cell>
          <cell r="C2197" t="str">
            <v>FORNECIMENTO E ASSENTAMENTO DE TUBO DE AÇO GALVANIZADO COM COSTURA , INCLUSIVE CONEXÕES E SUPORTES, D = 3/4"</v>
          </cell>
          <cell r="D2197" t="str">
            <v>M</v>
          </cell>
          <cell r="E2197">
            <v>65.27</v>
          </cell>
          <cell r="F2197" t="str">
            <v>ED-50041</v>
          </cell>
        </row>
        <row r="2198">
          <cell r="A2198" t="str">
            <v>24.10</v>
          </cell>
          <cell r="B2198">
            <v>8986</v>
          </cell>
          <cell r="C2198" t="str">
            <v>REGISTRO E VÁLVULA</v>
          </cell>
          <cell r="D2198" t="str">
            <v/>
          </cell>
          <cell r="F2198" t="str">
            <v>24.10</v>
          </cell>
        </row>
        <row r="2199">
          <cell r="A2199" t="str">
            <v>ED-49999</v>
          </cell>
          <cell r="B2199" t="str">
            <v>HID-REG-095</v>
          </cell>
          <cell r="C2199" t="str">
            <v>REGISTRO DE ESFERA, TIPO PVC SOLDÁVEL DN 20MM (1/2"), INCLUSIVE VOLANTE PARA ACIONAMENTO</v>
          </cell>
          <cell r="D2199" t="str">
            <v>UN</v>
          </cell>
          <cell r="E2199">
            <v>17.829999999999998</v>
          </cell>
          <cell r="F2199" t="str">
            <v>ED-49999</v>
          </cell>
        </row>
        <row r="2200">
          <cell r="A2200" t="str">
            <v>ED-50000</v>
          </cell>
          <cell r="B2200" t="str">
            <v>HID-REG-100</v>
          </cell>
          <cell r="C2200" t="str">
            <v>REGISTRO DE ESFERA, TIPO PVC SOLDÁVEL DN 25MM (3/4"), INCLUSIVE VOLANTE PARA ACIONAMENTO</v>
          </cell>
          <cell r="D2200" t="str">
            <v>UN</v>
          </cell>
          <cell r="E2200">
            <v>20.8</v>
          </cell>
          <cell r="F2200" t="str">
            <v>ED-50000</v>
          </cell>
        </row>
        <row r="2201">
          <cell r="A2201" t="str">
            <v>ED-50001</v>
          </cell>
          <cell r="B2201" t="str">
            <v>HID-REG-105</v>
          </cell>
          <cell r="C2201" t="str">
            <v>REGISTRO DE ESFERA, TIPO PVC SOLDÁVEL DN 32MM (1"), INCLUSIVE VOLANTE PARA ACIONAMENTO</v>
          </cell>
          <cell r="D2201" t="str">
            <v>UN</v>
          </cell>
          <cell r="E2201">
            <v>28.5</v>
          </cell>
          <cell r="F2201" t="str">
            <v>ED-50001</v>
          </cell>
        </row>
        <row r="2202">
          <cell r="A2202" t="str">
            <v>ED-50002</v>
          </cell>
          <cell r="B2202" t="str">
            <v>HID-REG-110</v>
          </cell>
          <cell r="C2202" t="str">
            <v>REGISTRO DE ESFERA, TIPO PVC SOLDÁVEL DN 40MM (1.1/4"), INCLUSIVE VOLANTE PARA ACIONAMENTO</v>
          </cell>
          <cell r="D2202" t="str">
            <v>UN</v>
          </cell>
          <cell r="E2202">
            <v>35.53</v>
          </cell>
          <cell r="F2202" t="str">
            <v>ED-50002</v>
          </cell>
        </row>
        <row r="2203">
          <cell r="A2203" t="str">
            <v>ED-50003</v>
          </cell>
          <cell r="B2203" t="str">
            <v>HID-REG-120</v>
          </cell>
          <cell r="C2203" t="str">
            <v>REGISTRO DE ESFERA, TIPO PVC SOLDÁVEL DN 50MM (1.1/2"), INCLUSIVE VOLANTE PARA ACIONAMENTO</v>
          </cell>
          <cell r="D2203" t="str">
            <v>UN</v>
          </cell>
          <cell r="E2203">
            <v>36.89</v>
          </cell>
          <cell r="F2203" t="str">
            <v>ED-50003</v>
          </cell>
        </row>
        <row r="2204">
          <cell r="A2204" t="str">
            <v>ED-50004</v>
          </cell>
          <cell r="B2204" t="str">
            <v>HID-REG-125</v>
          </cell>
          <cell r="C2204" t="str">
            <v>REGISTRO DE ESFERA, TIPO PVC SOLDÁVEL DN 60MM (2"), INCLUSIVE VOLANTE PARA ACIONAMENTO</v>
          </cell>
          <cell r="D2204" t="str">
            <v>UN</v>
          </cell>
          <cell r="E2204">
            <v>60.67</v>
          </cell>
          <cell r="F2204" t="str">
            <v>ED-50004</v>
          </cell>
        </row>
        <row r="2205">
          <cell r="A2205" t="str">
            <v>ED-49991</v>
          </cell>
          <cell r="B2205" t="str">
            <v>HID-REG-080</v>
          </cell>
          <cell r="C2205" t="str">
            <v>REGISTRO DE GAVETA, TIPO BASE,  ROSCÁVEL 1" (PARA TUBO SOLDÁVEL OU PPR DN 32MM/CPVC DN 28MM), INCLUSIVE ACABAMENTO (PADRÃO MÉDIO) E CANOPLA CROMADOS</v>
          </cell>
          <cell r="D2205" t="str">
            <v>UN</v>
          </cell>
          <cell r="E2205">
            <v>69.06</v>
          </cell>
          <cell r="F2205" t="str">
            <v>ED-49991</v>
          </cell>
        </row>
        <row r="2206">
          <cell r="A2206" t="str">
            <v>ED-49992</v>
          </cell>
          <cell r="B2206" t="str">
            <v>HID-REG-081</v>
          </cell>
          <cell r="C2206" t="str">
            <v>REGISTRO DE GAVETA, TIPO BASE,  ROSCÁVEL 1" (PARA TUBO SOLDÁVEL OU PPR DN 32MM/CPVC DN 28MM), INCLUSIVE ACABAMENTO (PADRÃO POPULAR) E CANOPLA CROMADOS</v>
          </cell>
          <cell r="D2206" t="str">
            <v>UN</v>
          </cell>
          <cell r="E2206">
            <v>62.48</v>
          </cell>
          <cell r="F2206" t="str">
            <v>ED-49992</v>
          </cell>
        </row>
        <row r="2207">
          <cell r="A2207" t="str">
            <v>ED-49995</v>
          </cell>
          <cell r="B2207" t="str">
            <v>HID-REG-090</v>
          </cell>
          <cell r="C2207" t="str">
            <v>REGISTRO DE GAVETA, TIPO BASE,  ROSCÁVEL 1.1/2" (PARA TUBO SOLDÁVEL OU PPR DN 50MM/CPVC DN 42MM), INCLUSIVE ACABAMENTO (PADRÃO MÉDIO) E CANOPLA CROMADOS</v>
          </cell>
          <cell r="D2207" t="str">
            <v>UN</v>
          </cell>
          <cell r="E2207">
            <v>116.16</v>
          </cell>
          <cell r="F2207" t="str">
            <v>ED-49995</v>
          </cell>
        </row>
        <row r="2208">
          <cell r="A2208" t="str">
            <v>ED-49996</v>
          </cell>
          <cell r="B2208" t="str">
            <v>HID-REG-091</v>
          </cell>
          <cell r="C2208" t="str">
            <v>REGISTRO DE GAVETA, TIPO BASE,  ROSCÁVEL 1.1/2" (PARA TUBO SOLDÁVEL OU PPR DN 50MM/CPVC DN 42MM), INCLUSIVE ACABAMENTO (PADRÃO POPULAR) E CANOPLA CROMADOS</v>
          </cell>
          <cell r="D2208" t="str">
            <v>UN</v>
          </cell>
          <cell r="E2208">
            <v>90.66</v>
          </cell>
          <cell r="F2208" t="str">
            <v>ED-49996</v>
          </cell>
        </row>
        <row r="2209">
          <cell r="A2209" t="str">
            <v>ED-49993</v>
          </cell>
          <cell r="B2209" t="str">
            <v>HID-REG-085</v>
          </cell>
          <cell r="C2209" t="str">
            <v>REGISTRO DE GAVETA, TIPO BASE,  ROSCÁVEL 1.1/4" (PARA TUBO SOLDÁVEL OU PPR DN 40MM/CPVC DN 35MM), INCLUSIVE ACABAMENTO (PADRÃO MÉDIO) E CANOPLA CROMADOS</v>
          </cell>
          <cell r="D2209" t="str">
            <v>UN</v>
          </cell>
          <cell r="E2209">
            <v>104.97</v>
          </cell>
          <cell r="F2209" t="str">
            <v>ED-49993</v>
          </cell>
        </row>
        <row r="2210">
          <cell r="A2210" t="str">
            <v>ED-49994</v>
          </cell>
          <cell r="B2210" t="str">
            <v>HID-REG-086</v>
          </cell>
          <cell r="C2210" t="str">
            <v>REGISTRO DE GAVETA, TIPO BASE,  ROSCÁVEL 1.1/4" (PARA TUBO SOLDÁVEL OU PPR DN 40MM/CPVC DN 35MM), INCLUSIVE ACABAMENTO (PADRÃO POPULAR) E CANOPLA CROMADOS</v>
          </cell>
          <cell r="D2210" t="str">
            <v>UN</v>
          </cell>
          <cell r="E2210">
            <v>78.489999999999995</v>
          </cell>
          <cell r="F2210" t="str">
            <v>ED-49994</v>
          </cell>
        </row>
        <row r="2211">
          <cell r="A2211" t="str">
            <v>ED-49987</v>
          </cell>
          <cell r="B2211" t="str">
            <v>HID-REG-070</v>
          </cell>
          <cell r="C2211" t="str">
            <v>REGISTRO DE GAVETA, TIPO BASE,  ROSCÁVEL 1/2" (PARA TUBO SOLDÁVEL OU PPR DN 20MM/CPVC DN 15MM), INCLUSIVE ACABAMENTO (PADRÃO MÉDIO) E CANOPLA CROMADOS</v>
          </cell>
          <cell r="D2211" t="str">
            <v>UN</v>
          </cell>
          <cell r="E2211">
            <v>52.24</v>
          </cell>
          <cell r="F2211" t="str">
            <v>ED-49987</v>
          </cell>
        </row>
        <row r="2212">
          <cell r="A2212" t="str">
            <v>ED-49988</v>
          </cell>
          <cell r="B2212" t="str">
            <v>HID-REG-071</v>
          </cell>
          <cell r="C2212" t="str">
            <v>REGISTRO DE GAVETA, TIPO BASE,  ROSCÁVEL 1/2" (PARA TUBO SOLDÁVEL OU PPR DN 20MM/CPVC DN 15MM), INCLUSIVE ACABAMENTO (PADRÃO POPULAR) E CANOPLA CROMADOS</v>
          </cell>
          <cell r="D2212" t="str">
            <v>UN</v>
          </cell>
          <cell r="E2212">
            <v>47.09</v>
          </cell>
          <cell r="F2212" t="str">
            <v>ED-49988</v>
          </cell>
        </row>
        <row r="2213">
          <cell r="A2213" t="str">
            <v>ED-49989</v>
          </cell>
          <cell r="B2213" t="str">
            <v>HID-REG-075</v>
          </cell>
          <cell r="C2213" t="str">
            <v>REGISTRO DE GAVETA, TIPO BASE,  ROSCÁVEL 3/4" (PARA TUBO SOLDÁVEL OU PPR DN 25MM/CPVC DN 22MM), INCLUSIVE ACABAMENTO (PADRÃO MÉDIO) E CANOPLA CROMADO</v>
          </cell>
          <cell r="D2213" t="str">
            <v>UN</v>
          </cell>
          <cell r="E2213">
            <v>56.76</v>
          </cell>
          <cell r="F2213" t="str">
            <v>ED-49989</v>
          </cell>
        </row>
        <row r="2214">
          <cell r="A2214" t="str">
            <v>ED-49990</v>
          </cell>
          <cell r="B2214" t="str">
            <v>HID-REG-076</v>
          </cell>
          <cell r="C2214" t="str">
            <v>REGISTRO DE GAVETA, TIPO BASE,  ROSCÁVEL 3/4" (PARA TUBO SOLDÁVEL OU PPR DN 25MM/CPVC DN 22MM), INCLUSIVE ACABAMENTO (PADRÃO POPULAR) E CANOPLA CROMADOS</v>
          </cell>
          <cell r="D2214" t="str">
            <v>UN</v>
          </cell>
          <cell r="E2214">
            <v>50.92</v>
          </cell>
          <cell r="F2214" t="str">
            <v>ED-49990</v>
          </cell>
        </row>
        <row r="2215">
          <cell r="A2215" t="str">
            <v>ED-49974</v>
          </cell>
          <cell r="B2215" t="str">
            <v>HID-REG-026</v>
          </cell>
          <cell r="C2215" t="str">
            <v>REGISTRO DE GAVETA, TIPO BRUTO,  ROSCÁVEL 1" (PARA TUBO SOLDÁVEL OU PPR DN 32MM/CPVC DN 28MM), INCLUSIVE VOLANTE PARA ACIONAMENTO</v>
          </cell>
          <cell r="D2215" t="str">
            <v>UN</v>
          </cell>
          <cell r="E2215">
            <v>40.340000000000003</v>
          </cell>
          <cell r="F2215" t="str">
            <v>ED-49974</v>
          </cell>
        </row>
        <row r="2216">
          <cell r="A2216" t="str">
            <v>ED-49978</v>
          </cell>
          <cell r="B2216" t="str">
            <v>HID-REG-036</v>
          </cell>
          <cell r="C2216" t="str">
            <v>REGISTRO DE GAVETA, TIPO BRUTO,  ROSCÁVEL 1.1/2" (PARA TUBO SOLDÁVEL OU PPR DN 50MM/CPVC DN 42MM), INCLUSIVE VOLANTE PARA ACIONAMENTO</v>
          </cell>
          <cell r="D2216" t="str">
            <v>UN</v>
          </cell>
          <cell r="E2216">
            <v>60.65</v>
          </cell>
          <cell r="F2216" t="str">
            <v>ED-49978</v>
          </cell>
        </row>
        <row r="2217">
          <cell r="A2217" t="str">
            <v>ED-49976</v>
          </cell>
          <cell r="B2217" t="str">
            <v>HID-REG-031</v>
          </cell>
          <cell r="C2217" t="str">
            <v>REGISTRO DE GAVETA, TIPO BRUTO,  ROSCÁVEL 1.1/4" (PARA TUBO SOLDÁVEL OU PPR DN 40MM/CPVC DN 35MM), INCLUSIVE VOLANTE PARA ACIONAMENTO</v>
          </cell>
          <cell r="D2217" t="str">
            <v>UN</v>
          </cell>
          <cell r="E2217">
            <v>48.23</v>
          </cell>
          <cell r="F2217" t="str">
            <v>ED-49976</v>
          </cell>
        </row>
        <row r="2218">
          <cell r="A2218" t="str">
            <v>ED-49970</v>
          </cell>
          <cell r="B2218" t="str">
            <v>HID-REG-016</v>
          </cell>
          <cell r="C2218" t="str">
            <v>REGISTRO DE GAVETA, TIPO BRUTO,  ROSCÁVEL 1/2" (PARA TUBO SOLDÁVEL OU PPR DN 20MM/CPVC DN 15MM), INCLUSIVE VOLANTE PARA ACIONAMENTO</v>
          </cell>
          <cell r="D2218" t="str">
            <v>UN</v>
          </cell>
          <cell r="E2218">
            <v>28.52</v>
          </cell>
          <cell r="F2218" t="str">
            <v>ED-49970</v>
          </cell>
        </row>
        <row r="2219">
          <cell r="A2219" t="str">
            <v>ED-49980</v>
          </cell>
          <cell r="B2219" t="str">
            <v>HID-REG-041</v>
          </cell>
          <cell r="C2219" t="str">
            <v>REGISTRO DE GAVETA, TIPO BRUTO,  ROSCÁVEL 2" (PARA TUBO SOLDÁVEL OU PPR DN 60MM/CPVC DN 54MM), INCLUSIVE VOLANTE PARA ACIONAMENTO</v>
          </cell>
          <cell r="D2219" t="str">
            <v>UN</v>
          </cell>
          <cell r="E2219">
            <v>75.33</v>
          </cell>
          <cell r="F2219" t="str">
            <v>ED-49980</v>
          </cell>
        </row>
        <row r="2220">
          <cell r="A2220" t="str">
            <v>ED-49982</v>
          </cell>
          <cell r="B2220" t="str">
            <v>HID-REG-046</v>
          </cell>
          <cell r="C2220" t="str">
            <v>REGISTRO DE GAVETA, TIPO BRUTO,  ROSCÁVEL 2.1/2" (PARA TUBO SOLDÁVEL OU PPR DN 75MM/CPVC DN 73MM), INCLUSIVE VOLANTE PARA ACIONAMENTO</v>
          </cell>
          <cell r="D2220" t="str">
            <v>UN</v>
          </cell>
          <cell r="E2220">
            <v>135.69999999999999</v>
          </cell>
          <cell r="F2220" t="str">
            <v>ED-49982</v>
          </cell>
        </row>
        <row r="2221">
          <cell r="A2221" t="str">
            <v>ED-49984</v>
          </cell>
          <cell r="B2221" t="str">
            <v>HID-REG-050D</v>
          </cell>
          <cell r="C2221" t="str">
            <v>REGISTRO DE GAVETA, TIPO BRUTO,  ROSCÁVEL 3" (PARA TUBO SOLDÁVEL OU PPR DN 85MM/CPVC DN 89MM), INCLUSIVE VOLANTE PARA ACIONAMENTO</v>
          </cell>
          <cell r="D2221" t="str">
            <v>UN</v>
          </cell>
          <cell r="E2221">
            <v>227.01</v>
          </cell>
          <cell r="F2221" t="str">
            <v>ED-49984</v>
          </cell>
        </row>
        <row r="2222">
          <cell r="A2222" t="str">
            <v>ED-49972</v>
          </cell>
          <cell r="B2222" t="str">
            <v>HID-REG-021</v>
          </cell>
          <cell r="C2222" t="str">
            <v>REGISTRO DE GAVETA, TIPO BRUTO,  ROSCÁVEL 3/4" (PARA TUBO SOLDÁVEL OU PPR DN 25MM/CPVC DN 22MM), INCLUSIVE VOLANTE PARA ACIONAMENTO</v>
          </cell>
          <cell r="D2222" t="str">
            <v>UN</v>
          </cell>
          <cell r="E2222">
            <v>29.27</v>
          </cell>
          <cell r="F2222" t="str">
            <v>ED-49972</v>
          </cell>
        </row>
        <row r="2223">
          <cell r="A2223" t="str">
            <v>ED-49986</v>
          </cell>
          <cell r="B2223" t="str">
            <v>HID-REG-056</v>
          </cell>
          <cell r="C2223" t="str">
            <v>REGISTRO DE GAVETA, TIPO BRUTO,  ROSCÁVEL 4" (PARA TUBO SOLDÁVEL OU PPR DN 110MM/CPVC DN 114MM), INCLUSIVE VOLANTE PARA ACIONAMENTO</v>
          </cell>
          <cell r="D2223" t="str">
            <v>UN</v>
          </cell>
          <cell r="E2223">
            <v>367.09</v>
          </cell>
          <cell r="F2223" t="str">
            <v>ED-49986</v>
          </cell>
        </row>
        <row r="2224">
          <cell r="A2224" t="str">
            <v>ED-49967</v>
          </cell>
          <cell r="B2224" t="str">
            <v>-</v>
          </cell>
          <cell r="C2224" t="str">
            <v>REGISTRO DE PRESSÃO, TIPO BASE,  ROSCÁVEL 1" (PARA TUBO SOLDÁVEL OU PPR DN 32MM/CPVC DN 28MM), INCLUSIVE ACABAMENTO (PADRÃO MÉDIO) E CANOPLA CROMADOS</v>
          </cell>
          <cell r="D2224" t="str">
            <v>UN</v>
          </cell>
          <cell r="E2224">
            <v>81.569999999999993</v>
          </cell>
          <cell r="F2224" t="str">
            <v>ED-49967</v>
          </cell>
        </row>
        <row r="2225">
          <cell r="A2225" t="str">
            <v>ED-49968</v>
          </cell>
          <cell r="B2225" t="str">
            <v>-</v>
          </cell>
          <cell r="C2225" t="str">
            <v>REGISTRO DE PRESSÃO, TIPO BASE,  ROSCÁVEL 1" (PARA TUBO SOLDÁVEL OU PPR DN 32MM/CPVC DN 28MM), INCLUSIVE ACABAMENTO (PADRÃO POPULAR) E CANOPLA CROMADOS</v>
          </cell>
          <cell r="D2225" t="str">
            <v>UN</v>
          </cell>
          <cell r="E2225">
            <v>75.13</v>
          </cell>
          <cell r="F2225" t="str">
            <v>ED-49968</v>
          </cell>
        </row>
        <row r="2226">
          <cell r="A2226" t="str">
            <v>ED-49963</v>
          </cell>
          <cell r="B2226" t="str">
            <v>HID-REG-005</v>
          </cell>
          <cell r="C2226" t="str">
            <v>REGISTRO DE PRESSÃO, TIPO BASE,  ROSCÁVEL 1/2" (PARA TUBO SOLDÁVEL OU PPR DN 20MM/CPVC DN 15MM), INCLUSIVE ACABAMENTO (PADRÃO MÉDIO) E CANOPLA CROMADOS</v>
          </cell>
          <cell r="D2226" t="str">
            <v>UN</v>
          </cell>
          <cell r="E2226">
            <v>53.26</v>
          </cell>
          <cell r="F2226" t="str">
            <v>ED-49963</v>
          </cell>
        </row>
        <row r="2227">
          <cell r="A2227" t="str">
            <v>ED-49964</v>
          </cell>
          <cell r="B2227" t="str">
            <v>HID-REG-006</v>
          </cell>
          <cell r="C2227" t="str">
            <v xml:space="preserve">REGISTRO DE PRESSÃO, TIPO BASE,  ROSCÁVEL 1/2" (PARA TUBO SOLDÁVEL OU PPR DN 20MM/CPVC DN 15MM), INCLUSIVE ACABAMENTO (PADRÃO POPULAR) E CANOPLA CROMADOS
</v>
          </cell>
          <cell r="D2227" t="str">
            <v>UN</v>
          </cell>
          <cell r="E2227">
            <v>47.96</v>
          </cell>
          <cell r="F2227" t="str">
            <v>ED-49964</v>
          </cell>
        </row>
        <row r="2228">
          <cell r="A2228" t="str">
            <v>ED-49965</v>
          </cell>
          <cell r="B2228" t="str">
            <v>HID-REG-010</v>
          </cell>
          <cell r="C2228" t="str">
            <v>REGISTRO DE PRESSÃO, TIPO BASE,  ROSCÁVEL 3/4" (PARA TUBO SOLDÁVEL OU PPR DN 25MM/CPVC DN 22MM), INCLUSIVE ACABAMENTO (PADRÃO MÉDIO) E CANOPLA CROMADOS</v>
          </cell>
          <cell r="D2228" t="str">
            <v>UN</v>
          </cell>
          <cell r="E2228">
            <v>54.5</v>
          </cell>
          <cell r="F2228" t="str">
            <v>ED-49965</v>
          </cell>
        </row>
        <row r="2229">
          <cell r="A2229" t="str">
            <v>ED-49966</v>
          </cell>
          <cell r="B2229" t="str">
            <v>HID-REG-011</v>
          </cell>
          <cell r="C2229" t="str">
            <v>REGISTRO DE PRESSÃO, TIPO BASE,  ROSCÁVEL 3/4" (PARA TUBO SOLDÁVEL OU PPR DN 25MM/CPVC DN 22MM), INCLUSIVE ACABAMENTO (PADRÃO POPULAR) E CANOPLA CROMADOS</v>
          </cell>
          <cell r="D2229" t="str">
            <v>UN</v>
          </cell>
          <cell r="E2229">
            <v>49.02</v>
          </cell>
          <cell r="F2229" t="str">
            <v>ED-49966</v>
          </cell>
        </row>
        <row r="2230">
          <cell r="A2230" t="str">
            <v>ED-50346</v>
          </cell>
          <cell r="B2230" t="str">
            <v>MET-VAL-026</v>
          </cell>
          <cell r="C2230" t="str">
            <v>VÁLVULA DE RETENÇÃO DE PÉ COM CRIVO, D = 100 MM (4")</v>
          </cell>
          <cell r="D2230" t="str">
            <v>U</v>
          </cell>
          <cell r="E2230">
            <v>645.19000000000005</v>
          </cell>
          <cell r="F2230" t="str">
            <v>ED-50346</v>
          </cell>
        </row>
        <row r="2231">
          <cell r="A2231" t="str">
            <v>ED-50338</v>
          </cell>
          <cell r="B2231" t="str">
            <v>MET-VAL-018</v>
          </cell>
          <cell r="C2231" t="str">
            <v>VÁLVULA DE RETENÇÃO DE PÉ COM CRIVO, D = 15 MM (1/2")</v>
          </cell>
          <cell r="D2231" t="str">
            <v>U</v>
          </cell>
          <cell r="E2231">
            <v>53.96</v>
          </cell>
          <cell r="F2231" t="str">
            <v>ED-50338</v>
          </cell>
        </row>
        <row r="2232">
          <cell r="A2232" t="str">
            <v>ED-50339</v>
          </cell>
          <cell r="B2232" t="str">
            <v>MET-VAL-019</v>
          </cell>
          <cell r="C2232" t="str">
            <v>VÁLVULA DE RETENÇÃO DE PÉ COM CRIVO, D = 20 MM (3/4")</v>
          </cell>
          <cell r="D2232" t="str">
            <v>U</v>
          </cell>
          <cell r="E2232">
            <v>68.73</v>
          </cell>
          <cell r="F2232" t="str">
            <v>ED-50339</v>
          </cell>
        </row>
        <row r="2233">
          <cell r="A2233" t="str">
            <v>ED-50340</v>
          </cell>
          <cell r="B2233" t="str">
            <v>MET-VAL-020</v>
          </cell>
          <cell r="C2233" t="str">
            <v>VÁLVULA DE RETENÇÃO DE PÉ COM CRIVO D = 25 MM (1")</v>
          </cell>
          <cell r="D2233" t="str">
            <v>U</v>
          </cell>
          <cell r="E2233">
            <v>76.510000000000005</v>
          </cell>
          <cell r="F2233" t="str">
            <v>ED-50340</v>
          </cell>
        </row>
        <row r="2234">
          <cell r="A2234" t="str">
            <v>ED-50341</v>
          </cell>
          <cell r="B2234" t="str">
            <v>MET-VAL-021</v>
          </cell>
          <cell r="C2234" t="str">
            <v>VÁLVULA DE RETENÇÃO DE PÉ COM CRIVO, D = 32 MM (1 1/4")</v>
          </cell>
          <cell r="D2234" t="str">
            <v>U</v>
          </cell>
          <cell r="E2234">
            <v>116.65</v>
          </cell>
          <cell r="F2234" t="str">
            <v>ED-50341</v>
          </cell>
        </row>
        <row r="2235">
          <cell r="A2235" t="str">
            <v>ED-50342</v>
          </cell>
          <cell r="B2235" t="str">
            <v>MET-VAL-022</v>
          </cell>
          <cell r="C2235" t="str">
            <v>VÁLVULA DE RETENÇÃO DE PÉ COM CRIVO, D = 40 MM (1 1/2")</v>
          </cell>
          <cell r="D2235" t="str">
            <v>U</v>
          </cell>
          <cell r="E2235">
            <v>122.66</v>
          </cell>
          <cell r="F2235" t="str">
            <v>ED-50342</v>
          </cell>
        </row>
        <row r="2236">
          <cell r="A2236" t="str">
            <v>ED-50343</v>
          </cell>
          <cell r="B2236" t="str">
            <v>MET-VAL-023</v>
          </cell>
          <cell r="C2236" t="str">
            <v>VÁLVULA DE RETENÇÃO DE PÉ COM CRIVO, D = 50 MM (2")</v>
          </cell>
          <cell r="D2236" t="str">
            <v>U</v>
          </cell>
          <cell r="E2236">
            <v>168.1</v>
          </cell>
          <cell r="F2236" t="str">
            <v>ED-50343</v>
          </cell>
        </row>
        <row r="2237">
          <cell r="A2237" t="str">
            <v>ED-50344</v>
          </cell>
          <cell r="B2237" t="str">
            <v>MET-VAL-024</v>
          </cell>
          <cell r="C2237" t="str">
            <v>VÁLVULA DE RETENÇÃO DE PÉ COM CRIVO, D = 65 MM (2 1/2")</v>
          </cell>
          <cell r="D2237" t="str">
            <v>U</v>
          </cell>
          <cell r="E2237">
            <v>287.97000000000003</v>
          </cell>
          <cell r="F2237" t="str">
            <v>ED-50344</v>
          </cell>
        </row>
        <row r="2238">
          <cell r="A2238" t="str">
            <v>ED-50345</v>
          </cell>
          <cell r="B2238" t="str">
            <v>MET-VAL-025</v>
          </cell>
          <cell r="C2238" t="str">
            <v>VÁLVULA DE RETENÇÃO DE PÉ COM CRIVO, D = 80 MM (3")</v>
          </cell>
          <cell r="D2238" t="str">
            <v>U</v>
          </cell>
          <cell r="E2238">
            <v>378.48</v>
          </cell>
          <cell r="F2238" t="str">
            <v>ED-50345</v>
          </cell>
        </row>
        <row r="2239">
          <cell r="A2239" t="str">
            <v>ED-50358</v>
          </cell>
          <cell r="B2239" t="str">
            <v>MET-VAL-070</v>
          </cell>
          <cell r="C2239" t="str">
            <v>VÁLVULA DE RETENÇÃO HORIZONTAL OU VERTICAL, Ø 100 MM (4")</v>
          </cell>
          <cell r="D2239" t="str">
            <v>U</v>
          </cell>
          <cell r="E2239">
            <v>807.04</v>
          </cell>
          <cell r="F2239" t="str">
            <v>ED-50358</v>
          </cell>
        </row>
        <row r="2240">
          <cell r="A2240" t="str">
            <v>ED-50350</v>
          </cell>
          <cell r="B2240" t="str">
            <v>MET-VAL-038</v>
          </cell>
          <cell r="C2240" t="str">
            <v>VÁLVULA DE RETENÇÃO HORIZONTAL OU VERTICAL, Ø 15 MM (1/2")</v>
          </cell>
          <cell r="D2240" t="str">
            <v>U</v>
          </cell>
          <cell r="E2240">
            <v>83.99</v>
          </cell>
          <cell r="F2240" t="str">
            <v>ED-50350</v>
          </cell>
        </row>
        <row r="2241">
          <cell r="A2241" t="str">
            <v>ED-50351</v>
          </cell>
          <cell r="B2241" t="str">
            <v>MET-VAL-039</v>
          </cell>
          <cell r="C2241" t="str">
            <v>VÁLVULA DE RETENÇÃO HORIZONTAL OU VERTICAL, Ø 20 MM (3/4")</v>
          </cell>
          <cell r="D2241" t="str">
            <v>U</v>
          </cell>
          <cell r="E2241">
            <v>97.5</v>
          </cell>
          <cell r="F2241" t="str">
            <v>ED-50351</v>
          </cell>
        </row>
        <row r="2242">
          <cell r="A2242" t="str">
            <v>ED-50354</v>
          </cell>
          <cell r="B2242" t="str">
            <v>MET-VAL-050</v>
          </cell>
          <cell r="C2242" t="str">
            <v>VÁLVULA DE RETENÇÃO HORIZONTAL OU VERTICAL, Ø 25 MM (1")</v>
          </cell>
          <cell r="D2242" t="str">
            <v>U</v>
          </cell>
          <cell r="E2242">
            <v>125.16</v>
          </cell>
          <cell r="F2242" t="str">
            <v>ED-50354</v>
          </cell>
        </row>
        <row r="2243">
          <cell r="A2243" t="str">
            <v>ED-50352</v>
          </cell>
          <cell r="B2243" t="str">
            <v>MET-VAL-040</v>
          </cell>
          <cell r="C2243" t="str">
            <v>VÁLVULA DE RETENÇÃO HORIZONTAL OU VERTICAL, Ø 32 MM (1 1/4")</v>
          </cell>
          <cell r="D2243" t="str">
            <v>U</v>
          </cell>
          <cell r="E2243">
            <v>188.9</v>
          </cell>
          <cell r="F2243" t="str">
            <v>ED-50352</v>
          </cell>
        </row>
        <row r="2244">
          <cell r="A2244" t="str">
            <v>ED-50353</v>
          </cell>
          <cell r="B2244" t="str">
            <v>MET-VAL-045</v>
          </cell>
          <cell r="C2244" t="str">
            <v>VÁLVULA DE RETENÇÃO HORIZONTAL OU VERTICAL, Ø 40 MM (1 1/2")</v>
          </cell>
          <cell r="D2244" t="str">
            <v>U</v>
          </cell>
          <cell r="E2244">
            <v>207.36</v>
          </cell>
          <cell r="F2244" t="str">
            <v>ED-50353</v>
          </cell>
        </row>
        <row r="2245">
          <cell r="A2245" t="str">
            <v>ED-50355</v>
          </cell>
          <cell r="B2245" t="str">
            <v>MET-VAL-055</v>
          </cell>
          <cell r="C2245" t="str">
            <v>VÁLVULA DE RETENÇÃO HORIZONTAL OU VERTICAL, Ø 50 MM (2")</v>
          </cell>
          <cell r="D2245" t="str">
            <v>U</v>
          </cell>
          <cell r="E2245">
            <v>277.52</v>
          </cell>
          <cell r="F2245" t="str">
            <v>ED-50355</v>
          </cell>
        </row>
        <row r="2246">
          <cell r="A2246" t="str">
            <v>ED-50356</v>
          </cell>
          <cell r="B2246" t="str">
            <v>MET-VAL-060</v>
          </cell>
          <cell r="C2246" t="str">
            <v>VÁLVULA DE RETENÇÃO HORIZONTAL OU VERTICAL, Ø 65 MM (2 1/2")</v>
          </cell>
          <cell r="D2246" t="str">
            <v>U</v>
          </cell>
          <cell r="E2246">
            <v>394.3</v>
          </cell>
          <cell r="F2246" t="str">
            <v>ED-50356</v>
          </cell>
        </row>
        <row r="2247">
          <cell r="A2247" t="str">
            <v>ED-50357</v>
          </cell>
          <cell r="B2247" t="str">
            <v>MET-VAL-065</v>
          </cell>
          <cell r="C2247" t="str">
            <v>VÁLVULA DE RETENÇÃO HORIZONTAL OU VERTICAL, Ø 80 MM (3")</v>
          </cell>
          <cell r="D2247" t="str">
            <v>U</v>
          </cell>
          <cell r="E2247">
            <v>527.85</v>
          </cell>
          <cell r="F2247" t="str">
            <v>ED-50357</v>
          </cell>
        </row>
        <row r="2248">
          <cell r="A2248" t="str">
            <v>24.11</v>
          </cell>
          <cell r="B2248">
            <v>8987</v>
          </cell>
          <cell r="C2248" t="str">
            <v>CAIXA SIFONADA E RALO EM PVC</v>
          </cell>
          <cell r="D2248" t="str">
            <v/>
          </cell>
          <cell r="F2248" t="str">
            <v>24.11</v>
          </cell>
        </row>
        <row r="2249">
          <cell r="A2249" t="str">
            <v>ED-49950</v>
          </cell>
          <cell r="B2249" t="str">
            <v>HID-INS-005</v>
          </cell>
          <cell r="C2249" t="str">
            <v>CAIXA DE INSPEÇÃO DE POLIETILENO , Ø 100 MM</v>
          </cell>
          <cell r="D2249" t="str">
            <v>UN</v>
          </cell>
          <cell r="E2249">
            <v>145.71</v>
          </cell>
          <cell r="F2249" t="str">
            <v>ED-49950</v>
          </cell>
        </row>
        <row r="2250">
          <cell r="A2250" t="str">
            <v>ED-50006</v>
          </cell>
          <cell r="B2250" t="str">
            <v>HID-SEC-005</v>
          </cell>
          <cell r="C2250" t="str">
            <v>CAIXA SECA DE PVC RÍGIDO , 100 X 100 X 40 MM</v>
          </cell>
          <cell r="D2250" t="str">
            <v>UN</v>
          </cell>
          <cell r="E2250">
            <v>40.479999999999997</v>
          </cell>
          <cell r="F2250" t="str">
            <v>ED-50006</v>
          </cell>
        </row>
        <row r="2251">
          <cell r="A2251" t="str">
            <v>ED-50009</v>
          </cell>
          <cell r="B2251" t="str">
            <v>HID-SIF-010</v>
          </cell>
          <cell r="C2251" t="str">
            <v>CAIXA SIFONADA EM PVC COM GRELHA QUADRADA/REDONDA 150 X 185 X 75 MM</v>
          </cell>
          <cell r="D2251" t="str">
            <v>UN</v>
          </cell>
          <cell r="E2251">
            <v>62.01</v>
          </cell>
          <cell r="F2251" t="str">
            <v>ED-50009</v>
          </cell>
        </row>
        <row r="2252">
          <cell r="A2252" t="str">
            <v>ED-50007</v>
          </cell>
          <cell r="B2252" t="str">
            <v>HID-SIF-005</v>
          </cell>
          <cell r="C2252" t="str">
            <v>CAIXA SIFONADA EM PVC COM GRELHA QUADRADA150 X 150 X 50 MM</v>
          </cell>
          <cell r="D2252" t="str">
            <v>UN</v>
          </cell>
          <cell r="E2252">
            <v>57.74</v>
          </cell>
          <cell r="F2252" t="str">
            <v>ED-50007</v>
          </cell>
        </row>
        <row r="2253">
          <cell r="A2253" t="str">
            <v>ED-50010</v>
          </cell>
          <cell r="B2253" t="str">
            <v>HID-SIF-011</v>
          </cell>
          <cell r="C2253" t="str">
            <v>CAIXA SIFONADA EM PVC COM GRELHA REDONDA 100 X 100 X 40 MM</v>
          </cell>
          <cell r="D2253" t="str">
            <v>UN</v>
          </cell>
          <cell r="E2253">
            <v>47.3</v>
          </cell>
          <cell r="F2253" t="str">
            <v>ED-50010</v>
          </cell>
        </row>
        <row r="2254">
          <cell r="A2254" t="str">
            <v>ED-50011</v>
          </cell>
          <cell r="B2254" t="str">
            <v>HID-SIF-015</v>
          </cell>
          <cell r="C2254" t="str">
            <v>CAIXA SIFONADA EM PVC COM GRELHA REDONDA 100 X 100 X 50 MM</v>
          </cell>
          <cell r="D2254" t="str">
            <v>UN</v>
          </cell>
          <cell r="E2254">
            <v>48.21</v>
          </cell>
          <cell r="F2254" t="str">
            <v>ED-50011</v>
          </cell>
        </row>
        <row r="2255">
          <cell r="A2255" t="str">
            <v>ED-50008</v>
          </cell>
          <cell r="B2255" t="str">
            <v>HID-SIF-006</v>
          </cell>
          <cell r="C2255" t="str">
            <v>CAIXA SIFONADA EM PVC COM GRELHA REDONDA 150 X 150 X 50 MM</v>
          </cell>
          <cell r="D2255" t="str">
            <v>UN</v>
          </cell>
          <cell r="E2255">
            <v>57.74</v>
          </cell>
          <cell r="F2255" t="str">
            <v>ED-50008</v>
          </cell>
        </row>
        <row r="2256">
          <cell r="A2256" t="str">
            <v>ED-50014</v>
          </cell>
          <cell r="B2256" t="str">
            <v>HID-SIF-030</v>
          </cell>
          <cell r="C2256" t="str">
            <v>CAIXA SIFONADA EM PVC COM TAMPA CEGA 150 X 150 X 50 MM</v>
          </cell>
          <cell r="D2256" t="str">
            <v>UN</v>
          </cell>
          <cell r="E2256">
            <v>59.09</v>
          </cell>
          <cell r="F2256" t="str">
            <v>ED-50014</v>
          </cell>
        </row>
        <row r="2257">
          <cell r="A2257" t="str">
            <v>ED-50015</v>
          </cell>
          <cell r="B2257" t="str">
            <v>HID-SIF-035</v>
          </cell>
          <cell r="C2257" t="str">
            <v>CAIXA SIFONADA EM PVC COM TAMPA CEGA 150 X 185 X 75 MM</v>
          </cell>
          <cell r="D2257" t="str">
            <v>UN</v>
          </cell>
          <cell r="E2257">
            <v>65.17</v>
          </cell>
          <cell r="F2257" t="str">
            <v>ED-50015</v>
          </cell>
        </row>
        <row r="2258">
          <cell r="A2258" t="str">
            <v>ED-50012</v>
          </cell>
          <cell r="B2258" t="str">
            <v>HID-SIF-020</v>
          </cell>
          <cell r="C2258" t="str">
            <v>CAIXA SIFONADA EM PVC COM TAMPA CEGA 250 X 172 X 50 MM</v>
          </cell>
          <cell r="D2258" t="str">
            <v>UN</v>
          </cell>
          <cell r="E2258">
            <v>68.23</v>
          </cell>
          <cell r="F2258" t="str">
            <v>ED-50012</v>
          </cell>
        </row>
        <row r="2259">
          <cell r="A2259" t="str">
            <v>ED-50013</v>
          </cell>
          <cell r="B2259" t="str">
            <v>HID-SIF-025</v>
          </cell>
          <cell r="C2259" t="str">
            <v>CAIXA SIFONADA EM PVC COM TAMPA CEGA 250 X 230 X 75 MM</v>
          </cell>
          <cell r="D2259" t="str">
            <v>UN</v>
          </cell>
          <cell r="E2259">
            <v>73.84</v>
          </cell>
          <cell r="F2259" t="str">
            <v>ED-50013</v>
          </cell>
        </row>
        <row r="2260">
          <cell r="A2260" t="str">
            <v>ED-49955</v>
          </cell>
          <cell r="B2260" t="str">
            <v>HID-RAL-010</v>
          </cell>
          <cell r="C2260" t="str">
            <v>RALO SECO PVC CÔNICO 100 X 40 MM COM GRELHA QUADRADA</v>
          </cell>
          <cell r="D2260" t="str">
            <v>UN</v>
          </cell>
          <cell r="E2260">
            <v>26.05</v>
          </cell>
          <cell r="F2260" t="str">
            <v>ED-49955</v>
          </cell>
        </row>
        <row r="2261">
          <cell r="A2261" t="str">
            <v>ED-49958</v>
          </cell>
          <cell r="B2261" t="str">
            <v>HID-RAL-013</v>
          </cell>
          <cell r="C2261" t="str">
            <v>RALO SECO PVC CÔNICO 100 X 40 MM COM GRELHA REDONDA</v>
          </cell>
          <cell r="D2261" t="str">
            <v>UN</v>
          </cell>
          <cell r="E2261">
            <v>26.05</v>
          </cell>
          <cell r="F2261" t="str">
            <v>ED-49958</v>
          </cell>
        </row>
        <row r="2262">
          <cell r="A2262" t="str">
            <v>ED-49959</v>
          </cell>
          <cell r="B2262" t="str">
            <v>HID-RAL-014</v>
          </cell>
          <cell r="C2262" t="str">
            <v>RALO SECO PVC QUADRADO 100 X 53 X 40 MM COM GRELHA BRANCA</v>
          </cell>
          <cell r="D2262" t="str">
            <v>UN</v>
          </cell>
          <cell r="E2262">
            <v>20.76</v>
          </cell>
          <cell r="F2262" t="str">
            <v>ED-49959</v>
          </cell>
        </row>
        <row r="2263">
          <cell r="A2263" t="str">
            <v>ED-49957</v>
          </cell>
          <cell r="B2263" t="str">
            <v>HID-RAL-012</v>
          </cell>
          <cell r="C2263" t="str">
            <v>RALO SIFONADO PVC CILINDRICO 100 X 70 X 40 MM COM GRELHA QUADRADA</v>
          </cell>
          <cell r="D2263" t="str">
            <v>UN</v>
          </cell>
          <cell r="E2263">
            <v>21.65</v>
          </cell>
          <cell r="F2263" t="str">
            <v>ED-49957</v>
          </cell>
        </row>
        <row r="2264">
          <cell r="A2264" t="str">
            <v>ED-49956</v>
          </cell>
          <cell r="B2264" t="str">
            <v>HID-RAL-011</v>
          </cell>
          <cell r="C2264" t="str">
            <v>RALO SIFONADO PVC CILINDRÍCO 100 X 70 X 40 MM COM GRELHA REDONDA</v>
          </cell>
          <cell r="D2264" t="str">
            <v>UN</v>
          </cell>
          <cell r="E2264">
            <v>21.65</v>
          </cell>
          <cell r="F2264" t="str">
            <v>ED-49956</v>
          </cell>
        </row>
        <row r="2265">
          <cell r="A2265" t="str">
            <v>ED-49952</v>
          </cell>
          <cell r="B2265" t="str">
            <v>HID-RAL-005</v>
          </cell>
          <cell r="C2265" t="str">
            <v>RALO SIFONADO PVC CÔNICO ALTURA REGULÁVEL 100 X 40 MM COM GRELHA METÁLICA</v>
          </cell>
          <cell r="D2265" t="str">
            <v>UN</v>
          </cell>
          <cell r="E2265">
            <v>47.34</v>
          </cell>
          <cell r="F2265" t="str">
            <v>ED-49952</v>
          </cell>
        </row>
        <row r="2266">
          <cell r="A2266" t="str">
            <v>ED-49954</v>
          </cell>
          <cell r="B2266" t="str">
            <v>HID-RAL-007</v>
          </cell>
          <cell r="C2266" t="str">
            <v>RALO SIFONADO PVC CÔNICO 100 X 40 MM COM GRELHA REDONDA</v>
          </cell>
          <cell r="D2266" t="str">
            <v>UN</v>
          </cell>
          <cell r="E2266">
            <v>19.88</v>
          </cell>
          <cell r="F2266" t="str">
            <v>ED-49954</v>
          </cell>
        </row>
        <row r="2267">
          <cell r="A2267" t="str">
            <v>ED-49953</v>
          </cell>
          <cell r="B2267" t="str">
            <v>HID-RAL-006</v>
          </cell>
          <cell r="C2267" t="str">
            <v>RALO SIFONADO PVC QUADRADO 100 X 53 X 40 MM COM GRELHA BRANCA</v>
          </cell>
          <cell r="D2267" t="str">
            <v>UN</v>
          </cell>
          <cell r="E2267">
            <v>22.04</v>
          </cell>
          <cell r="F2267" t="str">
            <v>ED-49953</v>
          </cell>
        </row>
        <row r="2268">
          <cell r="A2268" t="str">
            <v>24.12</v>
          </cell>
          <cell r="B2268">
            <v>8988</v>
          </cell>
          <cell r="C2268" t="str">
            <v>GRELHA E RALO METÁLICO</v>
          </cell>
          <cell r="D2268" t="str">
            <v/>
          </cell>
          <cell r="F2268" t="str">
            <v>24.12</v>
          </cell>
        </row>
        <row r="2269">
          <cell r="A2269" t="str">
            <v>ED-49944</v>
          </cell>
          <cell r="B2269" t="str">
            <v>HID-GRE-011</v>
          </cell>
          <cell r="C2269" t="str">
            <v>GRELHA DE FERRO FUNDIDO 30 X 30 CM</v>
          </cell>
          <cell r="D2269" t="str">
            <v>UN</v>
          </cell>
          <cell r="E2269">
            <v>83.59</v>
          </cell>
          <cell r="F2269" t="str">
            <v>ED-49944</v>
          </cell>
        </row>
        <row r="2270">
          <cell r="A2270" t="str">
            <v>ED-49942</v>
          </cell>
          <cell r="B2270" t="str">
            <v>HID-GRE-005</v>
          </cell>
          <cell r="C2270" t="str">
            <v>GRELHA FUNDIDA 571-C, 10 X 10 CM</v>
          </cell>
          <cell r="D2270" t="str">
            <v>UN</v>
          </cell>
          <cell r="E2270">
            <v>35.65</v>
          </cell>
          <cell r="F2270" t="str">
            <v>ED-49942</v>
          </cell>
        </row>
        <row r="2271">
          <cell r="A2271" t="str">
            <v>ED-49943</v>
          </cell>
          <cell r="B2271" t="str">
            <v>HID-GRE-010</v>
          </cell>
          <cell r="C2271" t="str">
            <v>GRELHA FUNDIDA 571-C, 15 X 15 CM</v>
          </cell>
          <cell r="D2271" t="str">
            <v>UN</v>
          </cell>
          <cell r="E2271">
            <v>40.07</v>
          </cell>
          <cell r="F2271" t="str">
            <v>ED-49943</v>
          </cell>
        </row>
        <row r="2272">
          <cell r="A2272" t="str">
            <v>ED-49945</v>
          </cell>
          <cell r="B2272" t="str">
            <v>HID-GRE-015</v>
          </cell>
          <cell r="C2272" t="str">
            <v>GRELHA/PORTA GRELHA AÇO INOX, FECHO GIRATÓRIO 100 X 100 MM</v>
          </cell>
          <cell r="D2272" t="str">
            <v>UN</v>
          </cell>
          <cell r="E2272">
            <v>26.08</v>
          </cell>
          <cell r="F2272" t="str">
            <v>ED-49945</v>
          </cell>
        </row>
        <row r="2273">
          <cell r="A2273" t="str">
            <v>ED-49946</v>
          </cell>
          <cell r="B2273" t="str">
            <v>HID-GRE-020</v>
          </cell>
          <cell r="C2273" t="str">
            <v>GRELHA/PORTA GRELHA AÇO INOX, FECHO GIRATÓRIO 150 X 150 MM</v>
          </cell>
          <cell r="D2273" t="str">
            <v>UN</v>
          </cell>
          <cell r="E2273">
            <v>35.270000000000003</v>
          </cell>
          <cell r="F2273" t="str">
            <v>ED-49946</v>
          </cell>
        </row>
        <row r="2274">
          <cell r="A2274" t="str">
            <v>24.13</v>
          </cell>
          <cell r="B2274">
            <v>8990</v>
          </cell>
          <cell r="C2274" t="str">
            <v>TERMINAL DE VENTILAÇÃO</v>
          </cell>
          <cell r="D2274" t="str">
            <v/>
          </cell>
          <cell r="F2274" t="str">
            <v>24.13</v>
          </cell>
        </row>
        <row r="2275">
          <cell r="A2275" t="str">
            <v>ED-49951</v>
          </cell>
          <cell r="B2275" t="str">
            <v>HID-MIT-005</v>
          </cell>
          <cell r="C2275" t="str">
            <v>MITRA PVC RÍGIDO (TERMINAL DE VENTILAÇÃO TIPO) 75 MM</v>
          </cell>
          <cell r="D2275" t="str">
            <v>U</v>
          </cell>
          <cell r="E2275">
            <v>6.92</v>
          </cell>
          <cell r="F2275" t="str">
            <v>ED-49951</v>
          </cell>
        </row>
        <row r="2276">
          <cell r="A2276" t="str">
            <v>24.14</v>
          </cell>
          <cell r="B2276">
            <v>8991</v>
          </cell>
          <cell r="C2276" t="str">
            <v>CAIXA DE GORDURA</v>
          </cell>
          <cell r="D2276" t="str">
            <v/>
          </cell>
          <cell r="F2276" t="str">
            <v>24.14</v>
          </cell>
        </row>
        <row r="2277">
          <cell r="A2277" t="str">
            <v>ED-49940</v>
          </cell>
          <cell r="B2277" t="str">
            <v>HID-GOR-035</v>
          </cell>
          <cell r="C2277" t="str">
            <v>CAIXA DE GORDURA DUPLA (CGD), CIRCULAR, EM CONCRETO PRÉ-MOLDADO, CAPACIDADE DE 120L, INCLUSIVE ESCAVAÇÃO, REATERRO, TRANSPORTE E RETIRADA DO MATERIAL ESCAVADO (EM CAÇAMBA)</v>
          </cell>
          <cell r="D2277" t="str">
            <v>UN</v>
          </cell>
          <cell r="E2277">
            <v>96.57</v>
          </cell>
          <cell r="F2277" t="str">
            <v>ED-49940</v>
          </cell>
        </row>
        <row r="2278">
          <cell r="A2278" t="str">
            <v>ED-49939</v>
          </cell>
          <cell r="B2278" t="str">
            <v>HID-GOR-030</v>
          </cell>
          <cell r="C2278" t="str">
            <v>CAIXA DE GORDURA SIMPLES (CGS), CIRCULAR, EM CONCRETO PRÉ-MOLDADO, CAPACIDADE DE 31L, INCLUSIVE ESCAVAÇÃO, REATERRO, TRANSPORTE E RETIRADA DO MATERIAL ESCAVADO (EM CAÇAMBA)</v>
          </cell>
          <cell r="D2278" t="str">
            <v>UN</v>
          </cell>
          <cell r="E2278">
            <v>63.05</v>
          </cell>
          <cell r="F2278" t="str">
            <v>ED-49939</v>
          </cell>
        </row>
        <row r="2279">
          <cell r="A2279" t="str">
            <v>24.15</v>
          </cell>
          <cell r="B2279">
            <v>8992</v>
          </cell>
          <cell r="C2279" t="str">
            <v>CAIXA DE ALVENARIA PARA ESGOTO</v>
          </cell>
          <cell r="D2279" t="str">
            <v/>
          </cell>
          <cell r="F2279" t="str">
            <v>24.15</v>
          </cell>
        </row>
        <row r="2280">
          <cell r="A2280" t="str">
            <v>ED-49903</v>
          </cell>
          <cell r="B2280" t="str">
            <v>HID-CXS-140</v>
          </cell>
          <cell r="C2280" t="str">
            <v>CAIXA DE ESGOTO DE INSPEÇÃO/PASSAGEM EM ALVENARIA (100X100X50CM), REVESTIMENTO EM ARGAMASSA COM ADITIVO IMPERMEABILIZANTE, COM TAMPA DE CONCRETO, INCLUSIVE ESCAVAÇÃO, REATERRO E TRANSPORTE E RETIRADA DO MATERIAL ESCAVADO (EM CAÇAMBA)</v>
          </cell>
          <cell r="D2280" t="str">
            <v>UN</v>
          </cell>
          <cell r="E2280">
            <v>599.32000000000005</v>
          </cell>
          <cell r="F2280" t="str">
            <v>ED-49903</v>
          </cell>
        </row>
        <row r="2281">
          <cell r="A2281" t="str">
            <v>ED-49904</v>
          </cell>
          <cell r="B2281" t="str">
            <v>HID-CXS-145</v>
          </cell>
          <cell r="C2281" t="str">
            <v>CAIXA DE ESGOTO DE INSPEÇÃO/PASSAGEM EM ALVENARIA (100X100X80CM), REVESTIMENTO EM ARGAMASSA COM ADITIVO IMPERMEABILIZANTE, COM TAMPA DE CONCRETO, INCLUSIVE ESCAVAÇÃO, REATERRO E TRANSPORTE E RETIRADA DO MATERIAL ESCAVADO (EM CAÇAMBA)</v>
          </cell>
          <cell r="D2281" t="str">
            <v>UN</v>
          </cell>
          <cell r="E2281">
            <v>785.93</v>
          </cell>
          <cell r="F2281" t="str">
            <v>ED-49904</v>
          </cell>
        </row>
        <row r="2282">
          <cell r="A2282" t="str">
            <v>ED-49870</v>
          </cell>
          <cell r="B2282" t="str">
            <v>HID-CXS-005</v>
          </cell>
          <cell r="C2282" t="str">
            <v xml:space="preserve">CAIXA DE ESGOTO DE INSPEÇÃO/PASSAGEM EM ALVENARIA (30X30X30CM), REVESTIMENTO EM ARGAMASSA COM ADITIVO IMPERMEABILIZANTE, COM TAMPA DE CONCRETO, INCLUSIVE ESCAVAÇÃO, REATERRO E TRANSPORTE E RETIRADA DO MATERIAL ESCAVADO (EM CAÇAMBA)
</v>
          </cell>
          <cell r="D2282" t="str">
            <v>UN</v>
          </cell>
          <cell r="E2282">
            <v>105.35</v>
          </cell>
          <cell r="F2282" t="str">
            <v>ED-49870</v>
          </cell>
        </row>
        <row r="2283">
          <cell r="A2283" t="str">
            <v>ED-49871</v>
          </cell>
          <cell r="B2283" t="str">
            <v>HID-CXS-010</v>
          </cell>
          <cell r="C2283" t="str">
            <v xml:space="preserve">CAIXA DE ESGOTO DE INSPEÇÃO/PASSAGEM EM ALVENARIA (30X30X40CM), REVESTIMENTO EM ARGAMASSA COM ADITIVO IMPERMEABILIZANTE, COM TAMPA DE CONCRETO, INCLUSIVE ESCAVAÇÃO, REATERRO E TRANSPORTE E RETIRADA DO MATERIAL ESCAVADO (EM CAÇAMBA)
</v>
          </cell>
          <cell r="D2283" t="str">
            <v>UN</v>
          </cell>
          <cell r="E2283">
            <v>133.88999999999999</v>
          </cell>
          <cell r="F2283" t="str">
            <v>ED-49871</v>
          </cell>
        </row>
        <row r="2284">
          <cell r="A2284" t="str">
            <v>ED-49872</v>
          </cell>
          <cell r="B2284" t="str">
            <v>HID-CXS-015</v>
          </cell>
          <cell r="C2284" t="str">
            <v xml:space="preserve">CAIXA DE ESGOTO DE INSPEÇÃO/PASSAGEM EM ALVENARIA (30X30X60CM), REVESTIMENTO EM ARGAMASSA COM ADITIVO IMPERMEABILIZANTE, COM TAMPA DE CONCRETO, INCLUSIVE ESCAVAÇÃO, REATERRO E TRANSPORTE E RETIRADA DO MATERIAL ESCAVADO (EM CAÇAMBA)
</v>
          </cell>
          <cell r="D2284" t="str">
            <v>UN</v>
          </cell>
          <cell r="E2284">
            <v>164.56</v>
          </cell>
          <cell r="F2284" t="str">
            <v>ED-49872</v>
          </cell>
        </row>
        <row r="2285">
          <cell r="A2285" t="str">
            <v>ED-49876</v>
          </cell>
          <cell r="B2285" t="str">
            <v>HID-CXS-031</v>
          </cell>
          <cell r="C2285" t="str">
            <v xml:space="preserve">CAIXA DE ESGOTO DE INSPEÇÃO/PASSAGEM EM ALVENARIA (40X40X100CM), REVESTIMENTO EM ARGAMASSA COM ADITIVO IMPERMEABILIZANTE, COM TAMPA DE CONCRETO, INCLUSIVE ESCAVAÇÃO, REATERRO E TRANSPORTE E RETIRADA DO MATERIAL ESCAVADO (EM CAÇAMBA)
</v>
          </cell>
          <cell r="D2285" t="str">
            <v>UN</v>
          </cell>
          <cell r="E2285">
            <v>318.14</v>
          </cell>
          <cell r="F2285" t="str">
            <v>ED-49876</v>
          </cell>
        </row>
        <row r="2286">
          <cell r="A2286" t="str">
            <v>ED-49873</v>
          </cell>
          <cell r="B2286" t="str">
            <v>HID-CXS-020</v>
          </cell>
          <cell r="C2286" t="str">
            <v>CAIXA DE ESGOTO DE INSPEÇÃO/PASSAGEM EM ALVENARIA (40X40X40CM), REVESTIMENTO EM ARGAMASSA COM ADITIVO IMPERMEABILIZANTE, COM TAMPA DE CONCRETO, INCLUSIVE ESCAVAÇÃO, REATERRO E TRANSPORTE E RETIRADA DO MATERIAL ESCAVADO (EM CAÇAMBA)</v>
          </cell>
          <cell r="D2286" t="str">
            <v>UN</v>
          </cell>
          <cell r="E2286">
            <v>166.32</v>
          </cell>
          <cell r="F2286" t="str">
            <v>ED-49873</v>
          </cell>
        </row>
        <row r="2287">
          <cell r="A2287" t="str">
            <v>ED-49874</v>
          </cell>
          <cell r="B2287" t="str">
            <v>HID-CXS-025</v>
          </cell>
          <cell r="C2287" t="str">
            <v>CAIXA DE ESGOTO DE INSPEÇÃO/PASSAGEM EM ALVENARIA (40X40X60CM), REVESTIMENTO EM ARGAMASSA COM ADITIVO IMPERMEABILIZANTE, COM TAMPA DE CONCRETO, INCLUSIVE ESCAVAÇÃO, REATERRO E TRANSPORTE E RETIRADA DO MATERIAL ESCAVADO (EM CAÇAMBA)</v>
          </cell>
          <cell r="D2287" t="str">
            <v>UN</v>
          </cell>
          <cell r="E2287">
            <v>216.92</v>
          </cell>
          <cell r="F2287" t="str">
            <v>ED-49874</v>
          </cell>
        </row>
        <row r="2288">
          <cell r="A2288" t="str">
            <v>ED-49875</v>
          </cell>
          <cell r="B2288" t="str">
            <v>HID-CXS-030</v>
          </cell>
          <cell r="C2288" t="str">
            <v>CAIXA DE ESGOTO DE INSPEÇÃO/PASSAGEM EM ALVENARIA (40X40X80CM), REVESTIMENTO EM ARGAMASSA COM ADITIVO IMPERMEABILIZANTE, COM TAMPA DE CONCRETO, INCLUSIVE ESCAVAÇÃO, REATERRO E TRANSPORTE E RETIRADA DO MATERIAL ESCAVADO (EM CAÇAMBA)</v>
          </cell>
          <cell r="D2288" t="str">
            <v>UN</v>
          </cell>
          <cell r="E2288">
            <v>267.52999999999997</v>
          </cell>
          <cell r="F2288" t="str">
            <v>ED-49875</v>
          </cell>
        </row>
        <row r="2289">
          <cell r="A2289" t="str">
            <v>ED-49881</v>
          </cell>
          <cell r="B2289" t="str">
            <v>HID-CXS-050</v>
          </cell>
          <cell r="C2289" t="str">
            <v>CAIXA DE ESGOTO DE INSPEÇÃO/PASSAGEM EM ALVENARIA (50X50X100CM), REVESTIMENTO EM ARGAMASSA COM ADITIVO IMPERMEABILIZANTE, COM TAMPA DE CONCRETO, INCLUSIVE ESCAVAÇÃO, REATERRO E TRANSPORTE E RETIRADA DO MATERIAL ESCAVADO (EM CAÇAMBA)</v>
          </cell>
          <cell r="D2289" t="str">
            <v>UN</v>
          </cell>
          <cell r="E2289">
            <v>397.62</v>
          </cell>
          <cell r="F2289" t="str">
            <v>ED-49881</v>
          </cell>
        </row>
        <row r="2290">
          <cell r="A2290" t="str">
            <v>ED-49877</v>
          </cell>
          <cell r="B2290" t="str">
            <v>HID-CXS-035</v>
          </cell>
          <cell r="C2290" t="str">
            <v>CAIXA DE ESGOTO DE INSPEÇÃO/PASSAGEM EM ALVENARIA (50X50X40CM), REVESTIMENTO EM ARGAMASSA COM ADITIVO IMPERMEABILIZANTE, COM TAMPA DE CONCRETO, INCLUSIVE ESCAVAÇÃO, REATERRO E TRANSPORTE E RETIRADA DO MATERIAL ESCAVADO (EM CAÇAMBA)</v>
          </cell>
          <cell r="D2290" t="str">
            <v>UN</v>
          </cell>
          <cell r="E2290">
            <v>211.4</v>
          </cell>
          <cell r="F2290" t="str">
            <v>ED-49877</v>
          </cell>
        </row>
        <row r="2291">
          <cell r="A2291" t="str">
            <v>ED-49878</v>
          </cell>
          <cell r="B2291" t="str">
            <v>HID-CXS-036</v>
          </cell>
          <cell r="C2291" t="str">
            <v>CAIXA DE ESGOTO DE INSPEÇÃO/PASSAGEM EM ALVENARIA (50X50X45CM), REVESTIMENTO EM ARGAMASSA COM ADITIVO IMPERMEABILIZANTE, COM TAMPA DE CONCRETO, INCLUSIVE ESCAVAÇÃO, REATERRO E TRANSPORTE E RETIRADA DO MATERIAL ESCAVADO (EM CAÇAMBA)</v>
          </cell>
          <cell r="D2291" t="str">
            <v>UN</v>
          </cell>
          <cell r="E2291">
            <v>185.45</v>
          </cell>
          <cell r="F2291" t="str">
            <v>ED-49878</v>
          </cell>
        </row>
        <row r="2292">
          <cell r="A2292" t="str">
            <v>ED-49879</v>
          </cell>
          <cell r="B2292" t="str">
            <v>HID-CXS-040</v>
          </cell>
          <cell r="C2292" t="str">
            <v>CAIXA DE ESGOTO DE INSPEÇÃO/PASSAGEM EM ALVENARIA (50X50X60CM), REVESTIMENTO EM ARGAMASSA COM ADITIVO IMPERMEABILIZANTE, COM TAMPA DE CONCRETO, INCLUSIVE ESCAVAÇÃO, REATERRO E TRANSPORTE E RETIRADA DO MATERIAL ESCAVADO (EM CAÇAMBA)</v>
          </cell>
          <cell r="D2292" t="str">
            <v>UN</v>
          </cell>
          <cell r="E2292">
            <v>273.47000000000003</v>
          </cell>
          <cell r="F2292" t="str">
            <v>ED-49879</v>
          </cell>
        </row>
        <row r="2293">
          <cell r="A2293" t="str">
            <v>ED-49880</v>
          </cell>
          <cell r="B2293" t="str">
            <v>HID-CXS-045</v>
          </cell>
          <cell r="C2293" t="str">
            <v>CAIXA DE ESGOTO DE INSPEÇÃO/PASSAGEM EM ALVENARIA (50X50X80CM), REVESTIMENTO EM ARGAMASSA COM ADITIVO IMPERMEABILIZANTE, COM TAMPA DE CONCRETO, INCLUSIVE ESCAVAÇÃO, REATERRO E TRANSPORTE E RETIRADA DO MATERIAL ESCAVADO (EM CAÇAMBA)</v>
          </cell>
          <cell r="D2293" t="str">
            <v>UN</v>
          </cell>
          <cell r="E2293">
            <v>335.56</v>
          </cell>
          <cell r="F2293" t="str">
            <v>ED-49880</v>
          </cell>
        </row>
        <row r="2294">
          <cell r="A2294" t="str">
            <v>ED-49889</v>
          </cell>
          <cell r="B2294" t="str">
            <v>HID-CXS-070</v>
          </cell>
          <cell r="C2294" t="str">
            <v>CAIXA DE ESGOTO DE INSPEÇÃO/PASSAGEM EM ALVENARIA (60X60X100CM), REVESTIMENTO EM ARGAMASSA COM ADITIVO IMPERMEABILIZANTE, COM TAMPA DE CONCRETO, INCLUSIVE ESCAVAÇÃO, REATERRO E TRANSPORTE E RETIRADA DO MATERIAL ESCAVADO (EM CAÇAMBA)</v>
          </cell>
          <cell r="D2294" t="str">
            <v>UN</v>
          </cell>
          <cell r="E2294">
            <v>481.95</v>
          </cell>
          <cell r="F2294" t="str">
            <v>ED-49889</v>
          </cell>
        </row>
        <row r="2295">
          <cell r="A2295" t="str">
            <v>ED-49882</v>
          </cell>
          <cell r="B2295" t="str">
            <v>HID-CXS-055</v>
          </cell>
          <cell r="C2295" t="str">
            <v>CAIXA DE ESGOTO DE INSPEÇÃO/PASSAGEM EM ALVENARIA (60X60X40CM), REVESTIMENTO EM ARGAMASSA COM ADITIVO IMPERMEABILIZANTE, COM TAMPA DE CONCRETO, INCLUSIVE ESCAVAÇÃO, REATERRO E TRANSPORTE E RETIRADA DO MATERIAL ESCAVADO (EM CAÇAMBA)</v>
          </cell>
          <cell r="D2295" t="str">
            <v>UN</v>
          </cell>
          <cell r="E2295">
            <v>260.32</v>
          </cell>
          <cell r="F2295" t="str">
            <v>ED-49882</v>
          </cell>
        </row>
        <row r="2296">
          <cell r="A2296" t="str">
            <v>ED-49883</v>
          </cell>
          <cell r="B2296" t="str">
            <v>HID-CXS-060</v>
          </cell>
          <cell r="C2296" t="str">
            <v>CAIXA DE ESGOTO DE INSPEÇÃO/PASSAGEM EM ALVENARIA (60X60X60CM), REVESTIMENTO EM ARGAMASSA COM ADITIVO IMPERMEABILIZANTE, COM TAMPA DE CONCRETO, INCLUSIVE ESCAVAÇÃO, REATERRO E TRANSPORTE E RETIRADA DO MATERIAL ESCAVADO (EM CAÇAMBA)</v>
          </cell>
          <cell r="D2296" t="str">
            <v>UN</v>
          </cell>
          <cell r="E2296">
            <v>334.19</v>
          </cell>
          <cell r="F2296" t="str">
            <v>ED-49883</v>
          </cell>
        </row>
        <row r="2297">
          <cell r="A2297" t="str">
            <v>ED-49884</v>
          </cell>
          <cell r="B2297" t="str">
            <v>HID-CXS-061</v>
          </cell>
          <cell r="C2297" t="str">
            <v>CAIXA DE ESGOTO DE INSPEÇÃO/PASSAGEM EM ALVENARIA (60X60X65CM), REVESTIMENTO EM ARGAMASSA COM ADITIVO IMPERMEABILIZANTE, COM TAMPA DE CONCRETO, INCLUSIVE ESCAVAÇÃO, REATERRO E TRANSPORTE E RETIRADA DO MATERIAL ESCAVADO (EM CAÇAMBA)</v>
          </cell>
          <cell r="D2297" t="str">
            <v>UN</v>
          </cell>
          <cell r="E2297">
            <v>352.66</v>
          </cell>
          <cell r="F2297" t="str">
            <v>ED-49884</v>
          </cell>
        </row>
        <row r="2298">
          <cell r="A2298" t="str">
            <v>ED-49885</v>
          </cell>
          <cell r="B2298" t="str">
            <v>HID-CXS-062</v>
          </cell>
          <cell r="C2298" t="str">
            <v>CAIXA DE ESGOTO DE INSPEÇÃO/PASSAGEM EM ALVENARIA (60X60X70CM), REVESTIMENTO EM ARGAMASSA COM ADITIVO IMPERMEABILIZANTE, COM TAMPA DE CONCRETO, INCLUSIVE ESCAVAÇÃO, REATERRO E TRANSPORTE E RETIRADA DO MATERIAL ESCAVADO (EM CAÇAMBA)</v>
          </cell>
          <cell r="D2298" t="str">
            <v>UN</v>
          </cell>
          <cell r="E2298">
            <v>368.96</v>
          </cell>
          <cell r="F2298" t="str">
            <v>ED-49885</v>
          </cell>
        </row>
        <row r="2299">
          <cell r="A2299" t="str">
            <v>ED-49886</v>
          </cell>
          <cell r="B2299" t="str">
            <v>HID-CXS-063</v>
          </cell>
          <cell r="C2299" t="str">
            <v>CAIXA DE ESGOTO DE INSPEÇÃO/PASSAGEM EM ALVENARIA (60X60X75CM), REVESTIMENTO EM ARGAMASSA COM ADITIVO IMPERMEABILIZANTE, COM TAMPA DE CONCRETO, INCLUSIVE ESCAVAÇÃO, REATERRO E TRANSPORTE E RETIRADA DO MATERIAL ESCAVADO (EM CAÇAMBA)</v>
          </cell>
          <cell r="D2299" t="str">
            <v>UN</v>
          </cell>
          <cell r="E2299">
            <v>389.6</v>
          </cell>
          <cell r="F2299" t="str">
            <v>ED-49886</v>
          </cell>
        </row>
        <row r="2300">
          <cell r="A2300" t="str">
            <v>ED-49887</v>
          </cell>
          <cell r="B2300" t="str">
            <v>HID-CXS-065</v>
          </cell>
          <cell r="C2300" t="str">
            <v>CAIXA DE ESGOTO DE INSPEÇÃO/PASSAGEM EM ALVENARIA (60X60X80CM), REVESTIMENTO EM ARGAMASSA COM ADITIVO IMPERMEABILIZANTE, COM TAMPA DE CONCRETO, INCLUSIVE ESCAVAÇÃO, REATERRO E TRANSPORTE E RETIRADA DO MATERIAL ESCAVADO (EM CAÇAMBA)</v>
          </cell>
          <cell r="D2300" t="str">
            <v>UN</v>
          </cell>
          <cell r="E2300">
            <v>408.06</v>
          </cell>
          <cell r="F2300" t="str">
            <v>ED-49887</v>
          </cell>
        </row>
        <row r="2301">
          <cell r="A2301" t="str">
            <v>ED-49888</v>
          </cell>
          <cell r="B2301" t="str">
            <v>HID-CXS-066</v>
          </cell>
          <cell r="C2301" t="str">
            <v>CAIXA DE ESGOTO DE INSPEÇÃO/PASSAGEM EM ALVENARIA (60X60X85CM), REVESTIMENTO EM ARGAMASSA COM ADITIVO IMPERMEABILIZANTE, COM TAMPA DE CONCRETO, INCLUSIVE ESCAVAÇÃO, REATERRO E TRANSPORTE E RETIRADA DO MATERIAL ESCAVADO (EM CAÇAMBA)</v>
          </cell>
          <cell r="D2301" t="str">
            <v>UN</v>
          </cell>
          <cell r="E2301">
            <v>426.54</v>
          </cell>
          <cell r="F2301" t="str">
            <v>ED-49888</v>
          </cell>
        </row>
        <row r="2302">
          <cell r="A2302" t="str">
            <v>ED-49893</v>
          </cell>
          <cell r="B2302" t="str">
            <v>HID-CXS-090</v>
          </cell>
          <cell r="C2302" t="str">
            <v>CAIXA DE ESGOTO DE INSPEÇÃO/PASSAGEM EM ALVENARIA (70X70X110CM), REVESTIMENTO EM ARGAMASSA COM ADITIVO IMPERMEABILIZANTE, COM TAMPA DE CONCRETO, INCLUSIVE ESCAVAÇÃO, REATERRO E TRANSPORTE E RETIRADA DO MATERIAL ESCAVADO (EM CAÇAMBA)</v>
          </cell>
          <cell r="D2302" t="str">
            <v>UN</v>
          </cell>
          <cell r="E2302">
            <v>627</v>
          </cell>
          <cell r="F2302" t="str">
            <v>ED-49893</v>
          </cell>
        </row>
        <row r="2303">
          <cell r="A2303" t="str">
            <v>ED-49890</v>
          </cell>
          <cell r="B2303" t="str">
            <v>HID-CXS-075</v>
          </cell>
          <cell r="C2303" t="str">
            <v>CAIXA DE ESGOTO DE INSPEÇÃO/PASSAGEM EM ALVENARIA (70X70X40CM), REVESTIMENTO EM ARGAMASSA COM ADITIVO IMPERMEABILIZANTE, COM TAMPA DE CONCRETO, INCLUSIVE ESCAVAÇÃO, REATERRO E TRANSPORTE E RETIRADA DO MATERIAL ESCAVADO (EM CAÇAMBA)</v>
          </cell>
          <cell r="D2303" t="str">
            <v>UN</v>
          </cell>
          <cell r="E2303">
            <v>325.97000000000003</v>
          </cell>
          <cell r="F2303" t="str">
            <v>ED-49890</v>
          </cell>
        </row>
        <row r="2304">
          <cell r="A2304" t="str">
            <v>ED-49891</v>
          </cell>
          <cell r="B2304" t="str">
            <v>HID-CXS-080</v>
          </cell>
          <cell r="C2304" t="str">
            <v>CAIXA DE ESGOTO DE INSPEÇÃO/PASSAGEM EM ALVENARIA (70X70X60CM), REVESTIMENTO EM ARGAMASSA COM ADITIVO IMPERMEABILIZANTE, COM TAMPA DE CONCRETO, INCLUSIVE ESCAVAÇÃO, REATERRO E TRANSPORTE E RETIRADA DO MATERIAL ESCAVADO (EM CAÇAMBA)</v>
          </cell>
          <cell r="D2304" t="str">
            <v>UN</v>
          </cell>
          <cell r="E2304">
            <v>411.98</v>
          </cell>
          <cell r="F2304" t="str">
            <v>ED-49891</v>
          </cell>
        </row>
        <row r="2305">
          <cell r="A2305" t="str">
            <v>ED-49892</v>
          </cell>
          <cell r="B2305" t="str">
            <v>HID-CXS-085</v>
          </cell>
          <cell r="C2305" t="str">
            <v>CAIXA DE ESGOTO DE INSPEÇÃO/PASSAGEM EM ALVENARIA (70X70X80CM), REVESTIMENTO EM ARGAMASSA COM ADITIVO IMPERMEABILIZANTE, COM TAMPA DE CONCRETO, INCLUSIVE ESCAVAÇÃO, REATERRO E TRANSPORTE E RETIRADA DO MATERIAL ESCAVADO (EM CAÇAMBA)</v>
          </cell>
          <cell r="D2305" t="str">
            <v>UN</v>
          </cell>
          <cell r="E2305">
            <v>497.99</v>
          </cell>
          <cell r="F2305" t="str">
            <v>ED-49892</v>
          </cell>
        </row>
        <row r="2306">
          <cell r="A2306" t="str">
            <v>ED-49897</v>
          </cell>
          <cell r="B2306" t="str">
            <v>HID-CXS-110</v>
          </cell>
          <cell r="C2306" t="str">
            <v>CAIXA DE ESGOTO DE INSPEÇÃO/PASSAGEM EM ALVENARIA (80X80X100CM), REVESTIMENTO EM ARGAMASSA COM ADITIVO IMPERMEABILIZANTE, COM TAMPA DE CONCRETO, INCLUSIVE ESCAVAÇÃO, REATERRO E TRANSPORTE E RETIRADA DO MATERIAL ESCAVADO (EM CAÇAMBA)</v>
          </cell>
          <cell r="D2306" t="str">
            <v>UN</v>
          </cell>
          <cell r="E2306">
            <v>680.6</v>
          </cell>
          <cell r="F2306" t="str">
            <v>ED-49897</v>
          </cell>
        </row>
        <row r="2307">
          <cell r="A2307" t="str">
            <v>ED-49898</v>
          </cell>
          <cell r="B2307" t="str">
            <v>HID-CXS-115</v>
          </cell>
          <cell r="C2307" t="str">
            <v>CAIXA DE ESGOTO DE INSPEÇÃO/PASSAGEM EM ALVENARIA (80X80X140CM), REVESTIMENTO EM ARGAMASSA COM ADITIVO IMPERMEABILIZANTE, COM TAMPA DE CONCRETO, INCLUSIVE ESCAVAÇÃO, REATERRO E TRANSPORTE E RETIRADA DO MATERIAL ESCAVADO (EM CAÇAMBA)</v>
          </cell>
          <cell r="D2307" t="str">
            <v>UN</v>
          </cell>
          <cell r="E2307">
            <v>877.55</v>
          </cell>
          <cell r="F2307" t="str">
            <v>ED-49898</v>
          </cell>
        </row>
        <row r="2308">
          <cell r="A2308" t="str">
            <v>ED-49894</v>
          </cell>
          <cell r="B2308" t="str">
            <v>HID-CXS-095</v>
          </cell>
          <cell r="C2308" t="str">
            <v>CAIXA DE ESGOTO DE INSPEÇÃO/PASSAGEM EM ALVENARIA (80X80X40CM), REVESTIMENTO EM ARGAMASSA COM ADITIVO IMPERMEABILIZANTE, COM TAMPA DE CONCRETO, INCLUSIVE ESCAVAÇÃO, REATERRO E TRANSPORTE E RETIRADA DO MATERIAL ESCAVADO (EM CAÇAMBA)</v>
          </cell>
          <cell r="D2308" t="str">
            <v>UN</v>
          </cell>
          <cell r="E2308">
            <v>385.17</v>
          </cell>
          <cell r="F2308" t="str">
            <v>ED-49894</v>
          </cell>
        </row>
        <row r="2309">
          <cell r="A2309" t="str">
            <v>ED-49895</v>
          </cell>
          <cell r="B2309" t="str">
            <v>HID-CXS-100</v>
          </cell>
          <cell r="C2309" t="str">
            <v>CAIXA DE ESGOTO DE INSPEÇÃO/PASSAGEM EM ALVENARIA (80X80X60CM), REVESTIMENTO EM ARGAMASSA COM ADITIVO IMPERMEABILIZANTE, COM TAMPA DE CONCRETO, INCLUSIVE ESCAVAÇÃO, REATERRO E TRANSPORTE E RETIRADA DO MATERIAL ESCAVADO (EM CAÇAMBA)</v>
          </cell>
          <cell r="D2309" t="str">
            <v>UN</v>
          </cell>
          <cell r="E2309">
            <v>483.65</v>
          </cell>
          <cell r="F2309" t="str">
            <v>ED-49895</v>
          </cell>
        </row>
        <row r="2310">
          <cell r="A2310" t="str">
            <v>ED-49896</v>
          </cell>
          <cell r="B2310" t="str">
            <v>HID-CXS-105</v>
          </cell>
          <cell r="C2310" t="str">
            <v>CAIXA DE ESGOTO DE INSPEÇÃO/PASSAGEM EM ALVENARIA (80X80X80CM), REVESTIMENTO EM ARGAMASSA COM ADITIVO IMPERMEABILIZANTE, COM TAMPA DE CONCRETO, INCLUSIVE ESCAVAÇÃO, REATERRO E TRANSPORTE E RETIRADA DO MATERIAL ESCAVADO (EM CAÇAMBA)</v>
          </cell>
          <cell r="D2310" t="str">
            <v>UN</v>
          </cell>
          <cell r="E2310">
            <v>582.11</v>
          </cell>
          <cell r="F2310" t="str">
            <v>ED-49896</v>
          </cell>
        </row>
        <row r="2311">
          <cell r="A2311" t="str">
            <v>ED-49901</v>
          </cell>
          <cell r="B2311" t="str">
            <v>HID-CXS-130</v>
          </cell>
          <cell r="C2311" t="str">
            <v>CAIXA DE ESGOTO DE INSPEÇÃO/PASSAGEM EM ALVENARIA (90X90X100CM), REVESTIMENTO EM ARGAMASSA COM ADITIVO IMPERMEABILIZANTE, COM TAMPA DE CONCRETO, INCLUSIVE ESCAVAÇÃO, REATERRO E TRANSPORTE E RETIRADA DO MATERIAL ESCAVADO (EM CAÇAMBA)</v>
          </cell>
          <cell r="D2311" t="str">
            <v>UN</v>
          </cell>
          <cell r="E2311">
            <v>782.3</v>
          </cell>
          <cell r="F2311" t="str">
            <v>ED-49901</v>
          </cell>
        </row>
        <row r="2312">
          <cell r="A2312" t="str">
            <v>ED-49902</v>
          </cell>
          <cell r="B2312" t="str">
            <v>HID-CXS-135</v>
          </cell>
          <cell r="C2312" t="str">
            <v>CAIXA DE ESGOTO DE INSPEÇÃO/PASSAGEM EM ALVENARIA (90X90X140CM), REVESTIMENTO EM ARGAMASSA COM ADITIVO IMPERMEABILIZANTE, COM TAMPA DE CONCRETO, INCLUSIVE ESCAVAÇÃO, REATERRO E TRANSPORTE E RETIRADA DO MATERIAL ESCAVADO (EM CAÇAMBA)</v>
          </cell>
          <cell r="D2312" t="str">
            <v>UN</v>
          </cell>
          <cell r="E2312">
            <v>1004.84</v>
          </cell>
          <cell r="F2312" t="str">
            <v>ED-49902</v>
          </cell>
        </row>
        <row r="2313">
          <cell r="A2313" t="str">
            <v>ED-49899</v>
          </cell>
          <cell r="B2313" t="str">
            <v>HID-CXS-120</v>
          </cell>
          <cell r="C2313" t="str">
            <v>CAIXA DE ESGOTO DE INSPEÇÃO/PASSAGEM EM ALVENARIA (90X90X60CM), REVESTIMENTO EM ARGAMASSA COM ADITIVO IMPERMEABILIZANTE, COM TAMPA DE CONCRETO, INCLUSIVE ESCAVAÇÃO, REATERRO E TRANSPORTE E RETIRADA DO MATERIAL ESCAVADO (EM CAÇAMBA)</v>
          </cell>
          <cell r="D2313" t="str">
            <v>UN</v>
          </cell>
          <cell r="E2313">
            <v>559.74</v>
          </cell>
          <cell r="F2313" t="str">
            <v>ED-49899</v>
          </cell>
        </row>
        <row r="2314">
          <cell r="A2314" t="str">
            <v>ED-49900</v>
          </cell>
          <cell r="B2314" t="str">
            <v>HID-CXS-125</v>
          </cell>
          <cell r="C2314" t="str">
            <v>CAIXA DE ESGOTO DE INSPEÇÃO/PASSAGEM EM ALVENARIA (90X90X80CM), REVESTIMENTO EM ARGAMASSA COM ADITIVO IMPERMEABILIZANTE, COM TAMPA DE CONCRETO, INCLUSIVE ESCAVAÇÃO, REATERRO E TRANSPORTE E RETIRADA DO MATERIAL ESCAVADO (EM CAÇAMBA)</v>
          </cell>
          <cell r="D2314" t="str">
            <v>UN</v>
          </cell>
          <cell r="E2314">
            <v>671.01</v>
          </cell>
          <cell r="F2314" t="str">
            <v>ED-49900</v>
          </cell>
        </row>
        <row r="2315">
          <cell r="A2315" t="str">
            <v>24.16</v>
          </cell>
          <cell r="B2315">
            <v>8993</v>
          </cell>
          <cell r="C2315" t="str">
            <v>CAIXA DE ALVENARIA PARA DRENAGEM</v>
          </cell>
          <cell r="D2315" t="str">
            <v/>
          </cell>
          <cell r="F2315" t="str">
            <v>24.16</v>
          </cell>
        </row>
        <row r="2316">
          <cell r="A2316" t="str">
            <v>ED-49931</v>
          </cell>
          <cell r="B2316" t="str">
            <v>HID-CXS-290</v>
          </cell>
          <cell r="C2316" t="str">
            <v>CAIXA DE DRENAGEM DE INSPEÇÃO/PASSAGEM EM ALVENARIA (100X100X50CM), REVESTIMENTO EM ARGAMASSA COM ADITIVO IMPERMEABILIZANTE, COM TAMPA EM GRELHA, INCLUSIVE ESCAVAÇÃO, REATERRO E TRANSPORTE E RETIRADA DO MATERIAL ESCAVADO (EM CAÇAMBA)</v>
          </cell>
          <cell r="D2316" t="str">
            <v>UN</v>
          </cell>
          <cell r="E2316">
            <v>1153.3699999999999</v>
          </cell>
          <cell r="F2316" t="str">
            <v>ED-49931</v>
          </cell>
        </row>
        <row r="2317">
          <cell r="A2317" t="str">
            <v>ED-49932</v>
          </cell>
          <cell r="B2317" t="str">
            <v>HID-CXS-295</v>
          </cell>
          <cell r="C2317" t="str">
            <v>CAIXA DE DRENAGEM DE INSPEÇÃO/PASSAGEM EM ALVENARIA (100X100X80CM), REVESTIMENTO EM ARGAMASSA COM ADITIVO IMPERMEABILIZANTE, COM TAMPA EM GRELHA, INCLUSIVE ESCAVAÇÃO, REATERRO E TRANSPORTE E RETIRADA DO MATERIAL ESCAVADO (EM CAÇAMBA)</v>
          </cell>
          <cell r="D2317" t="str">
            <v>UN</v>
          </cell>
          <cell r="E2317">
            <v>1894.09</v>
          </cell>
          <cell r="F2317" t="str">
            <v>ED-49932</v>
          </cell>
        </row>
        <row r="2318">
          <cell r="A2318" t="str">
            <v>ED-49905</v>
          </cell>
          <cell r="B2318" t="str">
            <v>HID-CXS-150</v>
          </cell>
          <cell r="C2318" t="str">
            <v>CAIXA DE DRENAGEM DE INSPEÇÃO/PASSAGEM EM ALVENARIA (30X30X30CM), REVESTIMENTO EM ARGAMASSA COM ADITIVO IMPERMEABILIZANTE, COM TAMPA EM GRELHA, INCLUSIVE ESCAVAÇÃO, REATERRO E TRANSPORTE E RETIRADA DO MATERIAL ESCAVADO (EM CAÇAMBA)</v>
          </cell>
          <cell r="D2318" t="str">
            <v>UN</v>
          </cell>
          <cell r="E2318">
            <v>180.72</v>
          </cell>
          <cell r="F2318" t="str">
            <v>ED-49905</v>
          </cell>
        </row>
        <row r="2319">
          <cell r="A2319" t="str">
            <v>ED-49906</v>
          </cell>
          <cell r="B2319" t="str">
            <v>HID-CXS-155</v>
          </cell>
          <cell r="C2319" t="str">
            <v>CAIXA DE DRENAGEM DE INSPEÇÃO/PASSAGEM EM ALVENARIA (30X30X40CM), REVESTIMENTO EM ARGAMASSA COM ADITIVO IMPERMEABILIZANTE, COM TAMPA EM GRELHA, INCLUSIVE ESCAVAÇÃO, REATERRO E TRANSPORTE E RETIRADA DO MATERIAL ESCAVADO (EM CAÇAMBA)</v>
          </cell>
          <cell r="D2319" t="str">
            <v>UN</v>
          </cell>
          <cell r="E2319">
            <v>200.46</v>
          </cell>
          <cell r="F2319" t="str">
            <v>ED-49906</v>
          </cell>
        </row>
        <row r="2320">
          <cell r="A2320" t="str">
            <v>ED-49907</v>
          </cell>
          <cell r="B2320" t="str">
            <v>HID-CXS-160</v>
          </cell>
          <cell r="C2320" t="str">
            <v>CAIXA DE DRENAGEM DE INSPEÇÃO/PASSAGEM EM ALVENARIA (30X30X60CM), REVESTIMENTO EM ARGAMASSA COM ADITIVO IMPERMEABILIZANTE, COM TAMPA EM GRELHA, INCLUSIVE ESCAVAÇÃO, REATERRO E TRANSPORTE E RETIRADA DO MATERIAL ESCAVADO (EM CAÇAMBA)</v>
          </cell>
          <cell r="D2320" t="str">
            <v>UN</v>
          </cell>
          <cell r="E2320">
            <v>239.92</v>
          </cell>
          <cell r="F2320" t="str">
            <v>ED-49907</v>
          </cell>
        </row>
        <row r="2321">
          <cell r="A2321" t="str">
            <v>ED-49908</v>
          </cell>
          <cell r="B2321" t="str">
            <v>HID-CXS-165</v>
          </cell>
          <cell r="C2321" t="str">
            <v>CAIXA DE DRENAGEM DE INSPEÇÃO/PASSAGEM EM ALVENARIA (40X40X40CM), REVESTIMENTO EM ARGAMASSA COM ADITIVO IMPERMEABILIZANTE, COM TAMPA EM GRELHA, INCLUSIVE ESCAVAÇÃO, REATERRO E TRANSPORTE E RETIRADA DO MATERIAL ESCAVADO (EM CAÇAMBA)</v>
          </cell>
          <cell r="D2321" t="str">
            <v>UN</v>
          </cell>
          <cell r="E2321">
            <v>285.67</v>
          </cell>
          <cell r="F2321" t="str">
            <v>ED-49908</v>
          </cell>
        </row>
        <row r="2322">
          <cell r="A2322" t="str">
            <v>ED-49909</v>
          </cell>
          <cell r="B2322" t="str">
            <v>HID-CXS-170</v>
          </cell>
          <cell r="C2322" t="str">
            <v>CAIXA DE DRENAGEM DE INSPEÇÃO/PASSAGEM EM ALVENARIA (40X40X60CM), REVESTIMENTO EM ARGAMASSA COM ADITIVO IMPERMEABILIZANTE, COM TAMPA EM GRELHA, INCLUSIVE ESCAVAÇÃO, REATERRO E TRANSPORTE E RETIRADA DO MATERIAL ESCAVADO (EM CAÇAMBA)</v>
          </cell>
          <cell r="D2322" t="str">
            <v>UN</v>
          </cell>
          <cell r="E2322">
            <v>336.27</v>
          </cell>
          <cell r="F2322" t="str">
            <v>ED-49909</v>
          </cell>
        </row>
        <row r="2323">
          <cell r="A2323" t="str">
            <v>ED-49910</v>
          </cell>
          <cell r="B2323" t="str">
            <v>HID-CXS-175</v>
          </cell>
          <cell r="C2323" t="str">
            <v>CAIXA DE DRENAGEM DE INSPEÇÃO/PASSAGEM EM ALVENARIA (40X40X80CM), REVESTIMENTO EM ARGAMASSA COM ADITIVO IMPERMEABILIZANTE, COM TAMPA EM GRELHA, INCLUSIVE ESCAVAÇÃO, REATERRO E TRANSPORTE E RETIRADA DO MATERIAL ESCAVADO (EM CAÇAMBA)</v>
          </cell>
          <cell r="D2323" t="str">
            <v>UN</v>
          </cell>
          <cell r="E2323">
            <v>386.88</v>
          </cell>
          <cell r="F2323" t="str">
            <v>ED-49910</v>
          </cell>
        </row>
        <row r="2324">
          <cell r="A2324" t="str">
            <v>ED-49913</v>
          </cell>
          <cell r="B2324" t="str">
            <v>HID-CXS-190</v>
          </cell>
          <cell r="C2324" t="str">
            <v>CAIXA DE DRENAGEM DE INSPEÇÃO/PASSAGEM EM ALVENARIA (50X50X100CM), REVESTIMENTO EM ARGAMASSA COM ADITIVO IMPERMEABILIZANTE, COM TAMPA EM GRELHA, INCLUSIVE ESCAVAÇÃO, REATERRO E TRANSPORTE E RETIRADA DO MATERIAL ESCAVADO (EM CAÇAMBA)</v>
          </cell>
          <cell r="D2324" t="str">
            <v>UN</v>
          </cell>
          <cell r="E2324">
            <v>571.1</v>
          </cell>
          <cell r="F2324" t="str">
            <v>ED-49913</v>
          </cell>
        </row>
        <row r="2325">
          <cell r="A2325" t="str">
            <v>ED-49911</v>
          </cell>
          <cell r="B2325" t="str">
            <v>HID-CXS-180</v>
          </cell>
          <cell r="C2325" t="str">
            <v>CAIXA DE DRENAGEM DE INSPEÇÃO/PASSAGEM EM ALVENARIA (50X50X40CM), REVESTIMENTO EM ARGAMASSA COM ADITIVO IMPERMEABILIZANTE, COM TAMPA EM GRELHA, INCLUSIVE ESCAVAÇÃO, REATERRO E TRANSPORTE E RETIRADA DO MATERIAL ESCAVADO (EM CAÇAMBA)</v>
          </cell>
          <cell r="D2325" t="str">
            <v>UN</v>
          </cell>
          <cell r="E2325">
            <v>384.87</v>
          </cell>
          <cell r="F2325" t="str">
            <v>ED-49911</v>
          </cell>
        </row>
        <row r="2326">
          <cell r="A2326" t="str">
            <v>ED-49912</v>
          </cell>
          <cell r="B2326" t="str">
            <v>HID-CXS-185</v>
          </cell>
          <cell r="C2326" t="str">
            <v>CAIXA DE DRENAGEM DE INSPEÇÃO/PASSAGEM EM ALVENARIA (50X50X60CM), REVESTIMENTO EM ARGAMASSA COM ADITIVO IMPERMEABILIZANTE, COM TAMPA EM GRELHA, INCLUSIVE ESCAVAÇÃO, REATERRO E TRANSPORTE E RETIRADA DO MATERIAL ESCAVADO (EM CAÇAMBA)</v>
          </cell>
          <cell r="D2326" t="str">
            <v>UN</v>
          </cell>
          <cell r="E2326">
            <v>446.95</v>
          </cell>
          <cell r="F2326" t="str">
            <v>ED-49912</v>
          </cell>
        </row>
        <row r="2327">
          <cell r="A2327" t="str">
            <v>ED-49917</v>
          </cell>
          <cell r="B2327" t="str">
            <v>HID-CXS-210</v>
          </cell>
          <cell r="C2327" t="str">
            <v>CAIXA DE DRENAGEM DE INSPEÇÃO/PASSAGEM EM ALVENARIA (60X60X100CM), REVESTIMENTO EM ARGAMASSA COM ADITIVO IMPERMEABILIZANTE, COM TAMPA EM GRELHA, INCLUSIVE ESCAVAÇÃO, REATERRO E TRANSPORTE E RETIRADA DO MATERIAL ESCAVADO (EM CAÇAMBA)</v>
          </cell>
          <cell r="D2327" t="str">
            <v>UN</v>
          </cell>
          <cell r="E2327">
            <v>719.76</v>
          </cell>
          <cell r="F2327" t="str">
            <v>ED-49917</v>
          </cell>
        </row>
        <row r="2328">
          <cell r="A2328" t="str">
            <v>ED-49914</v>
          </cell>
          <cell r="B2328" t="str">
            <v>HID-CXS-195</v>
          </cell>
          <cell r="C2328" t="str">
            <v>CAIXA DE DRENAGEM DE INSPEÇÃO/PASSAGEM EM ALVENARIA (60X60X40CM), REVESTIMENTO EM ARGAMASSA COM ADITIVO IMPERMEABILIZANTE, COM TAMPA EM GRELHA, INCLUSIVE ESCAVAÇÃO, REATERRO E TRANSPORTE E RETIRADA DO MATERIAL ESCAVADO (EM CAÇAMBA)</v>
          </cell>
          <cell r="D2328" t="str">
            <v>UN</v>
          </cell>
          <cell r="E2328">
            <v>498.14</v>
          </cell>
          <cell r="F2328" t="str">
            <v>ED-49914</v>
          </cell>
        </row>
        <row r="2329">
          <cell r="A2329" t="str">
            <v>ED-49915</v>
          </cell>
          <cell r="B2329" t="str">
            <v>HID-CXS-200</v>
          </cell>
          <cell r="C2329" t="str">
            <v>CAIXA DE DRENAGEM DE INSPEÇÃO/PASSAGEM EM ALVENARIA (60X60X60CM), REVESTIMENTO EM ARGAMASSA COM ADITIVO IMPERMEABILIZANTE, COM TAMPA EM GRELHA, INCLUSIVE ESCAVAÇÃO, REATERRO E TRANSPORTE E RETIRADA DO MATERIAL ESCAVADO (EM CAÇAMBA)</v>
          </cell>
          <cell r="D2329" t="str">
            <v>UN</v>
          </cell>
          <cell r="E2329">
            <v>572.01</v>
          </cell>
          <cell r="F2329" t="str">
            <v>ED-49915</v>
          </cell>
        </row>
        <row r="2330">
          <cell r="A2330" t="str">
            <v>ED-49916</v>
          </cell>
          <cell r="B2330" t="str">
            <v>HID-CXS-205</v>
          </cell>
          <cell r="C2330" t="str">
            <v>CAIXA DE DRENAGEM DE INSPEÇÃO/PASSAGEM EM ALVENARIA (60X60X80CM), REVESTIMENTO EM ARGAMASSA COM ADITIVO IMPERMEABILIZANTE, COM TAMPA EM GRELHA, INCLUSIVE ESCAVAÇÃO, REATERRO E TRANSPORTE E RETIRADA DO MATERIAL ESCAVADO (EM CAÇAMBA)</v>
          </cell>
          <cell r="D2330" t="str">
            <v>UN</v>
          </cell>
          <cell r="E2330">
            <v>645.88</v>
          </cell>
          <cell r="F2330" t="str">
            <v>ED-49916</v>
          </cell>
        </row>
        <row r="2331">
          <cell r="A2331" t="str">
            <v>ED-49921</v>
          </cell>
          <cell r="B2331" t="str">
            <v>HID-CXS-240</v>
          </cell>
          <cell r="C2331" t="str">
            <v>CAIXA DE DRENAGEM DE INSPEÇÃO/PASSAGEM EM ALVENARIA (70X70X110CM), REVESTIMENTO EM ARGAMASSA COM ADITIVO IMPERMEABILIZANTE, COM TAMPA EM GRELHA, INCLUSIVE ESCAVAÇÃO, REATERRO E TRANSPORTE E RETIRADA DO MATERIAL ESCAVADO (EM CAÇAMBA)</v>
          </cell>
          <cell r="D2331" t="str">
            <v>UN</v>
          </cell>
          <cell r="E2331">
            <v>926.42</v>
          </cell>
          <cell r="F2331" t="str">
            <v>ED-49921</v>
          </cell>
        </row>
        <row r="2332">
          <cell r="A2332" t="str">
            <v>ED-49918</v>
          </cell>
          <cell r="B2332" t="str">
            <v>HID-CXS-215</v>
          </cell>
          <cell r="C2332" t="str">
            <v>CAIXA DE DRENAGEM DE INSPEÇÃO/PASSAGEM EM ALVENARIA (70X70X40CM), REVESTIMENTO EM ARGAMASSA COM ADITIVO IMPERMEABILIZANTE, COM TAMPA EM GRELHA, INCLUSIVE ESCAVAÇÃO, REATERRO E TRANSPORTE E RETIRADA DO MATERIAL ESCAVADO (EM CAÇAMBA)</v>
          </cell>
          <cell r="D2332" t="str">
            <v>UN</v>
          </cell>
          <cell r="E2332">
            <v>625.39</v>
          </cell>
          <cell r="F2332" t="str">
            <v>ED-49918</v>
          </cell>
        </row>
        <row r="2333">
          <cell r="A2333" t="str">
            <v>ED-49919</v>
          </cell>
          <cell r="B2333" t="str">
            <v>HID-CXS-220</v>
          </cell>
          <cell r="C2333" t="str">
            <v>CAIXA DE DRENAGEM DE INSPEÇÃO/PASSAGEM EM ALVENARIA (70X70X60CM), REVESTIMENTO EM ARGAMASSA COM ADITIVO IMPERMEABILIZANTE, COM TAMPA EM GRELHA, INCLUSIVE ESCAVAÇÃO, REATERRO E TRANSPORTE E RETIRADA DO MATERIAL ESCAVADO (EM CAÇAMBA)</v>
          </cell>
          <cell r="D2333" t="str">
            <v>UN</v>
          </cell>
          <cell r="E2333">
            <v>711.4</v>
          </cell>
          <cell r="F2333" t="str">
            <v>ED-49919</v>
          </cell>
        </row>
        <row r="2334">
          <cell r="A2334" t="str">
            <v>ED-49920</v>
          </cell>
          <cell r="B2334" t="str">
            <v>HID-CXS-230</v>
          </cell>
          <cell r="C2334" t="str">
            <v>CAIXA DE DRENAGEM DE INSPEÇÃO/PASSAGEM EM ALVENARIA (70X70X80CM), REVESTIMENTO EM ARGAMASSA COM ADITIVO IMPERMEABILIZANTE, COM TAMPA EM GRELHA, INCLUSIVE ESCAVAÇÃO, REATERRO E TRANSPORTE E RETIRADA DO MATERIAL ESCAVADO (EM CAÇAMBA)</v>
          </cell>
          <cell r="D2334" t="str">
            <v>UN</v>
          </cell>
          <cell r="E2334">
            <v>797.41</v>
          </cell>
          <cell r="F2334" t="str">
            <v>ED-49920</v>
          </cell>
        </row>
        <row r="2335">
          <cell r="A2335" t="str">
            <v>ED-49925</v>
          </cell>
          <cell r="B2335" t="str">
            <v>HID-CXS-260</v>
          </cell>
          <cell r="C2335" t="str">
            <v>CAIXA DE DRENAGEM DE INSPEÇÃO/PASSAGEM EM ALVENARIA (80X80X100CM), REVESTIMENTO EM ARGAMASSA COM ADITIVO IMPERMEABILIZANTE, COM TAMPA EM GRELHA, INCLUSIVE ESCAVAÇÃO, REATERRO E TRANSPORTE E RETIRADA DO MATERIAL ESCAVADO (EM CAÇAMBA)</v>
          </cell>
          <cell r="D2335" t="str">
            <v>UN</v>
          </cell>
          <cell r="E2335">
            <v>1062.07</v>
          </cell>
          <cell r="F2335" t="str">
            <v>ED-49925</v>
          </cell>
        </row>
        <row r="2336">
          <cell r="A2336" t="str">
            <v>ED-49926</v>
          </cell>
          <cell r="B2336" t="str">
            <v>HID-CXS-265</v>
          </cell>
          <cell r="C2336" t="str">
            <v>CAIXA DE DRENAGEM DE INSPEÇÃO/PASSAGEM EM ALVENARIA (80X80X140CM), REVESTIMENTO EM ARGAMASSA COM ADITIVO IMPERMEABILIZANTE, COM TAMPA EM GRELHA, INCLUSIVE ESCAVAÇÃO, REATERRO E TRANSPORTE E RETIRADA DO MATERIAL ESCAVADO (EM CAÇAMBA)</v>
          </cell>
          <cell r="D2336" t="str">
            <v>UN</v>
          </cell>
          <cell r="E2336">
            <v>1259.03</v>
          </cell>
          <cell r="F2336" t="str">
            <v>ED-49926</v>
          </cell>
        </row>
        <row r="2337">
          <cell r="A2337" t="str">
            <v>ED-49922</v>
          </cell>
          <cell r="B2337" t="str">
            <v>HID-CXS-245</v>
          </cell>
          <cell r="C2337" t="str">
            <v>CAIXA DE DRENAGEM DE INSPEÇÃO/PASSAGEM EM ALVENARIA (80X80X40CM), REVESTIMENTO EM ARGAMASSA COM ADITIVO IMPERMEABILIZANTE, COM TAMPA EM GRELHA, INCLUSIVE ESCAVAÇÃO, REATERRO E TRANSPORTE E RETIRADA DO MATERIAL ESCAVADO (EM CAÇAMBA)</v>
          </cell>
          <cell r="D2337" t="str">
            <v>UN</v>
          </cell>
          <cell r="E2337">
            <v>766.64</v>
          </cell>
          <cell r="F2337" t="str">
            <v>ED-49922</v>
          </cell>
        </row>
        <row r="2338">
          <cell r="A2338" t="str">
            <v>ED-49923</v>
          </cell>
          <cell r="B2338" t="str">
            <v>HID-CXS-250</v>
          </cell>
          <cell r="C2338" t="str">
            <v>CAIXA DE DRENAGEM DE INSPEÇÃO/PASSAGEM EM ALVENARIA (80X80X60CM), REVESTIMENTO EM ARGAMASSA COM ADITIVO IMPERMEABILIZANTE, COM TAMPA EM GRELHA, INCLUSIVE ESCAVAÇÃO, REATERRO E TRANSPORTE E RETIRADA DO MATERIAL ESCAVADO (EM CAÇAMBA)</v>
          </cell>
          <cell r="D2338" t="str">
            <v>UN</v>
          </cell>
          <cell r="E2338">
            <v>865.12</v>
          </cell>
          <cell r="F2338" t="str">
            <v>ED-49923</v>
          </cell>
        </row>
        <row r="2339">
          <cell r="A2339" t="str">
            <v>ED-49924</v>
          </cell>
          <cell r="B2339" t="str">
            <v>HID-CXS-255</v>
          </cell>
          <cell r="C2339" t="str">
            <v>CAIXA DE DRENAGEM DE INSPEÇÃO/PASSAGEM EM ALVENARIA (80X80X80CM), REVESTIMENTO EM ARGAMASSA COM ADITIVO IMPERMEABILIZANTE, COM TAMPA EM GRELHA, INCLUSIVE ESCAVAÇÃO, REATERRO E TRANSPORTE E RETIRADA DO MATERIAL ESCAVADO (EM CAÇAMBA)</v>
          </cell>
          <cell r="D2339" t="str">
            <v>UN</v>
          </cell>
          <cell r="E2339">
            <v>963.59</v>
          </cell>
          <cell r="F2339" t="str">
            <v>ED-49924</v>
          </cell>
        </row>
        <row r="2340">
          <cell r="A2340" t="str">
            <v>ED-49929</v>
          </cell>
          <cell r="B2340" t="str">
            <v>HID-CXS-280</v>
          </cell>
          <cell r="C2340" t="str">
            <v>CAIXA DE DRENAGEM DE INSPEÇÃO/PASSAGEM EM ALVENARIA (90X90X100CM), REVESTIMENTO EM ARGAMASSA COM ADITIVO IMPERMEABILIZANTE, COM TAMPA EM GRELHA, INCLUSIVE ESCAVAÇÃO, REATERRO E TRANSPORTE E RETIRADA DO MATERIAL ESCAVADO (EM CAÇAMBA)</v>
          </cell>
          <cell r="D2340" t="str">
            <v>UN</v>
          </cell>
          <cell r="E2340">
            <v>1255.74</v>
          </cell>
          <cell r="F2340" t="str">
            <v>ED-49929</v>
          </cell>
        </row>
        <row r="2341">
          <cell r="A2341" t="str">
            <v>ED-49930</v>
          </cell>
          <cell r="B2341" t="str">
            <v>HID-CXS-285</v>
          </cell>
          <cell r="C2341" t="str">
            <v>CAIXA DE DRENAGEM DE INSPEÇÃO/PASSAGEM EM ALVENARIA (90X90X140CM), REVESTIMENTO EM ARGAMASSA COM ADITIVO IMPERMEABILIZANTE, COM TAMPA EM GRELHA, INCLUSIVE ESCAVAÇÃO, REATERRO E TRANSPORTE E RETIRADA DO MATERIAL ESCAVADO (EM CAÇAMBA)</v>
          </cell>
          <cell r="D2341" t="str">
            <v>UN</v>
          </cell>
          <cell r="E2341">
            <v>1478.29</v>
          </cell>
          <cell r="F2341" t="str">
            <v>ED-49930</v>
          </cell>
        </row>
        <row r="2342">
          <cell r="A2342" t="str">
            <v>ED-49927</v>
          </cell>
          <cell r="B2342" t="str">
            <v>HID-CXS-270</v>
          </cell>
          <cell r="C2342" t="str">
            <v>CAIXA DE DRENAGEM DE INSPEÇÃO/PASSAGEM EM ALVENARIA (90X90X60CM), REVESTIMENTO EM ARGAMASSA COM ADITIVO IMPERMEABILIZANTE, COM TAMPA EM GRELHA, INCLUSIVE ESCAVAÇÃO, REATERRO E TRANSPORTE E RETIRADA DO MATERIAL ESCAVADO (EM CAÇAMBA)</v>
          </cell>
          <cell r="D2342" t="str">
            <v>UN</v>
          </cell>
          <cell r="E2342">
            <v>1033.19</v>
          </cell>
          <cell r="F2342" t="str">
            <v>ED-49927</v>
          </cell>
        </row>
        <row r="2343">
          <cell r="A2343" t="str">
            <v>ED-49928</v>
          </cell>
          <cell r="B2343" t="str">
            <v>HID-CXS-275</v>
          </cell>
          <cell r="C2343" t="str">
            <v>CAIXA DE DRENAGEM DE INSPEÇÃO/PASSAGEM EM ALVENARIA (90X90X80CM), REVESTIMENTO EM ARGAMASSA COM ADITIVO IMPERMEABILIZANTE, COM TAMPA EM GRELHA, INCLUSIVE ESCAVAÇÃO, REATERRO E TRANSPORTE E RETIRADA DO MATERIAL ESCAVADO (EM CAÇAMBA)</v>
          </cell>
          <cell r="D2343" t="str">
            <v>UN</v>
          </cell>
          <cell r="E2343">
            <v>1144.45</v>
          </cell>
          <cell r="F2343" t="str">
            <v>ED-49928</v>
          </cell>
        </row>
        <row r="2344">
          <cell r="A2344" t="str">
            <v>24.17</v>
          </cell>
          <cell r="B2344">
            <v>8994</v>
          </cell>
          <cell r="C2344" t="str">
            <v>RESERVATÓTIO DE ÁGUA</v>
          </cell>
          <cell r="D2344" t="str">
            <v/>
          </cell>
          <cell r="F2344" t="str">
            <v>24.17</v>
          </cell>
        </row>
        <row r="2345">
          <cell r="A2345" t="str">
            <v>ED-49936</v>
          </cell>
          <cell r="B2345" t="str">
            <v>HID-DAG-015</v>
          </cell>
          <cell r="C2345" t="str">
            <v>CAIXA D´ÁGUA DE POLIETILENO, CAPACIDADE DE 1.000L, INCLUSIVE TAMPA, TORNEIRA DE BOIA, EXTRAVASOR, TUBO DE LIMPEZA E ACESSÓRIOS, EXCLUSIVE TUBULAÇÃO DE ENTRADA/SAÍDA DE ÁGUA</v>
          </cell>
          <cell r="D2345" t="str">
            <v>UN</v>
          </cell>
          <cell r="E2345">
            <v>615.99</v>
          </cell>
          <cell r="F2345" t="str">
            <v>ED-49936</v>
          </cell>
        </row>
        <row r="2346">
          <cell r="A2346" t="str">
            <v>ED-49937</v>
          </cell>
          <cell r="B2346" t="str">
            <v>HID-DAG-020</v>
          </cell>
          <cell r="C2346" t="str">
            <v>CAIXA D´ÁGUA DE POLIETILENO, CAPACIDADE DE 1.500L, INCLUSIVE TAMPA, TORNEIRA DE BOIA, EXTRAVASOR, TUBO DE LIMPEZA E ACESSÓRIOS, EXCLUSIVE TUBULAÇÃO DE ENTRADA/SAÍDA DE ÁGUA</v>
          </cell>
          <cell r="D2346" t="str">
            <v>UN</v>
          </cell>
          <cell r="E2346">
            <v>1143.81</v>
          </cell>
          <cell r="F2346" t="str">
            <v>ED-49937</v>
          </cell>
        </row>
        <row r="2347">
          <cell r="A2347" t="str">
            <v>ED-49934</v>
          </cell>
          <cell r="B2347" t="str">
            <v>HID-DAG-005</v>
          </cell>
          <cell r="C2347" t="str">
            <v>CAIXA D´ÁGUA DE POLIETILENO, CAPACIDADE DE 250L, INCLUSIVE TAMPA, TORNEIRA DE BOIA, EXTRAVASOR, TUBO DE LIMPEZA E ACESSÓRIOS, EXCLUSIVE TUBULAÇÃO DE ENTRADA/SAÍDA DE ÁGUA</v>
          </cell>
          <cell r="D2347" t="str">
            <v>UN</v>
          </cell>
          <cell r="E2347">
            <v>405.72</v>
          </cell>
          <cell r="F2347" t="str">
            <v>ED-49934</v>
          </cell>
        </row>
        <row r="2348">
          <cell r="A2348" t="str">
            <v>ED-49935</v>
          </cell>
          <cell r="B2348" t="str">
            <v>HID-DAG-010</v>
          </cell>
          <cell r="C2348" t="str">
            <v>CAIXA D´ÁGUA DE POLIETILENO, CAPACIDADE DE 500L, INCLUSIVE TAMPA, TORNEIRA DE BOIA, EXTRAVASOR, TUBO DE LIMPEZA E ACESSÓRIOS, EXCLUSIVE TUBULAÇÃO DE ENTRADA/SAÍDA DE ÁGUA</v>
          </cell>
          <cell r="D2348" t="str">
            <v>UN</v>
          </cell>
          <cell r="E2348">
            <v>465.93</v>
          </cell>
          <cell r="F2348" t="str">
            <v>ED-49935</v>
          </cell>
        </row>
        <row r="2349">
          <cell r="A2349" t="str">
            <v>ED-9941</v>
          </cell>
          <cell r="B2349" t="str">
            <v>-</v>
          </cell>
          <cell r="C2349" t="str">
            <v>RESERVATÓRIO DE ÁGUA ENTERRADO, CAPACIDADE DE 15M3, EM CONCRETO ARMADO COM CASAS DE BOMBAS, INCLUSIVE ALÇAPÃO, ESCAVAÇÃO, REATERRO E TRANSPORTE E RETIRADA DO MATERIAL ESCAVADO (EM CAÇAMBA), EXCLUSIVE TUBULAÇÕES, BOMBAS E QUADROS</v>
          </cell>
          <cell r="D2349" t="str">
            <v>UN</v>
          </cell>
          <cell r="E2349">
            <v>25005.68</v>
          </cell>
          <cell r="F2349" t="str">
            <v>ED-9941</v>
          </cell>
        </row>
        <row r="2350">
          <cell r="A2350" t="str">
            <v>24.18</v>
          </cell>
          <cell r="B2350">
            <v>8995</v>
          </cell>
          <cell r="C2350" t="str">
            <v>ELETROBOMBA DE RECALQUE</v>
          </cell>
          <cell r="D2350" t="str">
            <v/>
          </cell>
          <cell r="F2350" t="str">
            <v>24.18</v>
          </cell>
        </row>
        <row r="2351">
          <cell r="A2351" t="str">
            <v>ED-49858</v>
          </cell>
          <cell r="B2351" t="str">
            <v>HID-BOM-005</v>
          </cell>
          <cell r="C2351" t="str">
            <v>BOMBA CENTRÍFUGA DE SUCÇÃO E RECALQUE 1/2 HP D = 2"</v>
          </cell>
          <cell r="D2351" t="str">
            <v>UN</v>
          </cell>
          <cell r="E2351">
            <v>2732.79</v>
          </cell>
          <cell r="F2351" t="str">
            <v>ED-49858</v>
          </cell>
        </row>
        <row r="2352">
          <cell r="A2352" t="str">
            <v>ED-49859</v>
          </cell>
          <cell r="B2352" t="str">
            <v>HID-BOM-010</v>
          </cell>
          <cell r="C2352" t="str">
            <v>BOMBA CENTRÍFUGA DE SUCÇÃO E RECALQUE 1/2 HP D = 3"</v>
          </cell>
          <cell r="D2352" t="str">
            <v>UN</v>
          </cell>
          <cell r="E2352">
            <v>3013.71</v>
          </cell>
          <cell r="F2352" t="str">
            <v>ED-49859</v>
          </cell>
        </row>
        <row r="2353">
          <cell r="A2353" t="str">
            <v>ED-49869</v>
          </cell>
          <cell r="B2353" t="str">
            <v>HID-BOM-050</v>
          </cell>
          <cell r="C2353" t="str">
            <v>CONJUNTO ELEVATÓRIO MOTOR-BOMBA (CENTRÍFUGA) DE 10 HP</v>
          </cell>
          <cell r="D2353" t="str">
            <v>UN</v>
          </cell>
          <cell r="E2353">
            <v>3153.96</v>
          </cell>
          <cell r="F2353" t="str">
            <v>ED-49869</v>
          </cell>
        </row>
        <row r="2354">
          <cell r="A2354" t="str">
            <v>ED-49863</v>
          </cell>
          <cell r="B2354" t="str">
            <v>HID-BOM-024</v>
          </cell>
          <cell r="C2354" t="str">
            <v>CONJUNTO ELEVATÓRIO MOTOR-BOMBA (CENTRÍFUGA) DE 1/2 HP</v>
          </cell>
          <cell r="D2354" t="str">
            <v>UN</v>
          </cell>
          <cell r="E2354">
            <v>748.32</v>
          </cell>
          <cell r="F2354" t="str">
            <v>ED-49863</v>
          </cell>
        </row>
        <row r="2355">
          <cell r="A2355" t="str">
            <v>ED-49862</v>
          </cell>
          <cell r="B2355" t="str">
            <v>HID-BOM-023</v>
          </cell>
          <cell r="C2355" t="str">
            <v>CONJUNTO ELEVATÓRIO MOTOR-BOMBA (CENTRÍFUGA) DE 1/3 HP</v>
          </cell>
          <cell r="D2355" t="str">
            <v>UN</v>
          </cell>
          <cell r="E2355">
            <v>719.76</v>
          </cell>
          <cell r="F2355" t="str">
            <v>ED-49862</v>
          </cell>
        </row>
        <row r="2356">
          <cell r="A2356" t="str">
            <v>ED-49865</v>
          </cell>
          <cell r="B2356" t="str">
            <v>HID-BOM-030</v>
          </cell>
          <cell r="C2356" t="str">
            <v>CONJUNTO ELEVATÓRIO MOTOR-BOMBA (CENTRÍFUGA) DE 2 HP</v>
          </cell>
          <cell r="D2356" t="str">
            <v>UN</v>
          </cell>
          <cell r="E2356">
            <v>1312.12</v>
          </cell>
          <cell r="F2356" t="str">
            <v>ED-49865</v>
          </cell>
        </row>
        <row r="2357">
          <cell r="A2357" t="str">
            <v>ED-49866</v>
          </cell>
          <cell r="B2357" t="str">
            <v>HID-BOM-035</v>
          </cell>
          <cell r="C2357" t="str">
            <v>CONJUNTO ELEVATÓRIO MOTOR-BOMBA (CENTRÍFUGA) DE 3 HP</v>
          </cell>
          <cell r="D2357" t="str">
            <v>UN</v>
          </cell>
          <cell r="E2357">
            <v>1126.54</v>
          </cell>
          <cell r="F2357" t="str">
            <v>ED-49866</v>
          </cell>
        </row>
        <row r="2358">
          <cell r="A2358" t="str">
            <v>ED-49867</v>
          </cell>
          <cell r="B2358" t="str">
            <v>HID-BOM-040</v>
          </cell>
          <cell r="C2358" t="str">
            <v>CONJUNTO ELEVATÓRIO MOTOR-BOMBA (CENTRÍFUGA) DE 5 HP</v>
          </cell>
          <cell r="D2358" t="str">
            <v>UN</v>
          </cell>
          <cell r="E2358">
            <v>2151.33</v>
          </cell>
          <cell r="F2358" t="str">
            <v>ED-49867</v>
          </cell>
        </row>
        <row r="2359">
          <cell r="A2359" t="str">
            <v>ED-49868</v>
          </cell>
          <cell r="B2359" t="str">
            <v>HID-BOM-045</v>
          </cell>
          <cell r="C2359" t="str">
            <v>CONJUNTO ELEVATÓRIO MOTOR-BOMBA (CENTRÍFUGA) DE 7,5 HP</v>
          </cell>
          <cell r="D2359" t="str">
            <v>UN</v>
          </cell>
          <cell r="E2359">
            <v>2599.08</v>
          </cell>
          <cell r="F2359" t="str">
            <v>ED-49868</v>
          </cell>
        </row>
        <row r="2360">
          <cell r="A2360" t="str">
            <v>ED-49864</v>
          </cell>
          <cell r="B2360" t="str">
            <v>HID-BOM-025</v>
          </cell>
          <cell r="C2360" t="str">
            <v>CONJUNTO MOTO BOMBA 3/4" CV MONOFÁSICA, CENTRÍFUGA, 1 ESTAGIO</v>
          </cell>
          <cell r="D2360" t="str">
            <v>UN</v>
          </cell>
          <cell r="E2360">
            <v>1264.07</v>
          </cell>
          <cell r="F2360" t="str">
            <v>ED-49864</v>
          </cell>
        </row>
        <row r="2361">
          <cell r="A2361" t="str">
            <v>ED-49860</v>
          </cell>
          <cell r="B2361" t="str">
            <v>HID-BOM-015</v>
          </cell>
          <cell r="C2361" t="str">
            <v>MOTO-BOMBA 0,5 CV VM = 5M3/H 1 1/2" R = 1 1/2", TRIFÁSICA</v>
          </cell>
          <cell r="D2361" t="str">
            <v>UN</v>
          </cell>
          <cell r="E2361">
            <v>1294.03</v>
          </cell>
          <cell r="F2361" t="str">
            <v>ED-49860</v>
          </cell>
        </row>
        <row r="2362">
          <cell r="A2362" t="str">
            <v>ED-49861</v>
          </cell>
          <cell r="B2362" t="str">
            <v>HID-BOM-020</v>
          </cell>
          <cell r="C2362" t="str">
            <v>MOTO-BOMBA 1 CV SUCÇÃO = 1 1/2" R = 1 1/4", VM = 5M3/H, HM = 16 M</v>
          </cell>
          <cell r="D2362" t="str">
            <v>UN</v>
          </cell>
          <cell r="E2362">
            <v>1401.94</v>
          </cell>
          <cell r="F2362" t="str">
            <v>ED-49861</v>
          </cell>
        </row>
        <row r="2363">
          <cell r="A2363" t="str">
            <v>24.19</v>
          </cell>
          <cell r="B2363">
            <v>8996</v>
          </cell>
          <cell r="C2363" t="str">
            <v>TORNEIRA DE BOIA</v>
          </cell>
          <cell r="D2363" t="str">
            <v/>
          </cell>
          <cell r="F2363" t="str">
            <v>24.19</v>
          </cell>
        </row>
        <row r="2364">
          <cell r="A2364" t="str">
            <v>ED-50302</v>
          </cell>
          <cell r="B2364" t="str">
            <v>MET-BOI-005</v>
          </cell>
          <cell r="C2364" t="str">
            <v>TORNEIRA CHAVE BOIA AUTOMÁTICA PARA RESERVATÓRIO</v>
          </cell>
          <cell r="D2364" t="str">
            <v>U</v>
          </cell>
          <cell r="E2364">
            <v>79.78</v>
          </cell>
          <cell r="F2364" t="str">
            <v>ED-50302</v>
          </cell>
        </row>
        <row r="2365">
          <cell r="A2365" t="str">
            <v>ED-50305</v>
          </cell>
          <cell r="B2365" t="str">
            <v>MET-BOI-020</v>
          </cell>
          <cell r="C2365" t="str">
            <v>TORNEIRA DE BOIA, TIPO ROSCÁVEL 1", EXCLUSIVE ADAPTADOR SOLDÁVEL DE PVC COM FLANGES E ANEL PARA CAIXA DÁGUA</v>
          </cell>
          <cell r="D2365" t="str">
            <v>UN</v>
          </cell>
          <cell r="E2365">
            <v>70.989999999999995</v>
          </cell>
          <cell r="F2365" t="str">
            <v>ED-50305</v>
          </cell>
        </row>
        <row r="2366">
          <cell r="A2366" t="str">
            <v>ED-50307</v>
          </cell>
          <cell r="B2366" t="str">
            <v>MET-BOI-022</v>
          </cell>
          <cell r="C2366" t="str">
            <v>TORNEIRA DE BOIA, TIPO ROSCÁVEL 1.1/2", EXCLUSIVE ADAPTADOR SOLDÁVEL DE PVC COM FLANGES E ANEL PARA CAIXA DÁGUA</v>
          </cell>
          <cell r="D2366" t="str">
            <v>UN</v>
          </cell>
          <cell r="E2366">
            <v>94.54</v>
          </cell>
          <cell r="F2366" t="str">
            <v>ED-50307</v>
          </cell>
        </row>
        <row r="2367">
          <cell r="A2367" t="str">
            <v>ED-50306</v>
          </cell>
          <cell r="B2367" t="str">
            <v>MET-BOI-021</v>
          </cell>
          <cell r="C2367" t="str">
            <v>TORNEIRA DE BOIA, TIPO ROSCÁVEL 1.1/4", EXCLUSIVE ADAPTADOR SOLDÁVEL DE PVC COM FLANGES E ANEL PARA CAIXA DÁGUA</v>
          </cell>
          <cell r="D2367" t="str">
            <v>UN</v>
          </cell>
          <cell r="E2367">
            <v>142.49</v>
          </cell>
          <cell r="F2367" t="str">
            <v>ED-50306</v>
          </cell>
        </row>
        <row r="2368">
          <cell r="A2368" t="str">
            <v>ED-50303</v>
          </cell>
          <cell r="B2368" t="str">
            <v>MET-BOI-010</v>
          </cell>
          <cell r="C2368" t="str">
            <v xml:space="preserve">TORNEIRA DE BOIA, TIPO ROSCÁVEL 1/2", EXCLUSIVE ADAPTADOR SOLDÁVEL DE PVC COM FLANGES E ANEL PARA CAIXA DÁGUA
</v>
          </cell>
          <cell r="D2368" t="str">
            <v>UN</v>
          </cell>
          <cell r="E2368">
            <v>39.1</v>
          </cell>
          <cell r="F2368" t="str">
            <v>ED-50303</v>
          </cell>
        </row>
        <row r="2369">
          <cell r="A2369" t="str">
            <v>ED-50308</v>
          </cell>
          <cell r="B2369" t="str">
            <v>MET-BOI-023</v>
          </cell>
          <cell r="C2369" t="str">
            <v>TORNEIRA DE BOIA, TIPO ROSCÁVEL 2", EXCLUSIVE ADAPTADOR SOLDÁVEL DE PVC COM FLANGES E ANEL PARA CAIXA DÁGUA</v>
          </cell>
          <cell r="D2369" t="str">
            <v>UN</v>
          </cell>
          <cell r="E2369">
            <v>112.46</v>
          </cell>
          <cell r="F2369" t="str">
            <v>ED-50308</v>
          </cell>
        </row>
        <row r="2370">
          <cell r="A2370" t="str">
            <v>ED-50304</v>
          </cell>
          <cell r="B2370" t="str">
            <v>MET-BOI-015</v>
          </cell>
          <cell r="C2370" t="str">
            <v>TORNEIRA DE BOIA, TIPO ROSCÁVEL 3/4", EXCLUSIVE ADAPTADOR SOLDÁVEL DE PVC COM FLANGES E ANEL PARA CAIXA DÁGUA</v>
          </cell>
          <cell r="D2370" t="str">
            <v>UN</v>
          </cell>
          <cell r="E2370">
            <v>30.26</v>
          </cell>
          <cell r="F2370" t="str">
            <v>ED-50304</v>
          </cell>
        </row>
        <row r="2371">
          <cell r="A2371" t="str">
            <v>24.20</v>
          </cell>
          <cell r="B2371">
            <v>8997</v>
          </cell>
          <cell r="C2371" t="str">
            <v>ABERTURA DE POÇO</v>
          </cell>
          <cell r="D2371" t="str">
            <v/>
          </cell>
          <cell r="F2371" t="str">
            <v>24.20</v>
          </cell>
        </row>
        <row r="2372">
          <cell r="A2372" t="str">
            <v>ED-48151</v>
          </cell>
          <cell r="B2372" t="str">
            <v>ABE-POC-005</v>
          </cell>
          <cell r="C2372" t="str">
            <v>ABERTURA MANUAL DE POÇO COM PROFUNDIDADE &lt;= 2,00M, DIÂMETRO DE 1,20M, INCLUSIVE AFASTAMENTO DO MATERIAL ESCAVADO</v>
          </cell>
          <cell r="D2372" t="str">
            <v>M</v>
          </cell>
          <cell r="E2372">
            <v>148.88</v>
          </cell>
          <cell r="F2372" t="str">
            <v>ED-48151</v>
          </cell>
        </row>
        <row r="2373">
          <cell r="A2373" t="str">
            <v>ED-48152</v>
          </cell>
          <cell r="B2373" t="str">
            <v>ABE-POC-010</v>
          </cell>
          <cell r="C2373" t="str">
            <v>ABERTURA MANUAL DE POÇO COM PROFUNDIDADE &gt; 2,00M, DIÂMETRO DE 1,20M, INCLUSIVE AFASTAMENTO DO MATERIAL ESCAVADO</v>
          </cell>
          <cell r="D2373" t="str">
            <v>M</v>
          </cell>
          <cell r="E2373">
            <v>190.93</v>
          </cell>
          <cell r="F2373" t="str">
            <v>ED-48152</v>
          </cell>
        </row>
        <row r="2374">
          <cell r="A2374" t="str">
            <v>ED-48154</v>
          </cell>
          <cell r="B2374" t="str">
            <v>ABE-REV-010</v>
          </cell>
          <cell r="C2374" t="str">
            <v>REVESTIMENTO DE CISTERNA COM 1/2 TIJOLO MACIÇO REQUEIMADO</v>
          </cell>
          <cell r="D2374" t="str">
            <v>U</v>
          </cell>
          <cell r="E2374">
            <v>716.79</v>
          </cell>
          <cell r="F2374" t="str">
            <v>ED-48154</v>
          </cell>
        </row>
        <row r="2375">
          <cell r="A2375" t="str">
            <v>ED-48153</v>
          </cell>
          <cell r="B2375" t="str">
            <v>ABE-REV-005</v>
          </cell>
          <cell r="C2375" t="str">
            <v>REVESTIMENTO DE POÇO COM ANÉIS DE CONCRETO, D = 1,20 M</v>
          </cell>
          <cell r="D2375" t="str">
            <v>U</v>
          </cell>
          <cell r="E2375">
            <v>757.4</v>
          </cell>
          <cell r="F2375" t="str">
            <v>ED-48153</v>
          </cell>
        </row>
        <row r="2376">
          <cell r="A2376" t="str">
            <v>24.21</v>
          </cell>
          <cell r="B2376">
            <v>8998</v>
          </cell>
          <cell r="C2376" t="str">
            <v>FOSSA SÉPTICA</v>
          </cell>
          <cell r="D2376" t="str">
            <v/>
          </cell>
          <cell r="F2376" t="str">
            <v>24.21</v>
          </cell>
        </row>
        <row r="2377">
          <cell r="A2377" t="str">
            <v>ED-48145</v>
          </cell>
          <cell r="B2377" t="str">
            <v>ABE-FIL-005</v>
          </cell>
          <cell r="C2377" t="str">
            <v>FILTROS ANAERÓBICOS COM DIÂMETRO 250 CM E PROFUNDIDADE ÚTIL DE 160 CM, INSTALADOS, INCLUSIVE BOTA FORA DE MATERIAL ESCAVADO</v>
          </cell>
          <cell r="D2377" t="str">
            <v>U</v>
          </cell>
          <cell r="E2377">
            <v>3870.75</v>
          </cell>
          <cell r="F2377" t="str">
            <v>ED-48145</v>
          </cell>
        </row>
        <row r="2378">
          <cell r="A2378" t="str">
            <v>ED-48146</v>
          </cell>
          <cell r="B2378" t="str">
            <v>ABE-FOS-005</v>
          </cell>
          <cell r="C2378" t="str">
            <v>FOSSA SÉPTICA PARA 1500 L/DIA, DE CONCRETO, INSTALADA (15 PESSOAS), INCLUSIVE BOTA FORA DE MATERIAL ESCAVADO</v>
          </cell>
          <cell r="D2378" t="str">
            <v>U</v>
          </cell>
          <cell r="E2378">
            <v>1196.97</v>
          </cell>
          <cell r="F2378" t="str">
            <v>ED-48146</v>
          </cell>
        </row>
        <row r="2379">
          <cell r="A2379" t="str">
            <v>ED-48147</v>
          </cell>
          <cell r="B2379" t="str">
            <v>ABE-FOS-010</v>
          </cell>
          <cell r="C2379" t="str">
            <v>FOSSA SÉPTICA PARA 2250 L/DIA, DE CONCRETO, INSTALADA (30 PESSOAS), INCLUSIVE BOTA FORA DE MATERIAL ESCAVADO</v>
          </cell>
          <cell r="D2379" t="str">
            <v>U</v>
          </cell>
          <cell r="E2379">
            <v>1722.34</v>
          </cell>
          <cell r="F2379" t="str">
            <v>ED-48147</v>
          </cell>
        </row>
        <row r="2380">
          <cell r="A2380" t="str">
            <v>ED-48148</v>
          </cell>
          <cell r="B2380" t="str">
            <v>ABE-FOS-015</v>
          </cell>
          <cell r="C2380" t="str">
            <v>FOSSA SÉPTICA PARA 3000 L/DIA, DE CONCRETO, INSTALADA (40 PESSOAS), INCLUSIVE BOTA FORA DE MATERIAL ESCAVADO</v>
          </cell>
          <cell r="D2380" t="str">
            <v>U</v>
          </cell>
          <cell r="E2380">
            <v>1966.04</v>
          </cell>
          <cell r="F2380" t="str">
            <v>ED-48148</v>
          </cell>
        </row>
        <row r="2381">
          <cell r="A2381" t="str">
            <v>ED-48149</v>
          </cell>
          <cell r="B2381" t="str">
            <v>ABE-FOS-020</v>
          </cell>
          <cell r="C2381" t="str">
            <v>FOSSA SÉPTICA PARA 3750 L/DIA, DE CONCRETO, INSTALADA (100 PESSOAS), INCLUSIVE BOTA FORA DE MATERIAL ESCAVADO</v>
          </cell>
          <cell r="D2381" t="str">
            <v>U</v>
          </cell>
          <cell r="E2381">
            <v>2228.73</v>
          </cell>
          <cell r="F2381" t="str">
            <v>ED-48149</v>
          </cell>
        </row>
        <row r="2382">
          <cell r="A2382" t="str">
            <v>25.</v>
          </cell>
          <cell r="B2382">
            <v>8686</v>
          </cell>
          <cell r="C2382" t="str">
            <v>DRENAGEM</v>
          </cell>
          <cell r="D2382" t="str">
            <v/>
          </cell>
          <cell r="F2382" t="str">
            <v>25.</v>
          </cell>
        </row>
        <row r="2383">
          <cell r="A2383" t="str">
            <v>25.01</v>
          </cell>
          <cell r="B2383">
            <v>9000</v>
          </cell>
          <cell r="C2383" t="str">
            <v>CANALETA PRÉ-MOLDADA</v>
          </cell>
          <cell r="D2383" t="str">
            <v/>
          </cell>
          <cell r="F2383" t="str">
            <v>25.01</v>
          </cell>
        </row>
        <row r="2384">
          <cell r="A2384" t="str">
            <v>ED-48552</v>
          </cell>
          <cell r="B2384" t="str">
            <v>DRE-CAN-005</v>
          </cell>
          <cell r="C2384" t="str">
            <v>CANALETA PARA DRENAGEM, PRÉ-MOLDADA, TIPO MEIA CANA, DIÂMETRO 30CM, EXCLUSIVE TAMPA, INCLUSIVE ASSENTAMENTO EM ARGAMASSA, TRAÇO 1:3 (CIMENTO E AREIA), ESCAVAÇÃO, TRANSPORTE E RETIRADA DO MATERIAL ESCAVADO (EM CAÇAMBA)</v>
          </cell>
          <cell r="D2384" t="str">
            <v>M</v>
          </cell>
          <cell r="E2384">
            <v>52.54</v>
          </cell>
          <cell r="F2384" t="str">
            <v>ED-48552</v>
          </cell>
        </row>
        <row r="2385">
          <cell r="A2385" t="str">
            <v>ED-48553</v>
          </cell>
          <cell r="B2385" t="str">
            <v>DRE-CAN-010</v>
          </cell>
          <cell r="C2385" t="str">
            <v>CANALETA PARA DRENAGEM, PRÉ-MOLDADA, TIPO MEIA CANA, DIÂMETRO 40CM, EXCLUSIVE TAMPA, INCLUSIVE ASSENTAMENTO EM ARGAMASSA, TRAÇO 1:3 (CIMENTO E AREIA), ESCAVAÇÃO, TRANSPORTE E RETIRADA DO MATERIAL ESCAVADO (EM CAÇAMBA)</v>
          </cell>
          <cell r="D2385" t="str">
            <v>M</v>
          </cell>
          <cell r="E2385">
            <v>71.52</v>
          </cell>
          <cell r="F2385" t="str">
            <v>ED-48553</v>
          </cell>
        </row>
        <row r="2386">
          <cell r="A2386" t="str">
            <v>ED-48554</v>
          </cell>
          <cell r="B2386" t="str">
            <v>DRE-CAN-015</v>
          </cell>
          <cell r="C2386" t="str">
            <v>CANALETA PARA DRENAGEM, PRÉ-MOLDADA, TIPO MEIA CANA, DIÂMETRO 50CM, EXCLUSIVE TAMPA, INCLUSIVE ASSENTAMENTO EM ARGAMASSA, TRAÇO 1:3 (CIMENTO E AREIA), ESCAVAÇÃO, TRANSPORTE E RETIRADA DO MATERIAL ESCAVADO (EM CAÇAMBA)</v>
          </cell>
          <cell r="D2386" t="str">
            <v>M</v>
          </cell>
          <cell r="E2386">
            <v>97.41</v>
          </cell>
          <cell r="F2386" t="str">
            <v>ED-48554</v>
          </cell>
        </row>
        <row r="2387">
          <cell r="A2387" t="str">
            <v>ED-48555</v>
          </cell>
          <cell r="B2387" t="str">
            <v>DRE-CAN-020</v>
          </cell>
          <cell r="C2387" t="str">
            <v>CANALETA PARA DRENAGEM, PRÉ-MOLDADA, TIPO MEIA CANA, DIÂMETRO 60CM, EXCLUSIVE TAMPA, INCLUSIVE ASSENTAMENTO EM ARGAMASSA, TRAÇO 1:3 (CIMENTO E AREIA), ESCAVAÇÃO, TRANSPORTE E RETIRADA DO MATERIAL ESCAVADO (EM CAÇAMBA)</v>
          </cell>
          <cell r="D2387" t="str">
            <v>M</v>
          </cell>
          <cell r="E2387">
            <v>120.12</v>
          </cell>
          <cell r="F2387" t="str">
            <v>ED-48555</v>
          </cell>
        </row>
        <row r="2388">
          <cell r="A2388" t="str">
            <v>ED-48562</v>
          </cell>
          <cell r="B2388" t="str">
            <v>DRE-CAN-060</v>
          </cell>
          <cell r="C2388" t="str">
            <v xml:space="preserve">CANALETA SANITÁRIA, SEÇÃO 5X8CM, EM ARGAMASSA, TRAÇO 1:3 (CIMENTO E AREIA) COM ADITIVO IMPERMEABILIZANTE, EXCLUSIVE TAMPA, INCLUSIVE CORTE NO PISO, TRANSPORTE E RETIRADA DO MATERIAL DEMOLIDO (EM CAÇAMBA)
</v>
          </cell>
          <cell r="D2388" t="str">
            <v>M</v>
          </cell>
          <cell r="E2388">
            <v>22.44</v>
          </cell>
          <cell r="F2388" t="str">
            <v>ED-48562</v>
          </cell>
        </row>
        <row r="2389">
          <cell r="A2389" t="str">
            <v>25.02</v>
          </cell>
          <cell r="B2389">
            <v>9001</v>
          </cell>
          <cell r="C2389" t="str">
            <v>CANALETA DE CONCRETO MOLDADA IN-LOCO</v>
          </cell>
          <cell r="D2389" t="str">
            <v/>
          </cell>
          <cell r="F2389" t="str">
            <v>25.02</v>
          </cell>
        </row>
        <row r="2390">
          <cell r="A2390" t="str">
            <v>ED-14720</v>
          </cell>
          <cell r="B2390" t="str">
            <v>-</v>
          </cell>
          <cell r="C2390" t="str">
            <v>CANALETA PARA DRENAGEM, EM CONCRETO COM FCK 15MPA, MOLDADA IN LOCO, SEÇÃO 15X15CM, FORMA EM CONTRA BARRANCO, EXCLUSIVE TAMPA, INCLUSIVE ESCAVAÇÃO, REATERRO COM TRANSPORTE E RETIRADA DO MATERIAL ESCAVADO (EM CAÇAMBA)</v>
          </cell>
          <cell r="D2390" t="str">
            <v>M</v>
          </cell>
          <cell r="E2390">
            <v>47.29</v>
          </cell>
          <cell r="F2390" t="str">
            <v>ED-14720</v>
          </cell>
        </row>
        <row r="2391">
          <cell r="A2391" t="str">
            <v>ED-14740</v>
          </cell>
          <cell r="B2391" t="str">
            <v>-</v>
          </cell>
          <cell r="C2391" t="str">
            <v>CANALETA PARA DRENAGEM, EM CONCRETO COM FCK 15MPA, MOLDADA IN LOCO, SEÇÃO 15X15CM, FORMA EM MADEIRA, EXCLUSIVE TAMPA, INCLUSIVE ESCAVAÇÃO, REATERRO COM TRANSPORTE E RETIRADA DO MATERIAL ESCAVADO (EM CAÇAMBA)</v>
          </cell>
          <cell r="D2391" t="str">
            <v>M</v>
          </cell>
          <cell r="E2391">
            <v>85.93</v>
          </cell>
          <cell r="F2391" t="str">
            <v>ED-14740</v>
          </cell>
        </row>
        <row r="2392">
          <cell r="A2392" t="str">
            <v>ED-14721</v>
          </cell>
          <cell r="B2392" t="str">
            <v>-</v>
          </cell>
          <cell r="C2392" t="str">
            <v>CANALETA PARA DRENAGEM, EM CONCRETO COM FCK 15MPA, MOLDADA IN LOCO, SEÇÃO 20X20CM, FORMA EM CONTRA BARRANCO, EXCLUSIVE TAMPA, INCLUSIVE ESCAVAÇÃO, REATERRO COM TRANSPORTE E RETIRADA DO MATERIAL ESCAVADO (EM CAÇAMBA)</v>
          </cell>
          <cell r="D2392" t="str">
            <v>M</v>
          </cell>
          <cell r="E2392">
            <v>60.8</v>
          </cell>
          <cell r="F2392" t="str">
            <v>ED-14721</v>
          </cell>
        </row>
        <row r="2393">
          <cell r="A2393" t="str">
            <v>ED-14741</v>
          </cell>
          <cell r="B2393" t="str">
            <v>-</v>
          </cell>
          <cell r="C2393" t="str">
            <v>CANALETA PARA DRENAGEM, EM CONCRETO COM FCK 15MPA, MOLDADA IN LOCO, SEÇÃO 20X20CM, FORMA EM MADEIRA, EXCLUSIVE TAMPA, INCLUSIVE ESCAVAÇÃO, REATERRO COM TRANSPORTE E RETIRADA DO MATERIAL ESCAVADO (EM CAÇAMBA)</v>
          </cell>
          <cell r="D2393" t="str">
            <v>M</v>
          </cell>
          <cell r="E2393">
            <v>105.61</v>
          </cell>
          <cell r="F2393" t="str">
            <v>ED-14741</v>
          </cell>
        </row>
        <row r="2394">
          <cell r="A2394" t="str">
            <v>ED-14725</v>
          </cell>
          <cell r="B2394" t="str">
            <v>-</v>
          </cell>
          <cell r="C2394"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94" t="str">
            <v>M</v>
          </cell>
          <cell r="E2394">
            <v>247.42</v>
          </cell>
          <cell r="F2394" t="str">
            <v>ED-14725</v>
          </cell>
        </row>
        <row r="2395">
          <cell r="A2395" t="str">
            <v>ED-14726</v>
          </cell>
          <cell r="B2395" t="str">
            <v>-</v>
          </cell>
          <cell r="C2395"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2395" t="str">
            <v>M</v>
          </cell>
          <cell r="E2395">
            <v>117.72</v>
          </cell>
          <cell r="F2395" t="str">
            <v>ED-14726</v>
          </cell>
        </row>
        <row r="2396">
          <cell r="A2396" t="str">
            <v>ED-14728</v>
          </cell>
          <cell r="B2396" t="str">
            <v>-</v>
          </cell>
          <cell r="C2396" t="str">
            <v>CANALETA PARA DRENAGEM, EM CONCRETO COM FCK 15MPA, MOLDADA IN LOCO, SEÇÃO 30X20CM, FORMA EM CONTRA BARRANCO, EXCLUSIVE TAMPA, INCLUSIVE ESCAVAÇÃO, REATERRO COM TRANSPORTE E RETIRADA DO MATERIAL ESCAVADO (EM CAÇAMBA)</v>
          </cell>
          <cell r="D2396" t="str">
            <v>M</v>
          </cell>
          <cell r="E2396">
            <v>80.41</v>
          </cell>
          <cell r="F2396" t="str">
            <v>ED-14728</v>
          </cell>
        </row>
        <row r="2397">
          <cell r="A2397" t="str">
            <v>ED-14746</v>
          </cell>
          <cell r="B2397" t="str">
            <v>-</v>
          </cell>
          <cell r="C2397"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97" t="str">
            <v>M</v>
          </cell>
          <cell r="E2397">
            <v>304.61</v>
          </cell>
          <cell r="F2397" t="str">
            <v>ED-14746</v>
          </cell>
        </row>
        <row r="2398">
          <cell r="A2398" t="str">
            <v>ED-14747</v>
          </cell>
          <cell r="B2398" t="str">
            <v>-</v>
          </cell>
          <cell r="C2398" t="str">
            <v>CANALETA PARA DRENAGEM, EM CONCRETO COM FCK 15MPA, MOLDADA IN LOCO, SEÇÃO 30X20CM, FORMA EM MADEIRA, COM TAMPA EM CONCRETO PARA TRÂNSITO DE PEDESTRE, INCLUSIVE ESCAVAÇÃO, REATERRO COM TRANSPORTE E RETIRADA DO MATERIAL ESCAVADO (EM CAÇAMBA)</v>
          </cell>
          <cell r="D2398" t="str">
            <v>M</v>
          </cell>
          <cell r="E2398">
            <v>174.91</v>
          </cell>
          <cell r="F2398" t="str">
            <v>ED-14747</v>
          </cell>
        </row>
        <row r="2399">
          <cell r="A2399" t="str">
            <v>ED-14748</v>
          </cell>
          <cell r="B2399" t="str">
            <v>-</v>
          </cell>
          <cell r="C2399" t="str">
            <v>CANALETA PARA DRENAGEM, EM CONCRETO COM FCK 15MPA, MOLDADA IN LOCO, SEÇÃO 30X20CM, FORMA EM MADEIRA, EXCLUSIVE TAMPA, INCLUSIVE ESCAVAÇÃO, REATERRO COM TRANSPORTE E RETIRADA DO MATERIAL ESCAVADO (EM CAÇAMBA)</v>
          </cell>
          <cell r="D2399" t="str">
            <v>M</v>
          </cell>
          <cell r="E2399">
            <v>329.58</v>
          </cell>
          <cell r="F2399" t="str">
            <v>ED-14748</v>
          </cell>
        </row>
        <row r="2400">
          <cell r="A2400" t="str">
            <v>ED-14718</v>
          </cell>
          <cell r="B2400" t="str">
            <v>-</v>
          </cell>
          <cell r="C2400"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400" t="str">
            <v>M</v>
          </cell>
          <cell r="E2400">
            <v>256.01</v>
          </cell>
          <cell r="F2400" t="str">
            <v>ED-14718</v>
          </cell>
        </row>
        <row r="2401">
          <cell r="A2401" t="str">
            <v>ED-14719</v>
          </cell>
          <cell r="B2401" t="str">
            <v>-</v>
          </cell>
          <cell r="C2401" t="str">
            <v>CANALETA PARA DRENAGEM, EM CONCRETO COM FCK 15MPA, MOLDADA IN LOCO, SEÇÃO 30X30CM, FORMA EM CONTRA BARRANCO, COM TAMPA EM CONCRETO  PARA TRÂNSITO DE PEDESTRE, INCLUSIVE ESCAVAÇÃO, REATERRO COM TRANSPORTE E RETIRADA DO MATERIAL ESCAVADO (EM CAÇAMBA)</v>
          </cell>
          <cell r="D2401" t="str">
            <v>M</v>
          </cell>
          <cell r="E2401">
            <v>126.31</v>
          </cell>
          <cell r="F2401" t="str">
            <v>ED-14719</v>
          </cell>
        </row>
        <row r="2402">
          <cell r="A2402" t="str">
            <v>ED-14722</v>
          </cell>
          <cell r="B2402" t="str">
            <v>-</v>
          </cell>
          <cell r="C2402" t="str">
            <v>CANALETA PARA DRENAGEM, EM CONCRETO COM FCK 15MPA, MOLDADA IN LOCO, SEÇÃO 30X30CM, FORMA EM CONTRA BARRANCO, EXCLUSIVE TAMPA, INCLUSIVE ESCAVAÇÃO, REATERRO COM TRANSPORTE E RETIRADA DO MATERIAL ESCAVADO (EM CAÇAMBA)</v>
          </cell>
          <cell r="D2402" t="str">
            <v>M</v>
          </cell>
          <cell r="E2402">
            <v>89</v>
          </cell>
          <cell r="F2402" t="str">
            <v>ED-14722</v>
          </cell>
        </row>
        <row r="2403">
          <cell r="A2403" t="str">
            <v>ED-14737</v>
          </cell>
          <cell r="B2403" t="str">
            <v>-</v>
          </cell>
          <cell r="C2403"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403" t="str">
            <v>M</v>
          </cell>
          <cell r="E2403">
            <v>313.2</v>
          </cell>
          <cell r="F2403" t="str">
            <v>ED-14737</v>
          </cell>
        </row>
        <row r="2404">
          <cell r="A2404" t="str">
            <v>ED-14739</v>
          </cell>
          <cell r="B2404" t="str">
            <v>-</v>
          </cell>
          <cell r="C2404" t="str">
            <v>CANALETA PARA DRENAGEM, EM CONCRETO COM FCK 15MPA, MOLDADA IN LOCO, SEÇÃO 30X30CM, FORMA EM MADEIRA, COM TAMPA EM CONCRETO  PARA TRÂNSITO DE PEDESTRE, INCLUSIVE ESCAVAÇÃO, REATERRO COM TRANSPORTE E RETIRADA DO MATERIAL ESCAVADO (EM CAÇAMBA)</v>
          </cell>
          <cell r="D2404" t="str">
            <v>M</v>
          </cell>
          <cell r="E2404">
            <v>183.5</v>
          </cell>
          <cell r="F2404" t="str">
            <v>ED-14739</v>
          </cell>
        </row>
        <row r="2405">
          <cell r="A2405" t="str">
            <v>ED-14742</v>
          </cell>
          <cell r="B2405" t="str">
            <v>-</v>
          </cell>
          <cell r="C2405" t="str">
            <v>CANALETA PARA DRENAGEM, EM CONCRETO COM FCK 15MPA, MOLDADA IN LOCO, SEÇÃO 30X30CM, FORMA EM MADEIRA, EXCLUSIVE TAMPA, INCLUSIVE ESCAVAÇÃO, REATERRO COM TRANSPORTE E RETIRADA DO MATERIAL ESCAVADO (EM CAÇAMBA)</v>
          </cell>
          <cell r="D2405" t="str">
            <v>M</v>
          </cell>
          <cell r="E2405">
            <v>146.19</v>
          </cell>
          <cell r="F2405" t="str">
            <v>ED-14742</v>
          </cell>
        </row>
        <row r="2406">
          <cell r="A2406" t="str">
            <v>ED-14581</v>
          </cell>
          <cell r="B2406" t="str">
            <v>-</v>
          </cell>
          <cell r="C2406" t="str">
            <v>CANALETA PARA DRENAGEM, EM CONCRETO COM FCK 15MPA, MOLDADA IN LOCO, SEÇÃO 40X40CM, FORMA EM CONTRA BARRANCO, EXCLUSIVE TAMPA, INCLUSIVE ESCAVAÇÃO, REATERRO COM TRANSPORTE E RETIRADA DO MATERIAL ESCAVADO (EM CAÇAMBA)</v>
          </cell>
          <cell r="D2406" t="str">
            <v>M</v>
          </cell>
          <cell r="E2406">
            <v>198.38</v>
          </cell>
          <cell r="F2406" t="str">
            <v>ED-14581</v>
          </cell>
        </row>
        <row r="2407">
          <cell r="A2407" t="str">
            <v>ED-14743</v>
          </cell>
          <cell r="B2407" t="str">
            <v>-</v>
          </cell>
          <cell r="C2407" t="str">
            <v>CANALETA PARA DRENAGEM, EM CONCRETO COM FCK 15MPA, MOLDADA IN LOCO, SEÇÃO 40X40CM, FORMA EM MADEIRA, EXCLUSIVE TAMPA, INCLUSIVE ESCAVAÇÃO, REATERRO COM TRANSPORTE E RETIRADA DO MATERIAL ESCAVADO (EM CAÇAMBA)</v>
          </cell>
          <cell r="D2407" t="str">
            <v>M</v>
          </cell>
          <cell r="E2407">
            <v>259.02</v>
          </cell>
          <cell r="F2407" t="str">
            <v>ED-14743</v>
          </cell>
        </row>
        <row r="2408">
          <cell r="A2408" t="str">
            <v>ED-14723</v>
          </cell>
          <cell r="B2408" t="str">
            <v>-</v>
          </cell>
          <cell r="C2408" t="str">
            <v>CANALETA PARA DRENAGEM, EM CONCRETO COM FCK 15MPA, MOLDADA IN LOCO, SEÇÃO 60X60CM, FORMA EM CONTRA BARRANCO, EXCLUSIVE TAMPA, INCLUSIVE ESCAVAÇÃO, REATERRO COM TRANSPORTE E RETIRADA DO MATERIAL ESCAVADO (EM CAÇAMBA)</v>
          </cell>
          <cell r="D2408" t="str">
            <v>M</v>
          </cell>
          <cell r="E2408">
            <v>301.97000000000003</v>
          </cell>
          <cell r="F2408" t="str">
            <v>ED-14723</v>
          </cell>
        </row>
        <row r="2409">
          <cell r="A2409" t="str">
            <v>ED-14744</v>
          </cell>
          <cell r="B2409" t="str">
            <v>-</v>
          </cell>
          <cell r="C2409" t="str">
            <v>CANALETA PARA DRENAGEM, EM CONCRETO COM FCK 15MPA, MOLDADA IN LOCO, SEÇÃO 60X60CM, FORMA EM MADEIRA, EXCLUSIVE TAMPA, INCLUSIVE ESCAVAÇÃO, REATERRO COM TRANSPORTE E RETIRADA DO MATERIAL ESCAVADO (EM CAÇAMBA)</v>
          </cell>
          <cell r="D2409" t="str">
            <v>M</v>
          </cell>
          <cell r="E2409">
            <v>402.79</v>
          </cell>
          <cell r="F2409" t="str">
            <v>ED-14744</v>
          </cell>
        </row>
        <row r="2410">
          <cell r="A2410" t="str">
            <v>ED-14724</v>
          </cell>
          <cell r="B2410" t="str">
            <v>-</v>
          </cell>
          <cell r="C2410" t="str">
            <v>CANALETA PARA DRENAGEM, EM CONCRETO COM FCK 15MPA, MOLDADA IN LOCO, SEÇÃO 90X90CM, FORMA EM CONTRA BARRANCO, EXCLUSIVE TAMPA, INCLUSIVE ESCAVAÇÃO, REATERRO COM TRANSPORTE E RETIRADA DO MATERIAL ESCAVADO (EM CAÇAMBA)</v>
          </cell>
          <cell r="D2410" t="str">
            <v>M</v>
          </cell>
          <cell r="E2410">
            <v>586.28</v>
          </cell>
          <cell r="F2410" t="str">
            <v>ED-14724</v>
          </cell>
        </row>
        <row r="2411">
          <cell r="A2411" t="str">
            <v>ED-14745</v>
          </cell>
          <cell r="B2411" t="str">
            <v>-</v>
          </cell>
          <cell r="C2411" t="str">
            <v>CANALETA PARA DRENAGEM, EM CONCRETO COM FCK 15MPA, MOLDADA IN LOCO, SEÇÃO 90X90CM, FORMA EM MADEIRA, EXCLUSIVE TAMPA, INCLUSIVE ESCAVAÇÃO, REATERRO COM TRANSPORTE E RETIRADA DO MATERIAL ESCAVADO (EM CAÇAMBA)</v>
          </cell>
          <cell r="D2411" t="str">
            <v>M</v>
          </cell>
          <cell r="E2411">
            <v>728.52</v>
          </cell>
          <cell r="F2411" t="str">
            <v>ED-14745</v>
          </cell>
        </row>
        <row r="2412">
          <cell r="A2412" t="str">
            <v>25.03</v>
          </cell>
          <cell r="B2412">
            <v>9002</v>
          </cell>
          <cell r="C2412" t="str">
            <v>TUBULAÇÃO PARA DRENAGEM</v>
          </cell>
          <cell r="D2412" t="str">
            <v/>
          </cell>
          <cell r="F2412" t="str">
            <v>25.03</v>
          </cell>
        </row>
        <row r="2413">
          <cell r="A2413" t="str">
            <v>ED-48669</v>
          </cell>
          <cell r="B2413" t="str">
            <v>DRE-TUB-015</v>
          </cell>
          <cell r="C2413" t="str">
            <v>FORNECIMENTO E ASSENTAMENTO DE TUBO PVC RÍGIDO, DRENAGEM/PLUVIAL, PBV - SÉRIE NORMAL, DN 100 MM (4"), INCLUSIVE CONEXÕES</v>
          </cell>
          <cell r="D2413" t="str">
            <v>M</v>
          </cell>
          <cell r="E2413">
            <v>41.18</v>
          </cell>
          <cell r="F2413" t="str">
            <v>ED-48669</v>
          </cell>
        </row>
        <row r="2414">
          <cell r="A2414" t="str">
            <v>ED-48670</v>
          </cell>
          <cell r="B2414" t="str">
            <v>DRE-TUB-020</v>
          </cell>
          <cell r="C2414" t="str">
            <v>FORNECIMENTO E ASSENTAMENTO DE TUBO PVC RÍGIDO, DRENAGEM/PLUVIAL, PBV - SÉRIE NORMAL, DN 150 MM (6"), INCLUSIVE CONEXÕES</v>
          </cell>
          <cell r="D2414" t="str">
            <v>M</v>
          </cell>
          <cell r="E2414">
            <v>68.92</v>
          </cell>
          <cell r="F2414" t="str">
            <v>ED-48670</v>
          </cell>
        </row>
        <row r="2415">
          <cell r="A2415" t="str">
            <v>ED-48671</v>
          </cell>
          <cell r="B2415" t="str">
            <v>DRE-TUB-025</v>
          </cell>
          <cell r="C2415" t="str">
            <v>FORNECIMENTO E ASSENTAMENTO DE TUBO PVC RÍGIDO, DRENAGEM/PLUVIAL, PBV - SÉRIE NORMAL, DN 200 MM (8"), INCLUSIVE CONEXÕES</v>
          </cell>
          <cell r="D2415" t="str">
            <v>M</v>
          </cell>
          <cell r="E2415">
            <v>111.75</v>
          </cell>
          <cell r="F2415" t="str">
            <v>ED-48671</v>
          </cell>
        </row>
        <row r="2416">
          <cell r="A2416" t="str">
            <v>ED-48667</v>
          </cell>
          <cell r="B2416" t="str">
            <v>DRE-TUB-005</v>
          </cell>
          <cell r="C2416" t="str">
            <v>FORNECIMENTO E ASSENTAMENTO DE TUBO PVC RÍGIDO, DRENAGEM/PLUVIAL, PBV - SÉRIE NORMAL, DN 50 MM (2"), INCLUSIVE CONEXÕES</v>
          </cell>
          <cell r="D2416" t="str">
            <v>M</v>
          </cell>
          <cell r="E2416">
            <v>27.9</v>
          </cell>
          <cell r="F2416" t="str">
            <v>ED-48667</v>
          </cell>
        </row>
        <row r="2417">
          <cell r="A2417" t="str">
            <v>ED-48668</v>
          </cell>
          <cell r="B2417" t="str">
            <v>DRE-TUB-010</v>
          </cell>
          <cell r="C2417" t="str">
            <v>FORNECIMENTO E ASSENTAMENTO DE TUBO PVC RÍGIDO, DRENAGEM/PLUVIAL, PBV - SÉRIE NORMAL, DN 75 MM (3"), INCLUSIVE CONEXÕES</v>
          </cell>
          <cell r="D2417" t="str">
            <v>M</v>
          </cell>
          <cell r="E2417">
            <v>35.33</v>
          </cell>
          <cell r="F2417" t="str">
            <v>ED-48668</v>
          </cell>
        </row>
        <row r="2418">
          <cell r="A2418" t="str">
            <v>25.04</v>
          </cell>
          <cell r="B2418">
            <v>9003</v>
          </cell>
          <cell r="C2418" t="str">
            <v>TUBULAÇÃO PERFURADO EM PVC FLEXÍVEL CORRUGADO</v>
          </cell>
          <cell r="D2418" t="str">
            <v/>
          </cell>
          <cell r="F2418" t="str">
            <v>25.04</v>
          </cell>
        </row>
        <row r="2419">
          <cell r="A2419" t="str">
            <v>ED-48689</v>
          </cell>
          <cell r="B2419" t="str">
            <v>DRE-TUB-110</v>
          </cell>
          <cell r="C2419" t="str">
            <v>FORNECIMENTO E ASSENTAMENTO DE TUBO PVC FLEXÍVEL CORRUGADO, PERFURADO, DN 100 MM (4"), PARA DRENAGEM</v>
          </cell>
          <cell r="D2419" t="str">
            <v>M</v>
          </cell>
          <cell r="E2419">
            <v>16.690000000000001</v>
          </cell>
          <cell r="F2419" t="str">
            <v>ED-48689</v>
          </cell>
        </row>
        <row r="2420">
          <cell r="A2420" t="str">
            <v>ED-48688</v>
          </cell>
          <cell r="B2420" t="str">
            <v>DRE-TUB-105</v>
          </cell>
          <cell r="C2420" t="str">
            <v>FORNECIMENTO E ASSENTAMENTO DE TUBO PVC FLEXÍVEL CORRUGADO, PERFURADO, DN 65 MM (2.1/2"), PARA DRENAGEM</v>
          </cell>
          <cell r="D2420" t="str">
            <v>M</v>
          </cell>
          <cell r="E2420">
            <v>12.06</v>
          </cell>
          <cell r="F2420" t="str">
            <v>ED-48688</v>
          </cell>
        </row>
        <row r="2421">
          <cell r="A2421" t="str">
            <v>ED-48690</v>
          </cell>
          <cell r="B2421" t="str">
            <v>DRE-TUB-115</v>
          </cell>
          <cell r="C2421" t="str">
            <v>FORNECIMENTO E ASSENTAMENTO DE TUBO PVC RÍGIDO CORRUGADO, PERFURADO, DN 160 MM (6"), PARA DRENAGEM</v>
          </cell>
          <cell r="D2421" t="str">
            <v>M</v>
          </cell>
          <cell r="E2421">
            <v>19.79</v>
          </cell>
          <cell r="F2421" t="str">
            <v>ED-48690</v>
          </cell>
        </row>
        <row r="2422">
          <cell r="A2422" t="str">
            <v>25.05</v>
          </cell>
          <cell r="B2422">
            <v>9004</v>
          </cell>
          <cell r="C2422" t="str">
            <v>TUBULAÇÃO DE CONCRETO SIMPLES</v>
          </cell>
          <cell r="D2422" t="str">
            <v/>
          </cell>
          <cell r="F2422" t="str">
            <v>25.05</v>
          </cell>
        </row>
        <row r="2423">
          <cell r="A2423" t="str">
            <v>ED-48675</v>
          </cell>
          <cell r="B2423" t="str">
            <v>DRE-TUB-040</v>
          </cell>
          <cell r="C2423" t="str">
            <v>FORNECIMENTO, ASSENTAMENTO E REJUNTAMENTO DE TUBO DE CONCRETO SIMPLES PS1 D = 300 MM</v>
          </cell>
          <cell r="D2423" t="str">
            <v>M</v>
          </cell>
          <cell r="E2423">
            <v>64.42</v>
          </cell>
          <cell r="F2423" t="str">
            <v>ED-48675</v>
          </cell>
        </row>
        <row r="2424">
          <cell r="A2424" t="str">
            <v>ED-48676</v>
          </cell>
          <cell r="B2424" t="str">
            <v>DRE-TUB-045</v>
          </cell>
          <cell r="C2424" t="str">
            <v>FORNECIMENTO, ASSENTAMENTO E REJUNTAMENTO DE TUBO DE CONCRETO SIMPLES PS1 D = 400 MM</v>
          </cell>
          <cell r="D2424" t="str">
            <v>M</v>
          </cell>
          <cell r="E2424">
            <v>88.35</v>
          </cell>
          <cell r="F2424" t="str">
            <v>ED-48676</v>
          </cell>
        </row>
        <row r="2425">
          <cell r="A2425" t="str">
            <v>ED-48677</v>
          </cell>
          <cell r="B2425" t="str">
            <v>DRE-TUB-050</v>
          </cell>
          <cell r="C2425" t="str">
            <v>FORNECIMENTO, ASSENTAMENTO E REJUNTAMENTO DE TUBO DE CONCRETO SIMPLES PS1 D = 500 MM</v>
          </cell>
          <cell r="D2425" t="str">
            <v>M</v>
          </cell>
          <cell r="E2425">
            <v>122.08</v>
          </cell>
          <cell r="F2425" t="str">
            <v>ED-48677</v>
          </cell>
        </row>
        <row r="2426">
          <cell r="A2426" t="str">
            <v>ED-48678</v>
          </cell>
          <cell r="B2426" t="str">
            <v>DRE-TUB-055</v>
          </cell>
          <cell r="C2426" t="str">
            <v>FORNECIMENTO, ASSENTAMENTO E REJUNTAMENTO DE TUBO DE CONCRETO SIMPLES PS1 D = 600 MM</v>
          </cell>
          <cell r="D2426" t="str">
            <v>M</v>
          </cell>
          <cell r="E2426">
            <v>154.18</v>
          </cell>
          <cell r="F2426" t="str">
            <v>ED-48678</v>
          </cell>
        </row>
        <row r="2427">
          <cell r="A2427" t="str">
            <v>ED-48687</v>
          </cell>
          <cell r="B2427" t="str">
            <v>DRE-TUB-100</v>
          </cell>
          <cell r="C2427" t="str">
            <v>TUBO DE CONCRETO PARA DRENO SIMPLES OU POROSO, Ø 150 MM</v>
          </cell>
          <cell r="D2427" t="str">
            <v>M</v>
          </cell>
          <cell r="E2427">
            <v>43.77</v>
          </cell>
          <cell r="F2427" t="str">
            <v>ED-48687</v>
          </cell>
        </row>
        <row r="2428">
          <cell r="A2428" t="str">
            <v>25.06</v>
          </cell>
          <cell r="B2428">
            <v>9005</v>
          </cell>
          <cell r="C2428" t="str">
            <v>TUBULAÇÃO DE CONCRETO ARMADO</v>
          </cell>
          <cell r="D2428" t="str">
            <v/>
          </cell>
          <cell r="F2428" t="str">
            <v>25.06</v>
          </cell>
        </row>
        <row r="2429">
          <cell r="A2429" t="str">
            <v>ED-48684</v>
          </cell>
          <cell r="B2429" t="str">
            <v>DRE-TUB-085</v>
          </cell>
          <cell r="C2429" t="str">
            <v>FORNECIMENTO, ASSENTAMENTO E REJUNTAMENTO DE TUBO DE CONCRETO ARMADO PA1 D = 1000 MM</v>
          </cell>
          <cell r="D2429" t="str">
            <v>M</v>
          </cell>
          <cell r="E2429">
            <v>358.01</v>
          </cell>
          <cell r="F2429" t="str">
            <v>ED-48684</v>
          </cell>
        </row>
        <row r="2430">
          <cell r="A2430" t="str">
            <v>ED-48685</v>
          </cell>
          <cell r="B2430" t="str">
            <v>DRE-TUB-090</v>
          </cell>
          <cell r="C2430" t="str">
            <v>FORNECIMENTO, ASSENTAMENTO E REJUNTAMENTO DE TUBO DE CONCRETO ARMADO PA1 D = 1200 MM</v>
          </cell>
          <cell r="D2430" t="str">
            <v>M</v>
          </cell>
          <cell r="E2430">
            <v>480.43</v>
          </cell>
          <cell r="F2430" t="str">
            <v>ED-48685</v>
          </cell>
        </row>
        <row r="2431">
          <cell r="A2431" t="str">
            <v>ED-48686</v>
          </cell>
          <cell r="B2431" t="str">
            <v>DRE-TUB-095</v>
          </cell>
          <cell r="C2431" t="str">
            <v>FORNECIMENTO, ASSENTAMENTO E REJUNTAMENTO DE TUBO DE CONCRETO ARMADO PA1 D = 1500 MM</v>
          </cell>
          <cell r="D2431" t="str">
            <v>M</v>
          </cell>
          <cell r="E2431">
            <v>729.3</v>
          </cell>
          <cell r="F2431" t="str">
            <v>ED-48686</v>
          </cell>
        </row>
        <row r="2432">
          <cell r="A2432" t="str">
            <v>ED-48679</v>
          </cell>
          <cell r="B2432" t="str">
            <v>DRE-TUB-060</v>
          </cell>
          <cell r="C2432" t="str">
            <v>FORNECIMENTO, ASSENTAMENTO E REJUNTAMENTO DE TUBO DE CONCRETO ARMADO PA1 D = 300 MM</v>
          </cell>
          <cell r="D2432" t="str">
            <v>M</v>
          </cell>
          <cell r="E2432">
            <v>52.52</v>
          </cell>
          <cell r="F2432" t="str">
            <v>ED-48679</v>
          </cell>
        </row>
        <row r="2433">
          <cell r="A2433" t="str">
            <v>ED-48680</v>
          </cell>
          <cell r="B2433" t="str">
            <v>DRE-TUB-065</v>
          </cell>
          <cell r="C2433" t="str">
            <v>FORNECIMENTO, ASSENTAMENTO E REJUNTAMENTO DE TUBO DE CONCRETO ARMADO PA1 D = 400 MM</v>
          </cell>
          <cell r="D2433" t="str">
            <v>M</v>
          </cell>
          <cell r="E2433">
            <v>79.28</v>
          </cell>
          <cell r="F2433" t="str">
            <v>ED-48680</v>
          </cell>
        </row>
        <row r="2434">
          <cell r="A2434" t="str">
            <v>ED-48681</v>
          </cell>
          <cell r="B2434" t="str">
            <v>DRE-TUB-070</v>
          </cell>
          <cell r="C2434" t="str">
            <v>FORNECIMENTO, ASSENTAMENTO E REJUNTAMENTO DE TUBO DE CONCRETO ARMADO PA1 D = 500 MM</v>
          </cell>
          <cell r="D2434" t="str">
            <v>M</v>
          </cell>
          <cell r="E2434">
            <v>109.74</v>
          </cell>
          <cell r="F2434" t="str">
            <v>ED-48681</v>
          </cell>
        </row>
        <row r="2435">
          <cell r="A2435" t="str">
            <v>ED-48682</v>
          </cell>
          <cell r="B2435" t="str">
            <v>DRE-TUB-075</v>
          </cell>
          <cell r="C2435" t="str">
            <v>FORNECIMENTO, ASSENTAMENTO E REJUNTAMENTO DE TUBO DE CONCRETO ARMADO PA1 D = 600 MM</v>
          </cell>
          <cell r="D2435" t="str">
            <v>M</v>
          </cell>
          <cell r="E2435">
            <v>151.03</v>
          </cell>
          <cell r="F2435" t="str">
            <v>ED-48682</v>
          </cell>
        </row>
        <row r="2436">
          <cell r="A2436" t="str">
            <v>ED-48683</v>
          </cell>
          <cell r="B2436" t="str">
            <v>DRE-TUB-080</v>
          </cell>
          <cell r="C2436" t="str">
            <v>FORNECIMENTO, ASSENTAMENTO E REJUNTAMENTO DE TUBO DE CONCRETO ARMADO PA1 D = 800 MM</v>
          </cell>
          <cell r="D2436" t="str">
            <v>M</v>
          </cell>
          <cell r="E2436">
            <v>251.91</v>
          </cell>
          <cell r="F2436" t="str">
            <v>ED-48683</v>
          </cell>
        </row>
        <row r="2437">
          <cell r="A2437" t="str">
            <v>25.07</v>
          </cell>
          <cell r="B2437">
            <v>9006</v>
          </cell>
          <cell r="C2437" t="str">
            <v>GALERIA CELULAR</v>
          </cell>
          <cell r="D2437" t="str">
            <v/>
          </cell>
          <cell r="F2437" t="str">
            <v>25.07</v>
          </cell>
        </row>
        <row r="2438">
          <cell r="A2438" t="str">
            <v>ED-48611</v>
          </cell>
          <cell r="B2438" t="str">
            <v>DRE-GAL-005</v>
          </cell>
          <cell r="C2438" t="str">
            <v>ALA DE GALERIA CELULAR B = 1,20 M, EXCLUSIVE BOTA FORA</v>
          </cell>
          <cell r="D2438" t="str">
            <v>M</v>
          </cell>
          <cell r="E2438">
            <v>5581.58</v>
          </cell>
          <cell r="F2438" t="str">
            <v>ED-48611</v>
          </cell>
        </row>
        <row r="2439">
          <cell r="A2439" t="str">
            <v>ED-48612</v>
          </cell>
          <cell r="B2439" t="str">
            <v>DRE-GAL-010</v>
          </cell>
          <cell r="C2439" t="str">
            <v>ALA DE GALERIA CELULAR B = 1,30 M, EXCLUSIVE BOTA FORA</v>
          </cell>
          <cell r="D2439" t="str">
            <v>M</v>
          </cell>
          <cell r="E2439">
            <v>5795.41</v>
          </cell>
          <cell r="F2439" t="str">
            <v>ED-48612</v>
          </cell>
        </row>
        <row r="2440">
          <cell r="A2440" t="str">
            <v>ED-48613</v>
          </cell>
          <cell r="B2440" t="str">
            <v>DRE-GAL-015</v>
          </cell>
          <cell r="C2440" t="str">
            <v>ALA DE GALERIA CELULAR B = 1,40 M, EXCLUSIVE BOTA FORA</v>
          </cell>
          <cell r="D2440" t="str">
            <v>M</v>
          </cell>
          <cell r="E2440">
            <v>6008.78</v>
          </cell>
          <cell r="F2440" t="str">
            <v>ED-48613</v>
          </cell>
        </row>
        <row r="2441">
          <cell r="A2441" t="str">
            <v>ED-48614</v>
          </cell>
          <cell r="B2441" t="str">
            <v>DRE-GAL-020</v>
          </cell>
          <cell r="C2441" t="str">
            <v>ALA DE GALERIA CELULAR B = 1,50 M, EXCLUSIVE BOTA FORA</v>
          </cell>
          <cell r="D2441" t="str">
            <v>M</v>
          </cell>
          <cell r="E2441">
            <v>6227.16</v>
          </cell>
          <cell r="F2441" t="str">
            <v>ED-48614</v>
          </cell>
        </row>
        <row r="2442">
          <cell r="A2442" t="str">
            <v>ED-48615</v>
          </cell>
          <cell r="B2442" t="str">
            <v>DRE-GAL-025</v>
          </cell>
          <cell r="C2442" t="str">
            <v>ALA DE GALERIA CELULAR B = 1,60 M, EXCLUSIVE BOTA FORA</v>
          </cell>
          <cell r="D2442" t="str">
            <v>M</v>
          </cell>
          <cell r="E2442">
            <v>9514.6299999999992</v>
          </cell>
          <cell r="F2442" t="str">
            <v>ED-48615</v>
          </cell>
        </row>
        <row r="2443">
          <cell r="A2443" t="str">
            <v>ED-48616</v>
          </cell>
          <cell r="B2443" t="str">
            <v>DRE-GAL-030</v>
          </cell>
          <cell r="C2443" t="str">
            <v>ALA DE GALERIA CELULAR B = 1,70 M, EXCLUSIVE BOTA FORA</v>
          </cell>
          <cell r="D2443" t="str">
            <v>M</v>
          </cell>
          <cell r="E2443">
            <v>9801.7900000000009</v>
          </cell>
          <cell r="F2443" t="str">
            <v>ED-48616</v>
          </cell>
        </row>
        <row r="2444">
          <cell r="A2444" t="str">
            <v>ED-48617</v>
          </cell>
          <cell r="B2444" t="str">
            <v>DRE-GAL-035</v>
          </cell>
          <cell r="C2444" t="str">
            <v>ALA DE GALERIA CELULAR B = 1,80 M, EXCLUSIVE BOTA FORA</v>
          </cell>
          <cell r="D2444" t="str">
            <v>M</v>
          </cell>
          <cell r="E2444">
            <v>10077.76</v>
          </cell>
          <cell r="F2444" t="str">
            <v>ED-48617</v>
          </cell>
        </row>
        <row r="2445">
          <cell r="A2445" t="str">
            <v>ED-48618</v>
          </cell>
          <cell r="B2445" t="str">
            <v>DRE-GAL-040</v>
          </cell>
          <cell r="C2445" t="str">
            <v>ALA DE GALERIA CELULAR B = 1,90 M, EXCLUSIVE BOTA FORA</v>
          </cell>
          <cell r="D2445" t="str">
            <v>M</v>
          </cell>
          <cell r="E2445">
            <v>10389.1</v>
          </cell>
          <cell r="F2445" t="str">
            <v>ED-48618</v>
          </cell>
        </row>
        <row r="2446">
          <cell r="A2446" t="str">
            <v>ED-48619</v>
          </cell>
          <cell r="B2446" t="str">
            <v>DRE-GAL-045</v>
          </cell>
          <cell r="C2446" t="str">
            <v>ALA DE GALERIA CELULAR B = 2,00 M, EXCLUSIVE BOTA FORA</v>
          </cell>
          <cell r="D2446" t="str">
            <v>M</v>
          </cell>
          <cell r="E2446">
            <v>10751.89</v>
          </cell>
          <cell r="F2446" t="str">
            <v>ED-48619</v>
          </cell>
        </row>
        <row r="2447">
          <cell r="A2447" t="str">
            <v>ED-48620</v>
          </cell>
          <cell r="B2447" t="str">
            <v>DRE-GAL-050</v>
          </cell>
          <cell r="C2447" t="str">
            <v>ALA DE GALERIA CELULAR B = 2,10 M, EXCLUSIVE BOTA FORA</v>
          </cell>
          <cell r="D2447" t="str">
            <v>M</v>
          </cell>
          <cell r="E2447">
            <v>11135.29</v>
          </cell>
          <cell r="F2447" t="str">
            <v>ED-48620</v>
          </cell>
        </row>
        <row r="2448">
          <cell r="A2448" t="str">
            <v>ED-48621</v>
          </cell>
          <cell r="B2448" t="str">
            <v>DRE-GAL-055</v>
          </cell>
          <cell r="C2448" t="str">
            <v>ALA DE GALERIA CELULAR B = 2,20 M, EXCLUSIVE BOTA FORA</v>
          </cell>
          <cell r="D2448" t="str">
            <v>M</v>
          </cell>
          <cell r="E2448">
            <v>11480.99</v>
          </cell>
          <cell r="F2448" t="str">
            <v>ED-48621</v>
          </cell>
        </row>
        <row r="2449">
          <cell r="A2449" t="str">
            <v>ED-48622</v>
          </cell>
          <cell r="B2449" t="str">
            <v>DRE-GAL-060</v>
          </cell>
          <cell r="C2449" t="str">
            <v>ALA DE GALERIA CELULAR B = 2,30 M, EXCLUSIVE BOTA FORA</v>
          </cell>
          <cell r="D2449" t="str">
            <v>M</v>
          </cell>
          <cell r="E2449">
            <v>11938.94</v>
          </cell>
          <cell r="F2449" t="str">
            <v>ED-48622</v>
          </cell>
        </row>
        <row r="2450">
          <cell r="A2450" t="str">
            <v>ED-48623</v>
          </cell>
          <cell r="B2450" t="str">
            <v>DRE-GAL-065</v>
          </cell>
          <cell r="C2450" t="str">
            <v>ALA DE GALERIA CELULAR B = 2,40 M, EXCLUSIVE BOTA FORA</v>
          </cell>
          <cell r="D2450" t="str">
            <v>M</v>
          </cell>
          <cell r="E2450">
            <v>12303.14</v>
          </cell>
          <cell r="F2450" t="str">
            <v>ED-48623</v>
          </cell>
        </row>
        <row r="2451">
          <cell r="A2451" t="str">
            <v>ED-48624</v>
          </cell>
          <cell r="B2451" t="str">
            <v>DRE-GAL-070</v>
          </cell>
          <cell r="C2451" t="str">
            <v>ALA DE GALERIA CELULAR B = 2,50 M, EXCLUSIVE BOTA FORA</v>
          </cell>
          <cell r="D2451" t="str">
            <v>M</v>
          </cell>
          <cell r="E2451">
            <v>12684.2</v>
          </cell>
          <cell r="F2451" t="str">
            <v>ED-48624</v>
          </cell>
        </row>
        <row r="2452">
          <cell r="A2452" t="str">
            <v>ED-48625</v>
          </cell>
          <cell r="B2452" t="str">
            <v>DRE-GAL-075</v>
          </cell>
          <cell r="C2452" t="str">
            <v>ALA DE GALERIA CELULAR B = 2,60 M, EXCLUSIVE BOTA FORA</v>
          </cell>
          <cell r="D2452" t="str">
            <v>M</v>
          </cell>
          <cell r="E2452">
            <v>13068.32</v>
          </cell>
          <cell r="F2452" t="str">
            <v>ED-48625</v>
          </cell>
        </row>
        <row r="2453">
          <cell r="A2453" t="str">
            <v>ED-48626</v>
          </cell>
          <cell r="B2453" t="str">
            <v>DRE-GAL-080</v>
          </cell>
          <cell r="C2453" t="str">
            <v>ALA DE GALERIA CELULAR B = 2,70 M, EXCLUSIVE BOTA FORA</v>
          </cell>
          <cell r="D2453" t="str">
            <v>M</v>
          </cell>
          <cell r="E2453">
            <v>13372.88</v>
          </cell>
          <cell r="F2453" t="str">
            <v>ED-48626</v>
          </cell>
        </row>
        <row r="2454">
          <cell r="A2454" t="str">
            <v>ED-48627</v>
          </cell>
          <cell r="B2454" t="str">
            <v>DRE-GAL-085</v>
          </cell>
          <cell r="C2454" t="str">
            <v>ALA DE GALERIA CELULAR B = 2,80 M, EXCLUSIVE BOTA FORA</v>
          </cell>
          <cell r="D2454" t="str">
            <v>M</v>
          </cell>
          <cell r="E2454">
            <v>13703.21</v>
          </cell>
          <cell r="F2454" t="str">
            <v>ED-48627</v>
          </cell>
        </row>
        <row r="2455">
          <cell r="A2455" t="str">
            <v>ED-48628</v>
          </cell>
          <cell r="B2455" t="str">
            <v>DRE-GAL-090</v>
          </cell>
          <cell r="C2455" t="str">
            <v>ALA DE GALERIA CELULAR B = 2,90 M, EXCLUSIVE BOTA FORA</v>
          </cell>
          <cell r="D2455" t="str">
            <v>M</v>
          </cell>
          <cell r="E2455">
            <v>14004.35</v>
          </cell>
          <cell r="F2455" t="str">
            <v>ED-48628</v>
          </cell>
        </row>
        <row r="2456">
          <cell r="A2456" t="str">
            <v>ED-48629</v>
          </cell>
          <cell r="B2456" t="str">
            <v>DRE-GAL-095</v>
          </cell>
          <cell r="C2456" t="str">
            <v>ALA DE GALERIA CELULAR B = 3,00 M, EXCLUSIVE BOTA FORA</v>
          </cell>
          <cell r="D2456" t="str">
            <v>M</v>
          </cell>
          <cell r="E2456">
            <v>14308.15</v>
          </cell>
          <cell r="F2456" t="str">
            <v>ED-48629</v>
          </cell>
        </row>
        <row r="2457">
          <cell r="A2457" t="str">
            <v>ED-48544</v>
          </cell>
          <cell r="B2457" t="str">
            <v>DRE-ALA-030</v>
          </cell>
          <cell r="C2457" t="str">
            <v>ALA DE REDE TUBULAR DN 1000, EXCLUSIVE BOTA FORA</v>
          </cell>
          <cell r="D2457" t="str">
            <v>U</v>
          </cell>
          <cell r="E2457">
            <v>1416.34</v>
          </cell>
          <cell r="F2457" t="str">
            <v>ED-48544</v>
          </cell>
        </row>
        <row r="2458">
          <cell r="A2458" t="str">
            <v>ED-48545</v>
          </cell>
          <cell r="B2458" t="str">
            <v>DRE-ALA-035</v>
          </cell>
          <cell r="C2458" t="str">
            <v>ALA DE REDE TUBULAR DN 1100, EXCLUSIVE BOTA FORA</v>
          </cell>
          <cell r="D2458" t="str">
            <v>U</v>
          </cell>
          <cell r="E2458">
            <v>1913.78</v>
          </cell>
          <cell r="F2458" t="str">
            <v>ED-48545</v>
          </cell>
        </row>
        <row r="2459">
          <cell r="A2459" t="str">
            <v>ED-48546</v>
          </cell>
          <cell r="B2459" t="str">
            <v>DRE-ALA-040</v>
          </cell>
          <cell r="C2459" t="str">
            <v>ALA DE REDE TUBULAR DN 1200, EXCLUSIVE BOTA FORA</v>
          </cell>
          <cell r="D2459" t="str">
            <v>U</v>
          </cell>
          <cell r="E2459">
            <v>2035.24</v>
          </cell>
          <cell r="F2459" t="str">
            <v>ED-48546</v>
          </cell>
        </row>
        <row r="2460">
          <cell r="A2460" t="str">
            <v>ED-48547</v>
          </cell>
          <cell r="B2460" t="str">
            <v>DRE-ALA-045</v>
          </cell>
          <cell r="C2460" t="str">
            <v>ALA DE REDE TUBULAR DN 1300, EXCLUSIVE BOTA FORA</v>
          </cell>
          <cell r="D2460" t="str">
            <v>U</v>
          </cell>
          <cell r="E2460">
            <v>2533.71</v>
          </cell>
          <cell r="F2460" t="str">
            <v>ED-48547</v>
          </cell>
        </row>
        <row r="2461">
          <cell r="A2461" t="str">
            <v>ED-48548</v>
          </cell>
          <cell r="B2461" t="str">
            <v>DRE-ALA-050</v>
          </cell>
          <cell r="C2461" t="str">
            <v>ALA DE REDE TUBULAR DN 1500, EXCLUSIVE BOTA FORA</v>
          </cell>
          <cell r="D2461" t="str">
            <v>U</v>
          </cell>
          <cell r="E2461">
            <v>2824.65</v>
          </cell>
          <cell r="F2461" t="str">
            <v>ED-48548</v>
          </cell>
        </row>
        <row r="2462">
          <cell r="A2462" t="str">
            <v>ED-48539</v>
          </cell>
          <cell r="B2462" t="str">
            <v>DRE-ALA-005</v>
          </cell>
          <cell r="C2462" t="str">
            <v>ALA DE REDE TUBULAR DN 500, EXCLUSIVE BOTA FORA</v>
          </cell>
          <cell r="D2462" t="str">
            <v>U</v>
          </cell>
          <cell r="E2462">
            <v>907.93</v>
          </cell>
          <cell r="F2462" t="str">
            <v>ED-48539</v>
          </cell>
        </row>
        <row r="2463">
          <cell r="A2463" t="str">
            <v>ED-48540</v>
          </cell>
          <cell r="B2463" t="str">
            <v>DRE-ALA-010</v>
          </cell>
          <cell r="C2463" t="str">
            <v>ALA DE REDE TUBULAR DN 600, EXCLUSIVE BOTA FORA</v>
          </cell>
          <cell r="D2463" t="str">
            <v>U</v>
          </cell>
          <cell r="E2463">
            <v>1012.67</v>
          </cell>
          <cell r="F2463" t="str">
            <v>ED-48540</v>
          </cell>
        </row>
        <row r="2464">
          <cell r="A2464" t="str">
            <v>ED-48541</v>
          </cell>
          <cell r="B2464" t="str">
            <v>DRE-ALA-015</v>
          </cell>
          <cell r="C2464" t="str">
            <v>ALA DE REDE TUBULAR DN 700, EXCLUSIVE BOTA FORA</v>
          </cell>
          <cell r="D2464" t="str">
            <v>U</v>
          </cell>
          <cell r="E2464">
            <v>1102.01</v>
          </cell>
          <cell r="F2464" t="str">
            <v>ED-48541</v>
          </cell>
        </row>
        <row r="2465">
          <cell r="A2465" t="str">
            <v>ED-48542</v>
          </cell>
          <cell r="B2465" t="str">
            <v>DRE-ALA-020</v>
          </cell>
          <cell r="C2465" t="str">
            <v>ALA DE REDE TUBULAR DN 800, EXCLUSIVE BOTA FORA</v>
          </cell>
          <cell r="D2465" t="str">
            <v>U</v>
          </cell>
          <cell r="E2465">
            <v>1195.73</v>
          </cell>
          <cell r="F2465" t="str">
            <v>ED-48542</v>
          </cell>
        </row>
        <row r="2466">
          <cell r="A2466" t="str">
            <v>ED-48543</v>
          </cell>
          <cell r="B2466" t="str">
            <v>DRE-ALA-025</v>
          </cell>
          <cell r="C2466" t="str">
            <v>ALA DE REDE TUBULAR DN 900, EXCLUSIVE BOTA FORA</v>
          </cell>
          <cell r="D2466" t="str">
            <v>U</v>
          </cell>
          <cell r="E2466">
            <v>1300.5999999999999</v>
          </cell>
          <cell r="F2466" t="str">
            <v>ED-48543</v>
          </cell>
        </row>
        <row r="2467">
          <cell r="A2467" t="str">
            <v>25.08</v>
          </cell>
          <cell r="B2467">
            <v>9007</v>
          </cell>
          <cell r="C2467" t="str">
            <v xml:space="preserve">CHAMINÉ DE POÇO DE VISITA </v>
          </cell>
          <cell r="D2467" t="str">
            <v/>
          </cell>
          <cell r="F2467" t="str">
            <v>25.08</v>
          </cell>
        </row>
        <row r="2468">
          <cell r="A2468" t="str">
            <v>ED-48568</v>
          </cell>
          <cell r="B2468" t="str">
            <v>DRE-CHA-005</v>
          </cell>
          <cell r="C2468" t="str">
            <v>CHAMINÉ DE POÇO DE VISITA TIPO "A", EM ALVENARIA COM DEGRAUS DE AÇO CA-50</v>
          </cell>
          <cell r="D2468" t="str">
            <v>M</v>
          </cell>
          <cell r="E2468">
            <v>610.32000000000005</v>
          </cell>
          <cell r="F2468" t="str">
            <v>ED-48568</v>
          </cell>
        </row>
        <row r="2469">
          <cell r="A2469" t="str">
            <v>ED-48569</v>
          </cell>
          <cell r="B2469" t="str">
            <v>DRE-CHA-010</v>
          </cell>
          <cell r="C2469" t="str">
            <v>CHAMINÉ DE POÇO DE VISITA TIPO "B", EM ANEL DE CONCRETO CA-1 COM DEGRAUS DE AÇO CA-50</v>
          </cell>
          <cell r="D2469" t="str">
            <v>M</v>
          </cell>
          <cell r="E2469">
            <v>246.02</v>
          </cell>
          <cell r="F2469" t="str">
            <v>ED-48569</v>
          </cell>
        </row>
        <row r="2470">
          <cell r="A2470" t="str">
            <v>25.09</v>
          </cell>
          <cell r="B2470">
            <v>9008</v>
          </cell>
          <cell r="C2470" t="str">
            <v>POÇO DE VISITA PARA REDE TUBULAR</v>
          </cell>
          <cell r="D2470" t="str">
            <v/>
          </cell>
          <cell r="F2470" t="str">
            <v>25.09</v>
          </cell>
        </row>
        <row r="2471">
          <cell r="A2471" t="str">
            <v>ED-48636</v>
          </cell>
          <cell r="B2471" t="str">
            <v>DRE-POÇ-035</v>
          </cell>
          <cell r="C2471" t="str">
            <v>POÇO DE VISITA PARA REDE TUBULAR TIPO A DN 1000, EXCLUSIVE ESCAVAÇÃO, REATERRO E BOTA FORA</v>
          </cell>
          <cell r="D2471" t="str">
            <v>U</v>
          </cell>
          <cell r="E2471">
            <v>2250.92</v>
          </cell>
          <cell r="F2471" t="str">
            <v>ED-48636</v>
          </cell>
        </row>
        <row r="2472">
          <cell r="A2472" t="str">
            <v>ED-48637</v>
          </cell>
          <cell r="B2472" t="str">
            <v>DRE-POÇ-040</v>
          </cell>
          <cell r="C2472" t="str">
            <v>POÇO DE VISITA PARA REDE TUBULAR TIPO A DN 1100, EXCLUSIVE ESCAVAÇÃO, REATERRO E BOTA FORA</v>
          </cell>
          <cell r="D2472" t="str">
            <v>U</v>
          </cell>
          <cell r="E2472">
            <v>2721.63</v>
          </cell>
          <cell r="F2472" t="str">
            <v>ED-48637</v>
          </cell>
        </row>
        <row r="2473">
          <cell r="A2473" t="str">
            <v>ED-48638</v>
          </cell>
          <cell r="B2473" t="str">
            <v>DRE-POÇ-045</v>
          </cell>
          <cell r="C2473" t="str">
            <v>POÇO DE VISITA PARA REDE TUBULAR TIPO A DN 1200, EXCLUSIVE ESCAVAÇÃO, REATERRO E BOTA FORA</v>
          </cell>
          <cell r="D2473" t="str">
            <v>U</v>
          </cell>
          <cell r="E2473">
            <v>2925.48</v>
          </cell>
          <cell r="F2473" t="str">
            <v>ED-48638</v>
          </cell>
        </row>
        <row r="2474">
          <cell r="A2474" t="str">
            <v>ED-48639</v>
          </cell>
          <cell r="B2474" t="str">
            <v>DRE-POÇ-050</v>
          </cell>
          <cell r="C2474" t="str">
            <v>POÇO DE VISITA PARA REDE TUBULAR TIPO A DN 1300, EXCLUSIVE ESCAVAÇÃO, REATERRO E BOTA FORA</v>
          </cell>
          <cell r="D2474" t="str">
            <v>U</v>
          </cell>
          <cell r="E2474">
            <v>3172.24</v>
          </cell>
          <cell r="F2474" t="str">
            <v>ED-48639</v>
          </cell>
        </row>
        <row r="2475">
          <cell r="A2475" t="str">
            <v>ED-48640</v>
          </cell>
          <cell r="B2475" t="str">
            <v>DRE-POÇ-055</v>
          </cell>
          <cell r="C2475" t="str">
            <v>POÇO DE VISITA PARA REDE TUBULAR TIPO A DN 1500, EXCLUSIVE ESCAVAÇÃO, REATERRO E BOTA FORA</v>
          </cell>
          <cell r="D2475" t="str">
            <v>U</v>
          </cell>
          <cell r="E2475">
            <v>3672.12</v>
          </cell>
          <cell r="F2475" t="str">
            <v>ED-48640</v>
          </cell>
        </row>
        <row r="2476">
          <cell r="A2476" t="str">
            <v>ED-48630</v>
          </cell>
          <cell r="B2476" t="str">
            <v>DRE-POÇ-005</v>
          </cell>
          <cell r="C2476" t="str">
            <v>POÇO DE VISITA PARA REDE TUBULAR TIPO A DN 500, EXCLUSIVE ESCAVAÇÃO, REATERRO E BOTA FORA</v>
          </cell>
          <cell r="D2476" t="str">
            <v>U</v>
          </cell>
          <cell r="E2476">
            <v>1541.69</v>
          </cell>
          <cell r="F2476" t="str">
            <v>ED-48630</v>
          </cell>
        </row>
        <row r="2477">
          <cell r="A2477" t="str">
            <v>ED-48631</v>
          </cell>
          <cell r="B2477" t="str">
            <v>DRE-POÇ-010</v>
          </cell>
          <cell r="C2477" t="str">
            <v>POÇO DE VISITA PARA REDE TUBULAR TIPO A DN 600, EXCLUSIVE ESCAVAÇÃO, REATERRO E BOTA FORA</v>
          </cell>
          <cell r="D2477" t="str">
            <v>U</v>
          </cell>
          <cell r="E2477">
            <v>1619.55</v>
          </cell>
          <cell r="F2477" t="str">
            <v>ED-48631</v>
          </cell>
        </row>
        <row r="2478">
          <cell r="A2478" t="str">
            <v>ED-48632</v>
          </cell>
          <cell r="B2478" t="str">
            <v>DRE-POÇ-015</v>
          </cell>
          <cell r="C2478" t="str">
            <v>POÇO DE VISITA PARA REDE TUBULAR TIPO A DN 700, EXCLUSIVE ESCAVAÇÃO, REATERRO E BOTA FORA</v>
          </cell>
          <cell r="D2478" t="str">
            <v>U</v>
          </cell>
          <cell r="E2478">
            <v>1683.8</v>
          </cell>
          <cell r="F2478" t="str">
            <v>ED-48632</v>
          </cell>
        </row>
        <row r="2479">
          <cell r="A2479" t="str">
            <v>ED-48634</v>
          </cell>
          <cell r="B2479" t="str">
            <v>DRE-POÇ-025</v>
          </cell>
          <cell r="C2479" t="str">
            <v>POÇO DE VISITA PARA REDE TUBULAR TIPO A DN 800, EXCLUSIVE ESCAVAÇÃO, REATERRO E BOTA FORA</v>
          </cell>
          <cell r="D2479" t="str">
            <v>U</v>
          </cell>
          <cell r="E2479">
            <v>1893.83</v>
          </cell>
          <cell r="F2479" t="str">
            <v>ED-48634</v>
          </cell>
        </row>
        <row r="2480">
          <cell r="A2480" t="str">
            <v>ED-48635</v>
          </cell>
          <cell r="B2480" t="str">
            <v>DRE-POÇ-030</v>
          </cell>
          <cell r="C2480" t="str">
            <v>POÇO DE VISITA PARA REDE TUBULAR TIPO A DN 900, EXCLUSIVE ESCAVAÇÃO, REATERRO E BOTA FORA</v>
          </cell>
          <cell r="D2480" t="str">
            <v>U</v>
          </cell>
          <cell r="E2480">
            <v>2066.2800000000002</v>
          </cell>
          <cell r="F2480" t="str">
            <v>ED-48635</v>
          </cell>
        </row>
        <row r="2481">
          <cell r="A2481" t="str">
            <v>ED-48646</v>
          </cell>
          <cell r="B2481" t="str">
            <v>DRE-POÇ-085</v>
          </cell>
          <cell r="C2481" t="str">
            <v>POÇO DE VISITA PARA REDE TUBULAR TIPO B DN 1000, EXCLUSIVE ESCAVAÇÃO, REATERRO E BOTA FORA</v>
          </cell>
          <cell r="D2481" t="str">
            <v>U</v>
          </cell>
          <cell r="E2481">
            <v>2797.55</v>
          </cell>
          <cell r="F2481" t="str">
            <v>ED-48646</v>
          </cell>
        </row>
        <row r="2482">
          <cell r="A2482" t="str">
            <v>ED-48647</v>
          </cell>
          <cell r="B2482" t="str">
            <v>DRE-POÇ-090</v>
          </cell>
          <cell r="C2482" t="str">
            <v>POÇO DE VISITA PARA REDE TUBULAR TIPO B DN 1100, EXCLUSIVE ESCAVAÇÃO, REATERRO E BOTA FORA</v>
          </cell>
          <cell r="D2482" t="str">
            <v>U</v>
          </cell>
          <cell r="E2482">
            <v>3045.67</v>
          </cell>
          <cell r="F2482" t="str">
            <v>ED-48647</v>
          </cell>
        </row>
        <row r="2483">
          <cell r="A2483" t="str">
            <v>ED-48648</v>
          </cell>
          <cell r="B2483" t="str">
            <v>DRE-POÇ-095</v>
          </cell>
          <cell r="C2483" t="str">
            <v>POÇO DE VISITA PARA REDE TUBULAR TIPO B DN 1200, EXCLUSIVE ESCAVAÇÃO, REATERRO E BOTA FORA</v>
          </cell>
          <cell r="D2483" t="str">
            <v>U</v>
          </cell>
          <cell r="E2483">
            <v>3287.88</v>
          </cell>
          <cell r="F2483" t="str">
            <v>ED-48648</v>
          </cell>
        </row>
        <row r="2484">
          <cell r="A2484" t="str">
            <v>ED-48649</v>
          </cell>
          <cell r="B2484" t="str">
            <v>DRE-POÇ-100</v>
          </cell>
          <cell r="C2484" t="str">
            <v>POÇO DE VISITA PARA REDE TUBULAR TIPO B DN 1300, EXCLUSIVE ESCAVAÇÃO, REATERRO E BOTA FORA</v>
          </cell>
          <cell r="D2484" t="str">
            <v>U</v>
          </cell>
          <cell r="E2484">
            <v>3555.73</v>
          </cell>
          <cell r="F2484" t="str">
            <v>ED-48649</v>
          </cell>
        </row>
        <row r="2485">
          <cell r="A2485" t="str">
            <v>ED-48650</v>
          </cell>
          <cell r="B2485" t="str">
            <v>DRE-POÇ-105</v>
          </cell>
          <cell r="C2485" t="str">
            <v>POÇO DE VISITA PARA REDE TUBULAR TIPO B DN 1500, EXCLUSIVE ESCAVAÇÃO, REATERRO E BOTA FORA</v>
          </cell>
          <cell r="D2485" t="str">
            <v>U</v>
          </cell>
          <cell r="E2485">
            <v>4119.6000000000004</v>
          </cell>
          <cell r="F2485" t="str">
            <v>ED-48650</v>
          </cell>
        </row>
        <row r="2486">
          <cell r="A2486" t="str">
            <v>ED-48641</v>
          </cell>
          <cell r="B2486" t="str">
            <v>DRE-POÇ-060</v>
          </cell>
          <cell r="C2486" t="str">
            <v>POÇO DE VISITA PARA REDE TUBULAR TIPO B DN 500, EXCLUSIVE ESCAVAÇÃO, REATERRO E BOTA FORA</v>
          </cell>
          <cell r="D2486" t="str">
            <v>U</v>
          </cell>
          <cell r="E2486">
            <v>1886.18</v>
          </cell>
          <cell r="F2486" t="str">
            <v>ED-48641</v>
          </cell>
        </row>
        <row r="2487">
          <cell r="A2487" t="str">
            <v>ED-48642</v>
          </cell>
          <cell r="B2487" t="str">
            <v>DRE-POÇ-065</v>
          </cell>
          <cell r="C2487" t="str">
            <v>POÇO DE VISITA PARA REDE TUBULAR TIPO B DN 600, EXCLUSIVE ESCAVAÇÃO, REATERRO E BOTA FORA</v>
          </cell>
          <cell r="D2487" t="str">
            <v>U</v>
          </cell>
          <cell r="E2487">
            <v>2051.17</v>
          </cell>
          <cell r="F2487" t="str">
            <v>ED-48642</v>
          </cell>
        </row>
        <row r="2488">
          <cell r="A2488" t="str">
            <v>ED-48643</v>
          </cell>
          <cell r="B2488" t="str">
            <v>DRE-POÇ-070</v>
          </cell>
          <cell r="C2488" t="str">
            <v>POÇO DE VISITA PARA REDE TUBULAR TIPO B DN 700, EXCLUSIVE ESCAVAÇÃO, REATERRO E BOTA FORA</v>
          </cell>
          <cell r="D2488" t="str">
            <v>U</v>
          </cell>
          <cell r="E2488">
            <v>2135.92</v>
          </cell>
          <cell r="F2488" t="str">
            <v>ED-48643</v>
          </cell>
        </row>
        <row r="2489">
          <cell r="A2489" t="str">
            <v>ED-48644</v>
          </cell>
          <cell r="B2489" t="str">
            <v>DRE-POÇ-075</v>
          </cell>
          <cell r="C2489" t="str">
            <v>POÇO DE VISITA PARA REDE TUBULAR TIPO B DN 800, EXCLUSIVE ESCAVAÇÃO, REATERRO E BOTA FORA</v>
          </cell>
          <cell r="D2489" t="str">
            <v>U</v>
          </cell>
          <cell r="E2489">
            <v>2210.65</v>
          </cell>
          <cell r="F2489" t="str">
            <v>ED-48644</v>
          </cell>
        </row>
        <row r="2490">
          <cell r="A2490" t="str">
            <v>ED-48645</v>
          </cell>
          <cell r="B2490" t="str">
            <v>DRE-POÇ-080</v>
          </cell>
          <cell r="C2490" t="str">
            <v>POÇO DE VISITA PARA REDE TUBULAR TIPO B DN 900, EXCLUSIVE ESCAVAÇÃO, REATERRO E BOTA FORA</v>
          </cell>
          <cell r="D2490" t="str">
            <v>U</v>
          </cell>
          <cell r="E2490">
            <v>2512.21</v>
          </cell>
          <cell r="F2490" t="str">
            <v>ED-48645</v>
          </cell>
        </row>
        <row r="2491">
          <cell r="A2491" t="str">
            <v>ED-48656</v>
          </cell>
          <cell r="B2491" t="str">
            <v>DRE-POÇ-135</v>
          </cell>
          <cell r="C2491" t="str">
            <v>POÇO DE VISITA PARA REDE TUBULAR TIPO C DN 1000, EXCLUSIVE ESCAVAÇÃO, REATERRO E BOTA FORA</v>
          </cell>
          <cell r="D2491" t="str">
            <v>U</v>
          </cell>
          <cell r="E2491">
            <v>3201.47</v>
          </cell>
          <cell r="F2491" t="str">
            <v>ED-48656</v>
          </cell>
        </row>
        <row r="2492">
          <cell r="A2492" t="str">
            <v>ED-48657</v>
          </cell>
          <cell r="B2492" t="str">
            <v>DRE-POÇ-140</v>
          </cell>
          <cell r="C2492" t="str">
            <v>POÇO DE VISITA PARA REDE TUBULAR TIPO C DN 1100, EXCLUSIVE ESCAVAÇÃO, REATERRO E BOTA FORA</v>
          </cell>
          <cell r="D2492" t="str">
            <v>U</v>
          </cell>
          <cell r="E2492">
            <v>3469.32</v>
          </cell>
          <cell r="F2492" t="str">
            <v>ED-48657</v>
          </cell>
        </row>
        <row r="2493">
          <cell r="A2493" t="str">
            <v>ED-48658</v>
          </cell>
          <cell r="B2493" t="str">
            <v>DRE-POÇ-145</v>
          </cell>
          <cell r="C2493" t="str">
            <v>POÇO DE VISITA PARA REDE TUBULAR TIPO C DN 1200, EXCLUSIVE ESCAVAÇÃO, REATERRO E BOTA FORA</v>
          </cell>
          <cell r="D2493" t="str">
            <v>U</v>
          </cell>
          <cell r="E2493">
            <v>3731.25</v>
          </cell>
          <cell r="F2493" t="str">
            <v>ED-48658</v>
          </cell>
        </row>
        <row r="2494">
          <cell r="A2494" t="str">
            <v>ED-48659</v>
          </cell>
          <cell r="B2494" t="str">
            <v>DRE-POÇ-150</v>
          </cell>
          <cell r="C2494" t="str">
            <v>POÇO DE VISITA PARA REDE TUBULAR TIPO C DN 1300, EXCLUSIVE ESCAVAÇÃO, REATERRO E BOTA FORA</v>
          </cell>
          <cell r="D2494" t="str">
            <v>U</v>
          </cell>
          <cell r="E2494">
            <v>4018.81</v>
          </cell>
          <cell r="F2494" t="str">
            <v>ED-48659</v>
          </cell>
        </row>
        <row r="2495">
          <cell r="A2495" t="str">
            <v>ED-48660</v>
          </cell>
          <cell r="B2495" t="str">
            <v>DRE-POÇ-155</v>
          </cell>
          <cell r="C2495" t="str">
            <v>POÇO DE VISITA PARA REDE TUBULAR TIPO C DN 1500, EXCLUSIVE ESCAVAÇÃO, REATERRO E BOTA FORA</v>
          </cell>
          <cell r="D2495" t="str">
            <v>U</v>
          </cell>
          <cell r="E2495">
            <v>4622.1000000000004</v>
          </cell>
          <cell r="F2495" t="str">
            <v>ED-48660</v>
          </cell>
        </row>
        <row r="2496">
          <cell r="A2496" t="str">
            <v>ED-48651</v>
          </cell>
          <cell r="B2496" t="str">
            <v>DRE-POÇ-110</v>
          </cell>
          <cell r="C2496" t="str">
            <v>POÇO DE VISITA PARA REDE TUBULAR TIPO C DN 500, EXCLUSIVE ESCAVAÇÃO, REATERRO E BOTA FORA</v>
          </cell>
          <cell r="D2496" t="str">
            <v>U</v>
          </cell>
          <cell r="E2496">
            <v>2318.73</v>
          </cell>
          <cell r="F2496" t="str">
            <v>ED-48651</v>
          </cell>
        </row>
        <row r="2497">
          <cell r="A2497" t="str">
            <v>ED-48652</v>
          </cell>
          <cell r="B2497" t="str">
            <v>DRE-POÇ-115</v>
          </cell>
          <cell r="C2497" t="str">
            <v>POÇO DE VISITA PARA REDE TUBULAR TIPO C DN 600, EXCLUSIVE ESCAVAÇÃO, REATERRO E BOTA FORA</v>
          </cell>
          <cell r="D2497" t="str">
            <v>U</v>
          </cell>
          <cell r="E2497">
            <v>2408.0100000000002</v>
          </cell>
          <cell r="F2497" t="str">
            <v>ED-48652</v>
          </cell>
        </row>
        <row r="2498">
          <cell r="A2498" t="str">
            <v>ED-48653</v>
          </cell>
          <cell r="B2498" t="str">
            <v>DRE-POÇ-120</v>
          </cell>
          <cell r="C2498" t="str">
            <v>POÇO DE VISITA PARA REDE TUBULAR TIPO C DN 700, EXCLUSIVE ESCAVAÇÃO, REATERRO E BOTA FORA</v>
          </cell>
          <cell r="D2498" t="str">
            <v>U</v>
          </cell>
          <cell r="E2498">
            <v>2492.7600000000002</v>
          </cell>
          <cell r="F2498" t="str">
            <v>ED-48653</v>
          </cell>
        </row>
        <row r="2499">
          <cell r="A2499" t="str">
            <v>ED-48654</v>
          </cell>
          <cell r="B2499" t="str">
            <v>DRE-POÇ-125</v>
          </cell>
          <cell r="C2499" t="str">
            <v>POÇO DE VISITA PARA REDE TUBULAR TIPO C DN 800, EXCLUSIVE ESCAVAÇÃO, REATERRO E BOTA FORA</v>
          </cell>
          <cell r="D2499" t="str">
            <v>U</v>
          </cell>
          <cell r="E2499">
            <v>2682.07</v>
          </cell>
          <cell r="F2499" t="str">
            <v>ED-48654</v>
          </cell>
        </row>
        <row r="2500">
          <cell r="A2500" t="str">
            <v>ED-48655</v>
          </cell>
          <cell r="B2500" t="str">
            <v>DRE-POÇ-130</v>
          </cell>
          <cell r="C2500" t="str">
            <v>POÇO DE VISITA PARA REDE TUBULAR TIPO C DN 900, EXCLUSIVE ESCAVAÇÃO, REATERRO E BOTA FORA</v>
          </cell>
          <cell r="D2500" t="str">
            <v>U</v>
          </cell>
          <cell r="E2500">
            <v>2896.42</v>
          </cell>
          <cell r="F2500" t="str">
            <v>ED-48655</v>
          </cell>
        </row>
        <row r="2501">
          <cell r="A2501" t="str">
            <v>25.10</v>
          </cell>
          <cell r="B2501">
            <v>9009</v>
          </cell>
          <cell r="C2501" t="str">
            <v>TAMPÃO PARA POÇO DE VISITA</v>
          </cell>
          <cell r="D2501" t="str">
            <v/>
          </cell>
          <cell r="F2501" t="str">
            <v>25.10</v>
          </cell>
        </row>
        <row r="2502">
          <cell r="A2502" t="str">
            <v>ED-48666</v>
          </cell>
          <cell r="B2502" t="str">
            <v>DRE-TAM-005</v>
          </cell>
          <cell r="C2502" t="str">
            <v>TAMPÃO CIRCULAR EM FERRO FUNDIDO PARA POÇO DE VISITA, ARTICULADO COM DIÂMETRO DE 60CM, CLASSE 400, INCLUSIVE ASSENTAMENTO, EXCLUSIVE POÇO DE VISITA</v>
          </cell>
          <cell r="D2502" t="str">
            <v>UN</v>
          </cell>
          <cell r="E2502">
            <v>401.21</v>
          </cell>
          <cell r="F2502" t="str">
            <v>ED-48666</v>
          </cell>
        </row>
        <row r="2503">
          <cell r="A2503" t="str">
            <v>25.11</v>
          </cell>
          <cell r="B2503">
            <v>9011</v>
          </cell>
          <cell r="C2503" t="str">
            <v>BOCA DE LOBO</v>
          </cell>
          <cell r="D2503" t="str">
            <v/>
          </cell>
          <cell r="F2503" t="str">
            <v>25.11</v>
          </cell>
        </row>
        <row r="2504">
          <cell r="A2504" t="str">
            <v>ED-48551</v>
          </cell>
          <cell r="B2504" t="str">
            <v>DRE-BOC-015</v>
          </cell>
          <cell r="C2504" t="str">
            <v>BOCA DE LOBO DUPLA (TIPO B - CONCRETO), QUADRO, GRELHA E CANTONEIRA, INCLUSIVE ESCAVAÇÃO, REATERRO E BOTA-FORA</v>
          </cell>
          <cell r="D2504" t="str">
            <v>U</v>
          </cell>
          <cell r="E2504">
            <v>1807.94</v>
          </cell>
          <cell r="F2504" t="str">
            <v>ED-48551</v>
          </cell>
        </row>
        <row r="2505">
          <cell r="A2505" t="str">
            <v>ED-48549</v>
          </cell>
          <cell r="B2505" t="str">
            <v>DRE-BOC-005</v>
          </cell>
          <cell r="C2505" t="str">
            <v>BOCA DE LOBO SIMPLES (TIPO A - FERRO FUNDIDO), QUADRO, GRELHA E CANTONEIRA, INCLUSIVE ESCAVAÇÃO, REATERRO E BOTA-FORA</v>
          </cell>
          <cell r="D2505" t="str">
            <v>U</v>
          </cell>
          <cell r="E2505">
            <v>2194.1</v>
          </cell>
          <cell r="F2505" t="str">
            <v>ED-48549</v>
          </cell>
        </row>
        <row r="2506">
          <cell r="A2506" t="str">
            <v>ED-48550</v>
          </cell>
          <cell r="B2506" t="str">
            <v>DRE-BOC-010</v>
          </cell>
          <cell r="C2506" t="str">
            <v>BOCA DE LOBO SIMPLES (TIPO B - CONCRETO), QUADRO, GRELHA E CANTONEIRA, INCLUSIVE ESCAVAÇÃO, REATERRO E BOTA-FORA</v>
          </cell>
          <cell r="D2506" t="str">
            <v>U</v>
          </cell>
          <cell r="E2506">
            <v>1042.9000000000001</v>
          </cell>
          <cell r="F2506" t="str">
            <v>ED-48550</v>
          </cell>
        </row>
        <row r="2507">
          <cell r="A2507" t="str">
            <v>25.12</v>
          </cell>
          <cell r="B2507">
            <v>9012</v>
          </cell>
          <cell r="C2507" t="str">
            <v xml:space="preserve">CAIXA DE CAPTAÇÃO E DRENAGEM </v>
          </cell>
          <cell r="D2507" t="str">
            <v/>
          </cell>
          <cell r="F2507" t="str">
            <v>25.12</v>
          </cell>
        </row>
        <row r="2508">
          <cell r="A2508" t="str">
            <v>ED-48572</v>
          </cell>
          <cell r="B2508" t="str">
            <v>DRE-CXS-006</v>
          </cell>
          <cell r="C2508" t="str">
            <v>CAIXA DE CAPTAÇÃO E DRENAGEM TIPO A (100 X 100 X 120 CM), D = 500 MM A 1500MM, INCLUSIVE ESCAVAÇÃO, REATERRO E BOTA FORA</v>
          </cell>
          <cell r="D2508" t="str">
            <v>U</v>
          </cell>
          <cell r="E2508">
            <v>1325.4</v>
          </cell>
          <cell r="F2508" t="str">
            <v>ED-48572</v>
          </cell>
        </row>
        <row r="2509">
          <cell r="A2509" t="str">
            <v>ED-48573</v>
          </cell>
          <cell r="B2509" t="str">
            <v>DRE-CXS-007</v>
          </cell>
          <cell r="C2509" t="str">
            <v>CAIXA DE CAPTAÇÃO E DRENAGEM TIPO A (120 X 120 X 150 CM), D = 500 MM A 1500MM, INCLUSIVE ESCAVAÇÃO, REATERRO E BOTA FORA</v>
          </cell>
          <cell r="D2509" t="str">
            <v>U</v>
          </cell>
          <cell r="E2509">
            <v>1846.67</v>
          </cell>
          <cell r="F2509" t="str">
            <v>ED-48573</v>
          </cell>
        </row>
        <row r="2510">
          <cell r="A2510" t="str">
            <v>ED-48574</v>
          </cell>
          <cell r="B2510" t="str">
            <v>DRE-CXS-010</v>
          </cell>
          <cell r="C2510" t="str">
            <v>CAIXA DE CAPTAÇÃO E DRENAGEM TIPO B D = 500 MM</v>
          </cell>
          <cell r="D2510" t="str">
            <v>U</v>
          </cell>
          <cell r="E2510">
            <v>1350.82</v>
          </cell>
          <cell r="F2510" t="str">
            <v>ED-48574</v>
          </cell>
        </row>
        <row r="2511">
          <cell r="A2511" t="str">
            <v>ED-48575</v>
          </cell>
          <cell r="B2511" t="str">
            <v>DRE-CXS-011</v>
          </cell>
          <cell r="C2511" t="str">
            <v>CAIXA DE CAPTAÇÃO E DRENAGEM TIPO B (100 X 100 X 120 CM), D = 500 MM A 1500MM, INCLUSIVE ESCAVAÇÃO, REATERRO E BOTA FORA</v>
          </cell>
          <cell r="D2511" t="str">
            <v>U</v>
          </cell>
          <cell r="E2511">
            <v>1677.56</v>
          </cell>
          <cell r="F2511" t="str">
            <v>ED-48575</v>
          </cell>
        </row>
        <row r="2512">
          <cell r="A2512" t="str">
            <v>ED-48576</v>
          </cell>
          <cell r="B2512" t="str">
            <v>DRE-CXS-012</v>
          </cell>
          <cell r="C2512" t="str">
            <v>CAIXA DE CAPTAÇÃO E DRENAGEM TIPO B (120 X 120 X 150 CM), D = 500 MM A 1500MM, INCLUSIVE ESCAVAÇÃO, REATERRO E BOTA FORA</v>
          </cell>
          <cell r="D2512" t="str">
            <v>U</v>
          </cell>
          <cell r="E2512">
            <v>2327.36</v>
          </cell>
          <cell r="F2512" t="str">
            <v>ED-48576</v>
          </cell>
        </row>
        <row r="2513">
          <cell r="A2513" t="str">
            <v>ED-48578</v>
          </cell>
          <cell r="B2513" t="str">
            <v>DRE-CXS-016</v>
          </cell>
          <cell r="C2513" t="str">
            <v>CAIXA DE CAPTAÇÃO E DRENAGEM TIPO C (100 X 100 X 120 CM), D = 500 MM A 1500MM, INCLUSIVE ESCAVAÇÃO, REATERRO E BOTA FORA</v>
          </cell>
          <cell r="D2513" t="str">
            <v>U</v>
          </cell>
          <cell r="E2513">
            <v>1287.77</v>
          </cell>
          <cell r="F2513" t="str">
            <v>ED-48578</v>
          </cell>
        </row>
        <row r="2514">
          <cell r="A2514" t="str">
            <v>ED-48579</v>
          </cell>
          <cell r="B2514" t="str">
            <v>DRE-CXS-017</v>
          </cell>
          <cell r="C2514" t="str">
            <v>CAIXA DE CAPTAÇÃO E DRENAGEM TIPO C (120 X 120 X 150 CM), D = 500 MM A 1500MM, INCLUSIVE ESCAVAÇÃO, REATERRO E BOTA FORA</v>
          </cell>
          <cell r="D2514" t="str">
            <v>U</v>
          </cell>
          <cell r="E2514">
            <v>1875.58</v>
          </cell>
          <cell r="F2514" t="str">
            <v>ED-48579</v>
          </cell>
        </row>
        <row r="2515">
          <cell r="A2515" t="str">
            <v>ED-48580</v>
          </cell>
          <cell r="B2515" t="str">
            <v>DRE-CXS-020</v>
          </cell>
          <cell r="C2515" t="str">
            <v>CAIXA DE CAPTAÇÃO E DRENAGEM TIPO D (D = 70 CM, H = 82 CM), D = 500 MM A 1500MM, INCLUSIVE ESCAVAÇÃO, REATERRO E BOTA FORA</v>
          </cell>
          <cell r="D2515" t="str">
            <v>U</v>
          </cell>
          <cell r="E2515">
            <v>582.07000000000005</v>
          </cell>
          <cell r="F2515" t="str">
            <v>ED-48580</v>
          </cell>
        </row>
        <row r="2516">
          <cell r="A2516" t="str">
            <v>ED-48581</v>
          </cell>
          <cell r="B2516" t="str">
            <v>DRE-CXS-021</v>
          </cell>
          <cell r="C2516" t="str">
            <v>CAIXA DE CAPTAÇÃO E DRENAGEM TIPO D (D = 90 CM, H = 82 CM), D = 500 MM A 1500MM, INCLUSIVE ESCAVAÇÃO, REATERRO E BOTA FORA</v>
          </cell>
          <cell r="D2516" t="str">
            <v>U</v>
          </cell>
          <cell r="E2516">
            <v>854.4</v>
          </cell>
          <cell r="F2516" t="str">
            <v>ED-48581</v>
          </cell>
        </row>
        <row r="2517">
          <cell r="A2517" t="str">
            <v>ED-48582</v>
          </cell>
          <cell r="B2517" t="str">
            <v>DRE-CXS-025</v>
          </cell>
          <cell r="C2517" t="str">
            <v>CAIXA DE CAPTAÇÃO E DRENAGEM TIPO E (100 X 100 X 120 CM), D = 500 MM A 1500MM, INCLUSIVE ESCAVAÇÃO, REATERRO E BOTA FORA</v>
          </cell>
          <cell r="D2517" t="str">
            <v>U</v>
          </cell>
          <cell r="E2517">
            <v>1292.0899999999999</v>
          </cell>
          <cell r="F2517" t="str">
            <v>ED-48582</v>
          </cell>
        </row>
        <row r="2518">
          <cell r="A2518" t="str">
            <v>ED-48583</v>
          </cell>
          <cell r="B2518" t="str">
            <v>DRE-CXS-026</v>
          </cell>
          <cell r="C2518" t="str">
            <v>CAIXA DE CAPTAÇÃO E DRENAGEM TIPO E (120 X 120 X 150 CM), D = 500 MM A 1500MM, INCLUSIVE ESCAVAÇÃO, REATERRO E BOTA FORA</v>
          </cell>
          <cell r="D2518" t="str">
            <v>U</v>
          </cell>
          <cell r="E2518">
            <v>1846.81</v>
          </cell>
          <cell r="F2518" t="str">
            <v>ED-48583</v>
          </cell>
        </row>
        <row r="2519">
          <cell r="A2519" t="str">
            <v>ED-48584</v>
          </cell>
          <cell r="B2519" t="str">
            <v>DRE-CXS-030</v>
          </cell>
          <cell r="C2519" t="str">
            <v>CAIXA DE CAPTAÇÃO E DRENAGEM TIPO F (100 X 100 X 120 CM), D = 500 MM A 1500MM, INCLUSIVE ESCAVAÇÃO, REATERRO E BOTA FORA</v>
          </cell>
          <cell r="D2519" t="str">
            <v>U</v>
          </cell>
          <cell r="E2519">
            <v>1632.48</v>
          </cell>
          <cell r="F2519" t="str">
            <v>ED-48584</v>
          </cell>
        </row>
        <row r="2520">
          <cell r="A2520" t="str">
            <v>ED-48585</v>
          </cell>
          <cell r="B2520" t="str">
            <v>DRE-CXS-031</v>
          </cell>
          <cell r="C2520" t="str">
            <v>CAIXA DE CAPTAÇÃO E DRENAGEM TIPO F (120 X 120 X 150 CM), D = 500 MM A 1500MM, INCLUSIVE ESCAVAÇÃO, REATERRO E BOTA FORA</v>
          </cell>
          <cell r="D2520" t="str">
            <v>U</v>
          </cell>
          <cell r="E2520">
            <v>2315.7399999999998</v>
          </cell>
          <cell r="F2520" t="str">
            <v>ED-48585</v>
          </cell>
        </row>
        <row r="2521">
          <cell r="A2521" t="str">
            <v>ED-48571</v>
          </cell>
          <cell r="B2521" t="str">
            <v>DRE-CXS-005</v>
          </cell>
          <cell r="C2521" t="str">
            <v>CAIXAS DE CAPTAÇÃO E DRENAGEM TIPO A D = 500 MM</v>
          </cell>
          <cell r="D2521" t="str">
            <v>U</v>
          </cell>
          <cell r="E2521">
            <v>1054.0899999999999</v>
          </cell>
          <cell r="F2521" t="str">
            <v>ED-48571</v>
          </cell>
        </row>
        <row r="2522">
          <cell r="A2522" t="str">
            <v>ED-48577</v>
          </cell>
          <cell r="B2522" t="str">
            <v>DRE-CXS-015</v>
          </cell>
          <cell r="C2522" t="str">
            <v>CAIXAS DE CAPTAÇÃO E DRENAGEM TIPO C D = 500 MM</v>
          </cell>
          <cell r="D2522" t="str">
            <v>U</v>
          </cell>
          <cell r="E2522">
            <v>1676.43</v>
          </cell>
          <cell r="F2522" t="str">
            <v>ED-48577</v>
          </cell>
        </row>
        <row r="2523">
          <cell r="A2523" t="str">
            <v>25.13</v>
          </cell>
          <cell r="B2523">
            <v>9013</v>
          </cell>
          <cell r="C2523" t="str">
            <v>CAIXA DE AREIA</v>
          </cell>
          <cell r="D2523" t="str">
            <v/>
          </cell>
          <cell r="F2523" t="str">
            <v>25.13</v>
          </cell>
        </row>
        <row r="2524">
          <cell r="A2524" t="str">
            <v>ED-48587</v>
          </cell>
          <cell r="B2524" t="str">
            <v>DRE-CXS-036</v>
          </cell>
          <cell r="C2524" t="str">
            <v>CAIXA DE AREIA 100 X 100 X 100 CM</v>
          </cell>
          <cell r="D2524" t="str">
            <v>U</v>
          </cell>
          <cell r="E2524">
            <v>1159.93</v>
          </cell>
          <cell r="F2524" t="str">
            <v>ED-48587</v>
          </cell>
        </row>
        <row r="2525">
          <cell r="A2525" t="str">
            <v>ED-48586</v>
          </cell>
          <cell r="B2525" t="str">
            <v>DRE-CXS-035</v>
          </cell>
          <cell r="C2525" t="str">
            <v>CAIXA DE AREIA 50 X 60 X 70 CM</v>
          </cell>
          <cell r="D2525" t="str">
            <v>U</v>
          </cell>
          <cell r="E2525">
            <v>494.24</v>
          </cell>
          <cell r="F2525" t="str">
            <v>ED-48586</v>
          </cell>
        </row>
        <row r="2526">
          <cell r="A2526" t="str">
            <v>25.14</v>
          </cell>
          <cell r="B2526">
            <v>9014</v>
          </cell>
          <cell r="C2526" t="str">
            <v xml:space="preserve">DESCIDA D´ÁGUA TIPO CALHA </v>
          </cell>
          <cell r="D2526" t="str">
            <v/>
          </cell>
          <cell r="F2526" t="str">
            <v>25.14</v>
          </cell>
        </row>
        <row r="2527">
          <cell r="A2527" t="str">
            <v>ED-48603</v>
          </cell>
          <cell r="B2527" t="str">
            <v>DRE-DES-080</v>
          </cell>
          <cell r="C2527" t="str">
            <v>DESCIDA D´ÁGUA TIPO CALHA DN 1000, EXCLUSIVE BOTA FORA</v>
          </cell>
          <cell r="D2527" t="str">
            <v>M</v>
          </cell>
          <cell r="E2527">
            <v>678.81</v>
          </cell>
          <cell r="F2527" t="str">
            <v>ED-48603</v>
          </cell>
        </row>
        <row r="2528">
          <cell r="A2528" t="str">
            <v>ED-48604</v>
          </cell>
          <cell r="B2528" t="str">
            <v>DRE-DES-085</v>
          </cell>
          <cell r="C2528" t="str">
            <v>DESCIDA D´ÁGUA TIPO CALHA DN 1100, EXCLUSIVE BOTA FORA</v>
          </cell>
          <cell r="D2528" t="str">
            <v>M</v>
          </cell>
          <cell r="E2528">
            <v>891.09</v>
          </cell>
          <cell r="F2528" t="str">
            <v>ED-48604</v>
          </cell>
        </row>
        <row r="2529">
          <cell r="A2529" t="str">
            <v>ED-48605</v>
          </cell>
          <cell r="B2529" t="str">
            <v>DRE-DES-090</v>
          </cell>
          <cell r="C2529" t="str">
            <v>DESCIDA D´ÁGUA TIPO CALHA DN 1200, EXCLUSIVE BOTA FORA</v>
          </cell>
          <cell r="D2529" t="str">
            <v>M</v>
          </cell>
          <cell r="E2529">
            <v>975.25</v>
          </cell>
          <cell r="F2529" t="str">
            <v>ED-48605</v>
          </cell>
        </row>
        <row r="2530">
          <cell r="A2530" t="str">
            <v>ED-48606</v>
          </cell>
          <cell r="B2530" t="str">
            <v>DRE-DES-095</v>
          </cell>
          <cell r="C2530" t="str">
            <v>DESCIDA D´ÁGUA TIPO CALHA DN 1300, EXCLUSIVE BOTA FORA</v>
          </cell>
          <cell r="D2530" t="str">
            <v>M</v>
          </cell>
          <cell r="E2530">
            <v>1061.54</v>
          </cell>
          <cell r="F2530" t="str">
            <v>ED-48606</v>
          </cell>
        </row>
        <row r="2531">
          <cell r="A2531" t="str">
            <v>ED-48607</v>
          </cell>
          <cell r="B2531" t="str">
            <v>DRE-DES-100</v>
          </cell>
          <cell r="C2531" t="str">
            <v>DESCIDA D´ÁGUA TIPO CALHA DN 1500, EXCLUSIVE BOTA FORA</v>
          </cell>
          <cell r="D2531" t="str">
            <v>M</v>
          </cell>
          <cell r="E2531">
            <v>1665.61</v>
          </cell>
          <cell r="F2531" t="str">
            <v>ED-48607</v>
          </cell>
        </row>
        <row r="2532">
          <cell r="A2532" t="str">
            <v>ED-48598</v>
          </cell>
          <cell r="B2532" t="str">
            <v>DRE-DES-055</v>
          </cell>
          <cell r="C2532" t="str">
            <v>DESCIDA D´ÁGUA TIPO CALHA DN 500, EXCLUSIVE BOTA FORA</v>
          </cell>
          <cell r="D2532" t="str">
            <v>M</v>
          </cell>
          <cell r="E2532">
            <v>339.71</v>
          </cell>
          <cell r="F2532" t="str">
            <v>ED-48598</v>
          </cell>
        </row>
        <row r="2533">
          <cell r="A2533" t="str">
            <v>ED-48599</v>
          </cell>
          <cell r="B2533" t="str">
            <v>DRE-DES-060</v>
          </cell>
          <cell r="C2533" t="str">
            <v>DESCIDA D´ÁGUA TIPO CALHA DN 600, EXCLUSIVE BOTA FORA</v>
          </cell>
          <cell r="D2533" t="str">
            <v>M</v>
          </cell>
          <cell r="E2533">
            <v>406.87</v>
          </cell>
          <cell r="F2533" t="str">
            <v>ED-48599</v>
          </cell>
        </row>
        <row r="2534">
          <cell r="A2534" t="str">
            <v>ED-48600</v>
          </cell>
          <cell r="B2534" t="str">
            <v>DRE-DES-065</v>
          </cell>
          <cell r="C2534" t="str">
            <v>DESCIDA D´ÁGUA TIPO CALHA DN 700, EXCLUSIVE BOTA FORA</v>
          </cell>
          <cell r="D2534" t="str">
            <v>M</v>
          </cell>
          <cell r="E2534">
            <v>470.41</v>
          </cell>
          <cell r="F2534" t="str">
            <v>ED-48600</v>
          </cell>
        </row>
        <row r="2535">
          <cell r="A2535" t="str">
            <v>ED-48601</v>
          </cell>
          <cell r="B2535" t="str">
            <v>DRE-DES-070</v>
          </cell>
          <cell r="C2535" t="str">
            <v>DESCIDA D´ÁGUA TIPO CALHA DN 800, EXCLUSIVE BOTA FORA</v>
          </cell>
          <cell r="D2535" t="str">
            <v>M</v>
          </cell>
          <cell r="E2535">
            <v>541.80999999999995</v>
          </cell>
          <cell r="F2535" t="str">
            <v>ED-48601</v>
          </cell>
        </row>
        <row r="2536">
          <cell r="A2536" t="str">
            <v>ED-48602</v>
          </cell>
          <cell r="B2536" t="str">
            <v>DRE-DES-075</v>
          </cell>
          <cell r="C2536" t="str">
            <v>DESCIDA D´ÁGUA TIPO CALHA DN 900, EXCLUSIVE BOTA FORA</v>
          </cell>
          <cell r="D2536" t="str">
            <v>M</v>
          </cell>
          <cell r="E2536">
            <v>608.89</v>
          </cell>
          <cell r="F2536" t="str">
            <v>ED-48602</v>
          </cell>
        </row>
        <row r="2537">
          <cell r="A2537" t="str">
            <v>25.15</v>
          </cell>
          <cell r="B2537">
            <v>9015</v>
          </cell>
          <cell r="C2537" t="str">
            <v xml:space="preserve">DESCIDA D´ÁGUA TIPO DEGRAU </v>
          </cell>
          <cell r="D2537" t="str">
            <v/>
          </cell>
          <cell r="F2537" t="str">
            <v>25.15</v>
          </cell>
        </row>
        <row r="2538">
          <cell r="A2538" t="str">
            <v>ED-48593</v>
          </cell>
          <cell r="B2538" t="str">
            <v>DRE-DES-030</v>
          </cell>
          <cell r="C2538" t="str">
            <v>DESCIDA D´ÁGUA TIPO DEGRAU DN 1000, EXCLUSIVE BOTA FORA</v>
          </cell>
          <cell r="D2538" t="str">
            <v>M</v>
          </cell>
          <cell r="E2538">
            <v>883.98</v>
          </cell>
          <cell r="F2538" t="str">
            <v>ED-48593</v>
          </cell>
        </row>
        <row r="2539">
          <cell r="A2539" t="str">
            <v>ED-48594</v>
          </cell>
          <cell r="B2539" t="str">
            <v>DRE-DES-035</v>
          </cell>
          <cell r="C2539" t="str">
            <v>DESCIDA D´ÁGUA TIPO DEGRAU DN 1100, EXCLUSIVE BOTA FORA</v>
          </cell>
          <cell r="D2539" t="str">
            <v>M</v>
          </cell>
          <cell r="E2539">
            <v>1113.27</v>
          </cell>
          <cell r="F2539" t="str">
            <v>ED-48594</v>
          </cell>
        </row>
        <row r="2540">
          <cell r="A2540" t="str">
            <v>ED-48595</v>
          </cell>
          <cell r="B2540" t="str">
            <v>DRE-DES-040</v>
          </cell>
          <cell r="C2540" t="str">
            <v>DESCIDA D´ÁGUA TIPO DEGRAU DN 1200, EXCLUSIVE BOTA FORA</v>
          </cell>
          <cell r="D2540" t="str">
            <v>M</v>
          </cell>
          <cell r="E2540">
            <v>1201.1400000000001</v>
          </cell>
          <cell r="F2540" t="str">
            <v>ED-48595</v>
          </cell>
        </row>
        <row r="2541">
          <cell r="A2541" t="str">
            <v>ED-48596</v>
          </cell>
          <cell r="B2541" t="str">
            <v>DRE-DES-045</v>
          </cell>
          <cell r="C2541" t="str">
            <v>DESCIDA D´ÁGUA TIPO DEGRAU DN 1300, EXCLUSIVE BOTA FORA</v>
          </cell>
          <cell r="D2541" t="str">
            <v>M</v>
          </cell>
          <cell r="E2541">
            <v>1291.5999999999999</v>
          </cell>
          <cell r="F2541" t="str">
            <v>ED-48596</v>
          </cell>
        </row>
        <row r="2542">
          <cell r="A2542" t="str">
            <v>ED-48597</v>
          </cell>
          <cell r="B2542" t="str">
            <v>DRE-DES-050</v>
          </cell>
          <cell r="C2542" t="str">
            <v>DESCIDA D´ÁGUA TIPO DEGRAU DN 1500, EXCLUSIVE BOTA FORA</v>
          </cell>
          <cell r="D2542" t="str">
            <v>M</v>
          </cell>
          <cell r="E2542">
            <v>1829.05</v>
          </cell>
          <cell r="F2542" t="str">
            <v>ED-48597</v>
          </cell>
        </row>
        <row r="2543">
          <cell r="A2543" t="str">
            <v>ED-48588</v>
          </cell>
          <cell r="B2543" t="str">
            <v>DRE-DES-005</v>
          </cell>
          <cell r="C2543" t="str">
            <v>DESCIDA D´ÁGUA TIPO DEGRAU DN 500, EXCLUSIVE BOTA FORA</v>
          </cell>
          <cell r="D2543" t="str">
            <v>M</v>
          </cell>
          <cell r="E2543">
            <v>518.53</v>
          </cell>
          <cell r="F2543" t="str">
            <v>ED-48588</v>
          </cell>
        </row>
        <row r="2544">
          <cell r="A2544" t="str">
            <v>ED-48589</v>
          </cell>
          <cell r="B2544" t="str">
            <v>DRE-DES-010</v>
          </cell>
          <cell r="C2544" t="str">
            <v>DESCIDA D´ÁGUA TIPO DEGRAU DN 600, EXCLUSIVE BOTA FORA</v>
          </cell>
          <cell r="D2544" t="str">
            <v>M</v>
          </cell>
          <cell r="E2544">
            <v>589.84</v>
          </cell>
          <cell r="F2544" t="str">
            <v>ED-48589</v>
          </cell>
        </row>
        <row r="2545">
          <cell r="A2545" t="str">
            <v>ED-48590</v>
          </cell>
          <cell r="B2545" t="str">
            <v>DRE-DES-015</v>
          </cell>
          <cell r="C2545" t="str">
            <v>DESCIDA D´ÁGUA TIPO DEGRAU DN 700, EXCLUSIVE BOTA FORA</v>
          </cell>
          <cell r="D2545" t="str">
            <v>M</v>
          </cell>
          <cell r="E2545">
            <v>658.53</v>
          </cell>
          <cell r="F2545" t="str">
            <v>ED-48590</v>
          </cell>
        </row>
        <row r="2546">
          <cell r="A2546" t="str">
            <v>ED-48591</v>
          </cell>
          <cell r="B2546" t="str">
            <v>DRE-DES-020</v>
          </cell>
          <cell r="C2546" t="str">
            <v>DESCIDA D´ÁGUA TIPO DEGRAU DN 800, EXCLUSIVE BOTA FORA</v>
          </cell>
          <cell r="D2546" t="str">
            <v>M</v>
          </cell>
          <cell r="E2546">
            <v>733.38</v>
          </cell>
          <cell r="F2546" t="str">
            <v>ED-48591</v>
          </cell>
        </row>
        <row r="2547">
          <cell r="A2547" t="str">
            <v>ED-48592</v>
          </cell>
          <cell r="B2547" t="str">
            <v>DRE-DES-025</v>
          </cell>
          <cell r="C2547" t="str">
            <v>DESCIDA D´ÁGUA TIPO DEGRAU DN 900, EXCLUSIVE BOTA FORA</v>
          </cell>
          <cell r="D2547" t="str">
            <v>M</v>
          </cell>
          <cell r="E2547">
            <v>805.59</v>
          </cell>
          <cell r="F2547" t="str">
            <v>ED-48592</v>
          </cell>
        </row>
        <row r="2548">
          <cell r="A2548" t="str">
            <v>25.16</v>
          </cell>
          <cell r="B2548">
            <v>9016</v>
          </cell>
          <cell r="C2548" t="str">
            <v>VALA DE INFILTRAÇÃO</v>
          </cell>
          <cell r="D2548" t="str">
            <v/>
          </cell>
          <cell r="F2548" t="str">
            <v>25.16</v>
          </cell>
        </row>
        <row r="2549">
          <cell r="A2549" t="str">
            <v>ED-48697</v>
          </cell>
          <cell r="B2549" t="str">
            <v>DRE-VAL-035</v>
          </cell>
          <cell r="C2549" t="str">
            <v>VALA DE INFILTRAÇÃO E DRENAGEM 100 X 300 X 100 CM, INCLUSIVE ESCAVAÇÃO E BOTA FORA</v>
          </cell>
          <cell r="D2549" t="str">
            <v>U</v>
          </cell>
          <cell r="E2549">
            <v>540.78</v>
          </cell>
          <cell r="F2549" t="str">
            <v>ED-48697</v>
          </cell>
        </row>
        <row r="2550">
          <cell r="A2550" t="str">
            <v>ED-48691</v>
          </cell>
          <cell r="B2550" t="str">
            <v>DRE-VAL-005</v>
          </cell>
          <cell r="C2550" t="str">
            <v>VALA DE INFILTRAÇÃO E DRENAGEM 40 X 120 X 40 CM, INCLUSIVE ESCAVAÇÃO E BOTA FORA</v>
          </cell>
          <cell r="D2550" t="str">
            <v>U</v>
          </cell>
          <cell r="E2550">
            <v>135.6</v>
          </cell>
          <cell r="F2550" t="str">
            <v>ED-48691</v>
          </cell>
        </row>
        <row r="2551">
          <cell r="A2551" t="str">
            <v>ED-48692</v>
          </cell>
          <cell r="B2551" t="str">
            <v>DRE-VAL-010</v>
          </cell>
          <cell r="C2551" t="str">
            <v>VALA DE INFILTRAÇÃO E DRENAGEM 50 X 150 X 50 CM, INCLUSIVE ESCAVAÇÃO E BOTA FORA</v>
          </cell>
          <cell r="D2551" t="str">
            <v>U</v>
          </cell>
          <cell r="E2551">
            <v>185.82</v>
          </cell>
          <cell r="F2551" t="str">
            <v>ED-48692</v>
          </cell>
        </row>
        <row r="2552">
          <cell r="A2552" t="str">
            <v>ED-48693</v>
          </cell>
          <cell r="B2552" t="str">
            <v>DRE-VAL-015</v>
          </cell>
          <cell r="C2552" t="str">
            <v>VALA DE INFILTRAÇÃO E DRENAGEM 60 X 180 X 60 CM, INCLUSIVE ESCAVAÇÃO E BOTA FORA</v>
          </cell>
          <cell r="D2552" t="str">
            <v>U</v>
          </cell>
          <cell r="E2552">
            <v>242.96</v>
          </cell>
          <cell r="F2552" t="str">
            <v>ED-48693</v>
          </cell>
        </row>
        <row r="2553">
          <cell r="A2553" t="str">
            <v>ED-48694</v>
          </cell>
          <cell r="B2553" t="str">
            <v>DRE-VAL-020</v>
          </cell>
          <cell r="C2553" t="str">
            <v>VALA DE INFILTRAÇÃO E DRENAGEM 70 X 210 X 70 CM, INCLUSIVE ESCAVAÇÃO E BOTA FORA</v>
          </cell>
          <cell r="D2553" t="str">
            <v>U</v>
          </cell>
          <cell r="E2553">
            <v>307.04000000000002</v>
          </cell>
          <cell r="F2553" t="str">
            <v>ED-48694</v>
          </cell>
        </row>
        <row r="2554">
          <cell r="A2554" t="str">
            <v>ED-48695</v>
          </cell>
          <cell r="B2554" t="str">
            <v>DRE-VAL-025</v>
          </cell>
          <cell r="C2554" t="str">
            <v>VALA DE INFILTRAÇÃO E DRENAGEM 80 X 240 X 80 CM, INCLUSIVE ESCAVAÇÃO E BOTA FORA</v>
          </cell>
          <cell r="D2554" t="str">
            <v>U</v>
          </cell>
          <cell r="E2554">
            <v>378.01</v>
          </cell>
          <cell r="F2554" t="str">
            <v>ED-48695</v>
          </cell>
        </row>
        <row r="2555">
          <cell r="A2555" t="str">
            <v>ED-48696</v>
          </cell>
          <cell r="B2555" t="str">
            <v>DRE-VAL-030</v>
          </cell>
          <cell r="C2555" t="str">
            <v>VALA DE INFILTRAÇÃO E DRENAGEM 90 X 270 X 90 CM, INCLUSIVE ESCAVAÇÃO E BOTA FORA</v>
          </cell>
          <cell r="D2555" t="str">
            <v>U</v>
          </cell>
          <cell r="E2555">
            <v>455.93</v>
          </cell>
          <cell r="F2555" t="str">
            <v>ED-48696</v>
          </cell>
        </row>
        <row r="2556">
          <cell r="A2556" t="str">
            <v>25.17</v>
          </cell>
          <cell r="B2556">
            <v>9017</v>
          </cell>
          <cell r="C2556" t="str">
            <v>SARJETA</v>
          </cell>
          <cell r="D2556" t="str">
            <v/>
          </cell>
          <cell r="F2556" t="str">
            <v>25.17</v>
          </cell>
        </row>
        <row r="2557">
          <cell r="A2557" t="str">
            <v>ED-14762</v>
          </cell>
          <cell r="B2557" t="str">
            <v>-</v>
          </cell>
          <cell r="C2557" t="str">
            <v>SARJETA DE CONCRETO URBANO (SCU), TIPO 1, COM FCK 15 MPA, LARGURA DE 50CM COM INCLINAÇÃO DE 3%, ESP. 7CM, PADRÃO DER-MG, EXCLUSIVE MEIO-FIO, INCLUSIVE ESCAVAÇÃO, APILAOMENTO E TRANSPORTE COM RETIRADA DO MATERIAL ESCAVADO (EM CAÇAMBA)</v>
          </cell>
          <cell r="D2557" t="str">
            <v>M</v>
          </cell>
          <cell r="E2557">
            <v>26.1</v>
          </cell>
          <cell r="F2557" t="str">
            <v>ED-14762</v>
          </cell>
        </row>
        <row r="2558">
          <cell r="A2558" t="str">
            <v>ED-14763</v>
          </cell>
          <cell r="B2558" t="str">
            <v>-</v>
          </cell>
          <cell r="C2558" t="str">
            <v>SARJETA DE CONCRETO URBANO (SCU), TIPO 2, COM FCK 15 MPA, LARGURA DE 50CM COM INCLINAÇÃO DE 15%, ESP. 7CM, PADRÃO DER-MG, EXCLUSIVE MEIO-FIO, INCLUSIVE ESCAVAÇÃO, APILAOMENTO E TRANSPORTE COM RETIRADA DO MATERIAL ESCAVADO (EM CAÇAMBA)</v>
          </cell>
          <cell r="D2558" t="str">
            <v>M</v>
          </cell>
          <cell r="E2558">
            <v>27.51</v>
          </cell>
          <cell r="F2558" t="str">
            <v>ED-14763</v>
          </cell>
        </row>
        <row r="2559">
          <cell r="A2559" t="str">
            <v>ED-14764</v>
          </cell>
          <cell r="B2559" t="str">
            <v>-</v>
          </cell>
          <cell r="C2559" t="str">
            <v>SARJETA DE CONCRETO URBANO (SCU), TIPO 3, COM FCK 15 MPA, LARGURA DE 50CM COM INCLINAÇÃO DE 25%, ESP. 7CM, PADRÃO DER-MG, EXCLUSIVE MEIO-FIO, INCLUSIVE ESCAVAÇÃO, APILAOMENTO E TRANSPORTE COM RETIRADA DO MATERIAL ESCAVADO (EM CAÇAMBA)</v>
          </cell>
          <cell r="D2559" t="str">
            <v>M</v>
          </cell>
          <cell r="E2559">
            <v>27.99</v>
          </cell>
          <cell r="F2559" t="str">
            <v>ED-14764</v>
          </cell>
        </row>
        <row r="2560">
          <cell r="A2560" t="str">
            <v>26.</v>
          </cell>
          <cell r="B2560">
            <v>8687</v>
          </cell>
          <cell r="C2560" t="str">
            <v>PREVENÇÃO E COMBATE A INCÊNDIO</v>
          </cell>
          <cell r="D2560" t="str">
            <v/>
          </cell>
          <cell r="F2560" t="str">
            <v>26.</v>
          </cell>
        </row>
        <row r="2561">
          <cell r="A2561" t="str">
            <v>26.01</v>
          </cell>
          <cell r="B2561">
            <v>9018</v>
          </cell>
          <cell r="C2561" t="str">
            <v>ELETROBOMBA E ACESSÓRIOS</v>
          </cell>
          <cell r="D2561" t="str">
            <v/>
          </cell>
          <cell r="F2561" t="str">
            <v>26.01</v>
          </cell>
        </row>
        <row r="2562">
          <cell r="A2562" t="str">
            <v>ED-50186</v>
          </cell>
          <cell r="B2562" t="str">
            <v>INC-BOM-025</v>
          </cell>
          <cell r="C2562" t="str">
            <v>CILINDRO DE PRESSÃO OU MOLA PNEUMÁTICA DE DIÂMETRO 150MM, COMPRIMENTO DE 1,20M COM GARRAS PARA FIXAÇÃO NA PAREDE</v>
          </cell>
          <cell r="D2562" t="str">
            <v>U</v>
          </cell>
          <cell r="E2562">
            <v>333.12</v>
          </cell>
          <cell r="F2562" t="str">
            <v>ED-50186</v>
          </cell>
        </row>
        <row r="2563">
          <cell r="A2563" t="str">
            <v>ED-50183</v>
          </cell>
          <cell r="B2563" t="str">
            <v>INC-BOM-005</v>
          </cell>
          <cell r="C2563" t="str">
            <v>ELETROBOMBA MOTOR DE 3,0 CV, 220V, TRIFÁSICO COM CAPACIDADE DE VAZÃO DE 2501/MIN. A 18 MCA DE PRESSÃO</v>
          </cell>
          <cell r="D2563" t="str">
            <v>U</v>
          </cell>
          <cell r="E2563">
            <v>1079.3599999999999</v>
          </cell>
          <cell r="F2563" t="str">
            <v>ED-50183</v>
          </cell>
        </row>
        <row r="2564">
          <cell r="A2564" t="str">
            <v>ED-50198</v>
          </cell>
          <cell r="B2564" t="str">
            <v>INC-MAN-020</v>
          </cell>
          <cell r="C2564" t="str">
            <v>MANÔMETRO WILLY, MOD. 2 1/2", ESCALA DE LEITURA DE 0 A 100 PSI</v>
          </cell>
          <cell r="D2564" t="str">
            <v>U</v>
          </cell>
          <cell r="E2564">
            <v>62.57</v>
          </cell>
          <cell r="F2564" t="str">
            <v>ED-50198</v>
          </cell>
        </row>
        <row r="2565">
          <cell r="A2565" t="str">
            <v>ED-50185</v>
          </cell>
          <cell r="B2565" t="str">
            <v>INC-BOM-015</v>
          </cell>
          <cell r="C2565" t="str">
            <v>PRESSOSTATO TELEMECANIQUE, MODELO XML B004 A2S11, COM ESCALA DE 3 A 58 PSI</v>
          </cell>
          <cell r="D2565" t="str">
            <v>U</v>
          </cell>
          <cell r="E2565">
            <v>906.55</v>
          </cell>
          <cell r="F2565" t="str">
            <v>ED-50185</v>
          </cell>
        </row>
        <row r="2566">
          <cell r="A2566" t="str">
            <v>ED-50187</v>
          </cell>
          <cell r="B2566" t="str">
            <v>INC-BOM-030</v>
          </cell>
          <cell r="C2566" t="str">
            <v>SIRENE PARA ALARME DE BOMBA EM FUNCIONAMENTO, 220V</v>
          </cell>
          <cell r="D2566" t="str">
            <v>U</v>
          </cell>
          <cell r="E2566">
            <v>57.43</v>
          </cell>
          <cell r="F2566" t="str">
            <v>ED-50187</v>
          </cell>
        </row>
        <row r="2567">
          <cell r="A2567" t="str">
            <v>26.02</v>
          </cell>
          <cell r="B2567">
            <v>9019</v>
          </cell>
          <cell r="C2567" t="str">
            <v>ABRIGO, HIDRANTE, MANGUEIRA E EXTINTOR</v>
          </cell>
          <cell r="D2567" t="str">
            <v/>
          </cell>
          <cell r="F2567" t="str">
            <v>26.02</v>
          </cell>
        </row>
        <row r="2568">
          <cell r="A2568" t="str">
            <v>ED-50178</v>
          </cell>
          <cell r="B2568" t="str">
            <v>INC-ABR-010</v>
          </cell>
          <cell r="C2568" t="str">
            <v>ABRIGO EM CHAPA TIPO EXTERNO 1 PORTA DE AÇO CARBONO, COMPLETO, VIDRO TRANSPARENTE, COM A INSCRIÇÃO "INCÊNDIO", SUPORTE BASCULANTE PARA MANGUEIRA PINTADO DE VERMELHO NAS DIMENSÕES 45 X 60 X 17 CM</v>
          </cell>
          <cell r="D2568" t="str">
            <v>U</v>
          </cell>
          <cell r="E2568">
            <v>246.12</v>
          </cell>
          <cell r="F2568" t="str">
            <v>ED-50178</v>
          </cell>
        </row>
        <row r="2569">
          <cell r="A2569" t="str">
            <v>ED-50179</v>
          </cell>
          <cell r="B2569" t="str">
            <v>INC-ABR-015</v>
          </cell>
          <cell r="C2569" t="str">
            <v>ABRIGO EM CHAPA TIPO EXTERNO 1 PORTA DE AÇO CARBONO, COMPLETO, VIDRO TRANSPARENTE, COM A INSCRIÇÃO "INCÊNDIO", SUPORTE BASCULANTE PARA MANGUEIRA PINTADO DE VERMELHO NAS DIMENSÕES 75 X 30 X 25 CM</v>
          </cell>
          <cell r="D2569" t="str">
            <v>U</v>
          </cell>
          <cell r="E2569">
            <v>212.28</v>
          </cell>
          <cell r="F2569" t="str">
            <v>ED-50179</v>
          </cell>
        </row>
        <row r="2570">
          <cell r="A2570" t="str">
            <v>ED-50177</v>
          </cell>
          <cell r="B2570" t="str">
            <v>INC-ABR-005</v>
          </cell>
          <cell r="C2570" t="str">
            <v>ABRIGO EM CHAPA TIPO EXTERNO 1 PORTA DE AÇO CARBONO, COMPLETO, VIDRO TRANSPARENTE, COM A INSCRIÇÃO "INCÊNDIO", SUPORTE BASCULANTE PARA MANGUEIRA PINTADO DE VERMELHO NAS DIMENSÕES 90 X 60 X 17 CM</v>
          </cell>
          <cell r="D2570" t="str">
            <v>U</v>
          </cell>
          <cell r="E2570">
            <v>318.13</v>
          </cell>
          <cell r="F2570" t="str">
            <v>ED-50177</v>
          </cell>
        </row>
        <row r="2571">
          <cell r="A2571" t="str">
            <v>ED-50181</v>
          </cell>
          <cell r="B2571" t="str">
            <v>INC-ADP-005</v>
          </cell>
          <cell r="C2571" t="str">
            <v>ADAPTADOR EM LATAO P/ INSTALACAO PREDIAL DE COMBATE A INCENDIO ENGATE RAPIDO 1 1/2" X ROSCA INTERNA 5 FIOS 2 1/2"</v>
          </cell>
          <cell r="D2571" t="str">
            <v>U</v>
          </cell>
          <cell r="E2571">
            <v>52.57</v>
          </cell>
          <cell r="F2571" t="str">
            <v>ED-50181</v>
          </cell>
        </row>
        <row r="2572">
          <cell r="A2572" t="str">
            <v>ED-50182</v>
          </cell>
          <cell r="B2572" t="str">
            <v>INC-ADP-006</v>
          </cell>
          <cell r="C2572" t="str">
            <v>ADAPTADOR EM LATAO P/ INSTALACAO PREDIAL DE COMBATE A INCENDIO ENGATE RAPIDO 2 1/2" X ROSCA INTERNA 5 FIOS 2 1/2"</v>
          </cell>
          <cell r="D2572" t="str">
            <v>U</v>
          </cell>
          <cell r="E2572">
            <v>61.91</v>
          </cell>
          <cell r="F2572" t="str">
            <v>ED-50182</v>
          </cell>
        </row>
        <row r="2573">
          <cell r="A2573" t="str">
            <v>ED-50194</v>
          </cell>
          <cell r="B2573" t="str">
            <v>INC-EXT-020</v>
          </cell>
          <cell r="C2573" t="str">
            <v>BASE DECORATIVA PARA EXTINTORES</v>
          </cell>
          <cell r="D2573" t="str">
            <v>U</v>
          </cell>
          <cell r="E2573">
            <v>48.16</v>
          </cell>
          <cell r="F2573" t="str">
            <v>ED-50194</v>
          </cell>
        </row>
        <row r="2574">
          <cell r="A2574" t="str">
            <v>ED-50188</v>
          </cell>
          <cell r="B2574" t="str">
            <v>INC-CHA-005</v>
          </cell>
          <cell r="C2574" t="str">
            <v>CHAVE PARA CONEXÕES DE ENGATE RÁPIDO, (STORZ), 63 X 38 MM</v>
          </cell>
          <cell r="D2574" t="str">
            <v>U</v>
          </cell>
          <cell r="E2574">
            <v>15.72</v>
          </cell>
          <cell r="F2574" t="str">
            <v>ED-50188</v>
          </cell>
        </row>
        <row r="2575">
          <cell r="A2575" t="str">
            <v>ED-50189</v>
          </cell>
          <cell r="B2575" t="str">
            <v>INC-ESG-005</v>
          </cell>
          <cell r="C2575" t="str">
            <v>ESGUICHO TIPO AGULHETA, JUNTA DE UNIÃO ENGATE RÁPIDO D = 38 MM</v>
          </cell>
          <cell r="D2575" t="str">
            <v>U</v>
          </cell>
          <cell r="E2575">
            <v>89.81</v>
          </cell>
          <cell r="F2575" t="str">
            <v>ED-50189</v>
          </cell>
        </row>
        <row r="2576">
          <cell r="A2576" t="str">
            <v>ED-50190</v>
          </cell>
          <cell r="B2576" t="str">
            <v>INC-EXT-005</v>
          </cell>
          <cell r="C2576" t="str">
            <v>EXTINTOR DE GÁS CARBÔNICO 5-B:C, CAPACIDADE 6 KG</v>
          </cell>
          <cell r="D2576" t="str">
            <v>U</v>
          </cell>
          <cell r="E2576">
            <v>506.46</v>
          </cell>
          <cell r="F2576" t="str">
            <v>ED-50190</v>
          </cell>
        </row>
        <row r="2577">
          <cell r="A2577" t="str">
            <v>ED-50191</v>
          </cell>
          <cell r="B2577" t="str">
            <v>INC-EXT-010</v>
          </cell>
          <cell r="C2577" t="str">
            <v>EXTINTOR DE INCÊNDIO ÁGUA PRESSURIZADA 2-A, CAPACIDADE 10 L</v>
          </cell>
          <cell r="D2577" t="str">
            <v>U</v>
          </cell>
          <cell r="E2577">
            <v>146.62</v>
          </cell>
          <cell r="F2577" t="str">
            <v>ED-50191</v>
          </cell>
        </row>
        <row r="2578">
          <cell r="A2578" t="str">
            <v>ED-50193</v>
          </cell>
          <cell r="B2578" t="str">
            <v>INC-EXT-016</v>
          </cell>
          <cell r="C2578" t="str">
            <v>EXTINTOR DE INCÊNDIO TIPO PÓ QUÍMICO 2-A:20-B:C, CAPACIDADE 6 KG</v>
          </cell>
          <cell r="D2578" t="str">
            <v>U</v>
          </cell>
          <cell r="E2578">
            <v>158.01</v>
          </cell>
          <cell r="F2578" t="str">
            <v>ED-50193</v>
          </cell>
        </row>
        <row r="2579">
          <cell r="A2579" t="str">
            <v>ED-50192</v>
          </cell>
          <cell r="B2579" t="str">
            <v>INC-EXT-015</v>
          </cell>
          <cell r="C2579" t="str">
            <v>EXTINTOR DE INCÊNDIO TIPO PÓ QUÍMICO 20-B:C, CAPACIDADE 6 KG</v>
          </cell>
          <cell r="D2579" t="str">
            <v>U</v>
          </cell>
          <cell r="E2579">
            <v>162.36000000000001</v>
          </cell>
          <cell r="F2579" t="str">
            <v>ED-50192</v>
          </cell>
        </row>
        <row r="2580">
          <cell r="A2580" t="str">
            <v>ED-50195</v>
          </cell>
          <cell r="B2580" t="str">
            <v>INC-HID-005</v>
          </cell>
          <cell r="C2580" t="str">
            <v>HIDRANTE DE RECALQUE COMPLETO EM CAIXA DE ALVENARIA</v>
          </cell>
          <cell r="D2580" t="str">
            <v>U</v>
          </cell>
          <cell r="E2580">
            <v>638.05999999999995</v>
          </cell>
          <cell r="F2580" t="str">
            <v>ED-50195</v>
          </cell>
        </row>
        <row r="2581">
          <cell r="A2581" t="str">
            <v>26.03</v>
          </cell>
          <cell r="B2581">
            <v>9020</v>
          </cell>
          <cell r="C2581" t="str">
            <v>REGISTRO GLOBO</v>
          </cell>
          <cell r="D2581" t="str">
            <v/>
          </cell>
          <cell r="F2581" t="str">
            <v>26.03</v>
          </cell>
        </row>
        <row r="2582">
          <cell r="A2582" t="str">
            <v>ED-50208</v>
          </cell>
          <cell r="B2582" t="str">
            <v>INC-REG-005</v>
          </cell>
          <cell r="C2582" t="str">
            <v>REGISTRO TIPO GLOBO ANGULAR, COM 45 GRAUS, DN 2.1/2" (63 MM), PN16, EM LATÃO COM VOLANTE PARA HIDRANTE - FORNECIMENTO E INSTALAÇÃO</v>
          </cell>
          <cell r="D2582" t="str">
            <v>UN</v>
          </cell>
          <cell r="E2582">
            <v>156.62</v>
          </cell>
          <cell r="F2582" t="str">
            <v>ED-50208</v>
          </cell>
        </row>
        <row r="2583">
          <cell r="A2583" t="str">
            <v>ED-50210</v>
          </cell>
          <cell r="B2583" t="str">
            <v>INC-REG-015</v>
          </cell>
          <cell r="C2583" t="str">
            <v>REGISTRO TIPO GLOBO, DN 1" (25 MM), PN16, EM LATAO COM VOLANTE, EXTREMIDADES ROSCADAS  - FORNECIMENTO E INSTALAÇÃO</v>
          </cell>
          <cell r="D2583" t="str">
            <v>UN</v>
          </cell>
          <cell r="E2583">
            <v>132.71</v>
          </cell>
          <cell r="F2583" t="str">
            <v>ED-50210</v>
          </cell>
        </row>
        <row r="2584">
          <cell r="A2584" t="str">
            <v>ED-50209</v>
          </cell>
          <cell r="B2584" t="str">
            <v>INC-REG-010</v>
          </cell>
          <cell r="C2584" t="str">
            <v>REGISTRO TIPO GLOBO, DN 1.1/2" (15 MM), PN16, EM LATAO COM VOLANTE, EXTREMIDADES ROSCADAS  - FORNECIMENTO E INSTALAÇÃO</v>
          </cell>
          <cell r="D2584" t="str">
            <v>UN</v>
          </cell>
          <cell r="E2584">
            <v>235.19</v>
          </cell>
          <cell r="F2584" t="str">
            <v>ED-50209</v>
          </cell>
        </row>
        <row r="2585">
          <cell r="A2585" t="str">
            <v>ED-50211</v>
          </cell>
          <cell r="B2585" t="str">
            <v>INC-REG-020</v>
          </cell>
          <cell r="C2585" t="str">
            <v>REGISTRO TIPO GLOBO, DN 2.1/2" (63 MM), PN16, EM LATAO COM VOLANTE, EXTREMIDADES ROSCADAS  - FORNECIMENTO E INSTALAÇÃO</v>
          </cell>
          <cell r="D2585" t="str">
            <v>UN</v>
          </cell>
          <cell r="E2585">
            <v>518.41</v>
          </cell>
          <cell r="F2585" t="str">
            <v>ED-50211</v>
          </cell>
        </row>
        <row r="2586">
          <cell r="A2586" t="str">
            <v>26.04</v>
          </cell>
          <cell r="B2586">
            <v>9022</v>
          </cell>
          <cell r="C2586" t="str">
            <v>LUMINÁRIA DE EMERGÊNCIA</v>
          </cell>
          <cell r="D2586" t="str">
            <v/>
          </cell>
          <cell r="F2586" t="str">
            <v>26.04</v>
          </cell>
        </row>
        <row r="2587">
          <cell r="A2587" t="str">
            <v>ED-50196</v>
          </cell>
          <cell r="B2587" t="str">
            <v>INC-LUM-005</v>
          </cell>
          <cell r="C2587" t="str">
            <v>LUMINÁRIA DE EMERGÊNCIA AUTÔNOMA IE-16 COM LÂMPADA DE 8 W</v>
          </cell>
          <cell r="D2587" t="str">
            <v>U</v>
          </cell>
          <cell r="E2587">
            <v>75</v>
          </cell>
          <cell r="F2587" t="str">
            <v>ED-50196</v>
          </cell>
        </row>
        <row r="2588">
          <cell r="A2588" t="str">
            <v>26.05</v>
          </cell>
          <cell r="B2588">
            <v>9023</v>
          </cell>
          <cell r="C2588" t="str">
            <v>PLACA DE SINALIZAÇÃO</v>
          </cell>
          <cell r="D2588" t="str">
            <v/>
          </cell>
          <cell r="F2588" t="str">
            <v>26.05</v>
          </cell>
        </row>
        <row r="2589">
          <cell r="A2589" t="str">
            <v>ED-50206</v>
          </cell>
          <cell r="B2589" t="str">
            <v>INC-PLA-040</v>
          </cell>
          <cell r="C2589" t="str">
            <v>PLACA FOTOLUMINESCENTE "A2" - TRIÂNGULO 300 MM (RISCO INCÊNDIO)</v>
          </cell>
          <cell r="D2589" t="str">
            <v>U</v>
          </cell>
          <cell r="E2589">
            <v>30.72</v>
          </cell>
          <cell r="F2589" t="str">
            <v>ED-50206</v>
          </cell>
        </row>
        <row r="2590">
          <cell r="A2590" t="str">
            <v>ED-50199</v>
          </cell>
          <cell r="B2590" t="str">
            <v>INC-PLA-005</v>
          </cell>
          <cell r="C2590" t="str">
            <v>PLACA FOTOLUMINESCENTE "E5" - 300 X 300 MM</v>
          </cell>
          <cell r="D2590" t="str">
            <v>U</v>
          </cell>
          <cell r="E2590">
            <v>18.54</v>
          </cell>
          <cell r="F2590" t="str">
            <v>ED-50199</v>
          </cell>
        </row>
        <row r="2591">
          <cell r="A2591" t="str">
            <v>ED-50200</v>
          </cell>
          <cell r="B2591" t="str">
            <v>INC-PLA-010</v>
          </cell>
          <cell r="C2591" t="str">
            <v>PLACA FOTOLUMINESCENTE "E8" - 300 X 300 MM</v>
          </cell>
          <cell r="D2591" t="str">
            <v>U</v>
          </cell>
          <cell r="E2591">
            <v>18.54</v>
          </cell>
          <cell r="F2591" t="str">
            <v>ED-50200</v>
          </cell>
        </row>
        <row r="2592">
          <cell r="A2592" t="str">
            <v>ED-50207</v>
          </cell>
          <cell r="B2592" t="str">
            <v>INC-PLA-045</v>
          </cell>
          <cell r="C2592" t="str">
            <v>PLACA FOTOLUMINESCENTE "P2" - D = 300 MM (PROIBIDO PRODUZIR CHAMA)</v>
          </cell>
          <cell r="D2592" t="str">
            <v>U</v>
          </cell>
          <cell r="E2592">
            <v>18.54</v>
          </cell>
          <cell r="F2592" t="str">
            <v>ED-50207</v>
          </cell>
        </row>
        <row r="2593">
          <cell r="A2593" t="str">
            <v>ED-50201</v>
          </cell>
          <cell r="B2593" t="str">
            <v>INC-PLA-015</v>
          </cell>
          <cell r="C2593" t="str">
            <v>PLACA FOTOLUMINESCENTE "S1" OU "S2"- 380 X 190 MM (SAÍDA - DIREITA)</v>
          </cell>
          <cell r="D2593" t="str">
            <v>U</v>
          </cell>
          <cell r="E2593">
            <v>20.5</v>
          </cell>
          <cell r="F2593" t="str">
            <v>ED-50201</v>
          </cell>
        </row>
        <row r="2594">
          <cell r="A2594" t="str">
            <v>ED-50202</v>
          </cell>
          <cell r="B2594" t="str">
            <v>INC-PLA-020</v>
          </cell>
          <cell r="C2594" t="str">
            <v>PLACA FOTOLUMINESCENTE "S1" OU "S2"- 380 X 190 MM (SAÍDA - ESQUERDA)</v>
          </cell>
          <cell r="D2594" t="str">
            <v>U</v>
          </cell>
          <cell r="E2594">
            <v>20.5</v>
          </cell>
          <cell r="F2594" t="str">
            <v>ED-50202</v>
          </cell>
        </row>
        <row r="2595">
          <cell r="A2595" t="str">
            <v>ED-50204</v>
          </cell>
          <cell r="B2595" t="str">
            <v>INC-PLA-030</v>
          </cell>
          <cell r="C2595" t="str">
            <v>PLACA FOTOLUMINESCENTE "S10" - 380 X 190 MM (SAÍDA ESCADA SOBE)</v>
          </cell>
          <cell r="D2595" t="str">
            <v>U</v>
          </cell>
          <cell r="E2595">
            <v>20.5</v>
          </cell>
          <cell r="F2595" t="str">
            <v>ED-50204</v>
          </cell>
        </row>
        <row r="2596">
          <cell r="A2596" t="str">
            <v>ED-50205</v>
          </cell>
          <cell r="B2596" t="str">
            <v>INC-PLA-035</v>
          </cell>
          <cell r="C2596" t="str">
            <v>PLACA FOTOLUMINESCENTE "S12" - 380 X 190 MM (SAÍDA)</v>
          </cell>
          <cell r="D2596" t="str">
            <v>U</v>
          </cell>
          <cell r="E2596">
            <v>20.350000000000001</v>
          </cell>
          <cell r="F2596" t="str">
            <v>ED-50205</v>
          </cell>
        </row>
        <row r="2597">
          <cell r="A2597" t="str">
            <v>ED-50203</v>
          </cell>
          <cell r="B2597" t="str">
            <v>INC-PLA-025</v>
          </cell>
          <cell r="C2597" t="str">
            <v>PLACA FOTOLUMINESCENTE "S9" - 380 X 190 MM (SAÍDA ESCADA DESCE)</v>
          </cell>
          <cell r="D2597" t="str">
            <v>U</v>
          </cell>
          <cell r="E2597">
            <v>20.5</v>
          </cell>
          <cell r="F2597" t="str">
            <v>ED-50203</v>
          </cell>
        </row>
        <row r="2598">
          <cell r="A2598" t="str">
            <v>26.06</v>
          </cell>
          <cell r="B2598">
            <v>9024</v>
          </cell>
          <cell r="C2598" t="str">
            <v>SISTEMA DE DETECÇÃO E ALARME DE INCÊNDIO (SDAI)</v>
          </cell>
          <cell r="D2598" t="str">
            <v/>
          </cell>
          <cell r="F2598" t="str">
            <v>26.06</v>
          </cell>
        </row>
        <row r="2599">
          <cell r="A2599" t="str">
            <v>ED-50180</v>
          </cell>
          <cell r="B2599" t="str">
            <v>INC-ACI-005</v>
          </cell>
          <cell r="C2599" t="str">
            <v>ACIONADOR MANUAL DE ALARME DE INCÊNDIO</v>
          </cell>
          <cell r="D2599" t="str">
            <v>UN</v>
          </cell>
          <cell r="E2599">
            <v>110.96</v>
          </cell>
          <cell r="F2599" t="str">
            <v>ED-50180</v>
          </cell>
        </row>
        <row r="2600">
          <cell r="A2600" t="str">
            <v>ED-50218</v>
          </cell>
          <cell r="B2600" t="str">
            <v>INC-SPR-035</v>
          </cell>
          <cell r="C2600" t="str">
            <v>CANOPLA PARA SPRINKLER</v>
          </cell>
          <cell r="D2600" t="str">
            <v>U</v>
          </cell>
          <cell r="E2600">
            <v>6.52</v>
          </cell>
          <cell r="F2600" t="str">
            <v>ED-50218</v>
          </cell>
        </row>
        <row r="2601">
          <cell r="A2601" t="str">
            <v>ED-50215</v>
          </cell>
          <cell r="B2601" t="str">
            <v>INC-SPR-020</v>
          </cell>
          <cell r="C2601" t="str">
            <v>SPRINKLER PENDENTE 15 MM (1/2") 141º C</v>
          </cell>
          <cell r="D2601" t="str">
            <v>U</v>
          </cell>
          <cell r="E2601">
            <v>117.15</v>
          </cell>
          <cell r="F2601" t="str">
            <v>ED-50215</v>
          </cell>
        </row>
        <row r="2602">
          <cell r="A2602" t="str">
            <v>ED-50216</v>
          </cell>
          <cell r="B2602" t="str">
            <v>INC-SPR-025</v>
          </cell>
          <cell r="C2602" t="str">
            <v>SPRINKLER PENDENTE 15 MM (1/2") 182º C</v>
          </cell>
          <cell r="D2602" t="str">
            <v>U</v>
          </cell>
          <cell r="E2602">
            <v>101.69</v>
          </cell>
          <cell r="F2602" t="str">
            <v>ED-50216</v>
          </cell>
        </row>
        <row r="2603">
          <cell r="A2603" t="str">
            <v>ED-50217</v>
          </cell>
          <cell r="B2603" t="str">
            <v>INC-SPR-030</v>
          </cell>
          <cell r="C2603" t="str">
            <v>SPRINKLER PENDENTE 15 MM (1/2") 227º C</v>
          </cell>
          <cell r="D2603" t="str">
            <v>U</v>
          </cell>
          <cell r="E2603">
            <v>103.72</v>
          </cell>
          <cell r="F2603" t="str">
            <v>ED-50217</v>
          </cell>
        </row>
        <row r="2604">
          <cell r="A2604" t="str">
            <v>ED-50212</v>
          </cell>
          <cell r="B2604" t="str">
            <v>INC-SPR-005</v>
          </cell>
          <cell r="C2604" t="str">
            <v>SPRINKLER PENDENTE 15 MM (1/2") 68º C</v>
          </cell>
          <cell r="D2604" t="str">
            <v>U</v>
          </cell>
          <cell r="E2604">
            <v>99.85</v>
          </cell>
          <cell r="F2604" t="str">
            <v>ED-50212</v>
          </cell>
        </row>
        <row r="2605">
          <cell r="A2605" t="str">
            <v>ED-50213</v>
          </cell>
          <cell r="B2605" t="str">
            <v>INC-SPR-010</v>
          </cell>
          <cell r="C2605" t="str">
            <v>SPRINKLER PENDENTE 15 MM (1/2") 79º C</v>
          </cell>
          <cell r="D2605" t="str">
            <v>U</v>
          </cell>
          <cell r="E2605">
            <v>103.13</v>
          </cell>
          <cell r="F2605" t="str">
            <v>ED-50213</v>
          </cell>
        </row>
        <row r="2606">
          <cell r="A2606" t="str">
            <v>ED-50214</v>
          </cell>
          <cell r="B2606" t="str">
            <v>INC-SPR-015</v>
          </cell>
          <cell r="C2606" t="str">
            <v>SPRINKLER PENDENTE 15 MM (1/2") 93º C</v>
          </cell>
          <cell r="D2606" t="str">
            <v>U</v>
          </cell>
          <cell r="E2606">
            <v>117.15</v>
          </cell>
          <cell r="F2606" t="str">
            <v>ED-50214</v>
          </cell>
        </row>
        <row r="2607">
          <cell r="A2607" t="str">
            <v>27.</v>
          </cell>
          <cell r="B2607">
            <v>8688</v>
          </cell>
          <cell r="C2607" t="str">
            <v>INSTALAÇÕES DE GASES</v>
          </cell>
          <cell r="D2607" t="str">
            <v/>
          </cell>
          <cell r="F2607" t="str">
            <v>27.</v>
          </cell>
        </row>
        <row r="2608">
          <cell r="A2608" t="str">
            <v>27.01</v>
          </cell>
          <cell r="B2608">
            <v>9026</v>
          </cell>
          <cell r="C2608" t="str">
            <v>TUBULAÇÃO DE AÇO CARBONO</v>
          </cell>
          <cell r="D2608" t="str">
            <v/>
          </cell>
          <cell r="F2608" t="str">
            <v>27.01</v>
          </cell>
        </row>
        <row r="2609">
          <cell r="A2609" t="str">
            <v>ED-49832</v>
          </cell>
          <cell r="B2609" t="str">
            <v>GAS-TUB-010</v>
          </cell>
          <cell r="C2609" t="str">
            <v>TUBO AÇO PRETO SCH-40, D = 1/2" SEM COSTURA</v>
          </cell>
          <cell r="D2609" t="str">
            <v>M</v>
          </cell>
          <cell r="E2609">
            <v>36.340000000000003</v>
          </cell>
          <cell r="F2609" t="str">
            <v>ED-49832</v>
          </cell>
        </row>
        <row r="2610">
          <cell r="A2610" t="str">
            <v>ED-49833</v>
          </cell>
          <cell r="B2610" t="str">
            <v>GAS-TUB-015</v>
          </cell>
          <cell r="C2610" t="str">
            <v>TUBO AÇO PRETO SCH-40, D = 3/4" SEM COSTURA</v>
          </cell>
          <cell r="D2610" t="str">
            <v>M</v>
          </cell>
          <cell r="E2610">
            <v>44.57</v>
          </cell>
          <cell r="F2610" t="str">
            <v>ED-49833</v>
          </cell>
        </row>
        <row r="2611">
          <cell r="A2611" t="str">
            <v>ED-49831</v>
          </cell>
          <cell r="B2611" t="str">
            <v>GAS-TUB-005</v>
          </cell>
          <cell r="C2611" t="str">
            <v>TUBO AÇO PRETO SCH-40, D = 3/8" SEM COSTURA</v>
          </cell>
          <cell r="D2611" t="str">
            <v>M</v>
          </cell>
          <cell r="E2611">
            <v>31.17</v>
          </cell>
          <cell r="F2611" t="str">
            <v>ED-49831</v>
          </cell>
        </row>
        <row r="2612">
          <cell r="A2612" t="str">
            <v>27.02</v>
          </cell>
          <cell r="B2612">
            <v>9027</v>
          </cell>
          <cell r="C2612" t="str">
            <v>REGISTRO</v>
          </cell>
          <cell r="D2612" t="str">
            <v/>
          </cell>
          <cell r="F2612" t="str">
            <v>27.02</v>
          </cell>
        </row>
        <row r="2613">
          <cell r="A2613" t="str">
            <v>ED-49826</v>
          </cell>
          <cell r="B2613" t="str">
            <v>GAS-REG-005</v>
          </cell>
          <cell r="C2613" t="str">
            <v>REGISTRO BICO INJETOR D = 3/8"</v>
          </cell>
          <cell r="D2613" t="str">
            <v>U</v>
          </cell>
          <cell r="E2613">
            <v>40.75</v>
          </cell>
          <cell r="F2613" t="str">
            <v>ED-49826</v>
          </cell>
        </row>
        <row r="2614">
          <cell r="A2614" t="str">
            <v>ED-49827</v>
          </cell>
          <cell r="B2614" t="str">
            <v>GAS-REG-010</v>
          </cell>
          <cell r="C2614" t="str">
            <v>REGISTRO DE GÁS D = 1/2"</v>
          </cell>
          <cell r="D2614" t="str">
            <v>U</v>
          </cell>
          <cell r="E2614">
            <v>49.75</v>
          </cell>
          <cell r="F2614" t="str">
            <v>ED-49827</v>
          </cell>
        </row>
        <row r="2615">
          <cell r="A2615" t="str">
            <v>ED-49828</v>
          </cell>
          <cell r="B2615" t="str">
            <v>GAS-REG-015</v>
          </cell>
          <cell r="C2615" t="str">
            <v>REGISTRO DE LATÃO 1/2" NPT X 1/2" NPT</v>
          </cell>
          <cell r="D2615" t="str">
            <v>U</v>
          </cell>
          <cell r="E2615">
            <v>38.43</v>
          </cell>
          <cell r="F2615" t="str">
            <v>ED-49828</v>
          </cell>
        </row>
        <row r="2616">
          <cell r="A2616" t="str">
            <v>27.03</v>
          </cell>
          <cell r="B2616">
            <v>9029</v>
          </cell>
          <cell r="C2616" t="str">
            <v>VÁLVULA</v>
          </cell>
          <cell r="D2616" t="str">
            <v/>
          </cell>
          <cell r="F2616" t="str">
            <v>27.03</v>
          </cell>
        </row>
        <row r="2617">
          <cell r="A2617" t="str">
            <v>ED-49841</v>
          </cell>
          <cell r="B2617" t="str">
            <v>GAS-VAL-005</v>
          </cell>
          <cell r="C2617" t="str">
            <v>VÁLVULA DE ESFERA TRIPARTIDA COM ROSCA NPT, CLASSE 300LBS - 1/2"</v>
          </cell>
          <cell r="D2617" t="str">
            <v>U</v>
          </cell>
          <cell r="E2617">
            <v>72.209999999999994</v>
          </cell>
          <cell r="F2617" t="str">
            <v>ED-49841</v>
          </cell>
        </row>
        <row r="2618">
          <cell r="A2618" t="str">
            <v>ED-49842</v>
          </cell>
          <cell r="B2618" t="str">
            <v>GAS-VAL-010</v>
          </cell>
          <cell r="C2618" t="str">
            <v>VÁLVULA DE ESFERA TRIPARTIDA COM ROSCA NPT, CLASSE 300LBS - 3/4"</v>
          </cell>
          <cell r="D2618" t="str">
            <v>U</v>
          </cell>
          <cell r="E2618">
            <v>79.260000000000005</v>
          </cell>
          <cell r="F2618" t="str">
            <v>ED-49842</v>
          </cell>
        </row>
        <row r="2619">
          <cell r="A2619" t="str">
            <v>27.04</v>
          </cell>
          <cell r="B2619">
            <v>9030</v>
          </cell>
          <cell r="C2619" t="str">
            <v>VÁLVULA DA ALÍVIO</v>
          </cell>
          <cell r="D2619" t="str">
            <v/>
          </cell>
          <cell r="F2619" t="str">
            <v>27.04</v>
          </cell>
        </row>
        <row r="2620">
          <cell r="A2620" t="str">
            <v>ED-48290</v>
          </cell>
          <cell r="B2620" t="str">
            <v>ARC-VAL-095</v>
          </cell>
          <cell r="C2620" t="str">
            <v>VÁLVULA DE ALÍVIO E SEGURANÇA, DIÂMETRO DE 1" NPT</v>
          </cell>
          <cell r="D2620" t="str">
            <v>U</v>
          </cell>
          <cell r="E2620">
            <v>936.78</v>
          </cell>
          <cell r="F2620" t="str">
            <v>ED-48290</v>
          </cell>
        </row>
        <row r="2621">
          <cell r="A2621" t="str">
            <v>ED-48292</v>
          </cell>
          <cell r="B2621" t="str">
            <v>ARC-VAL-105</v>
          </cell>
          <cell r="C2621" t="str">
            <v>VÁLVULA DE ALÍVIO E SEGURANÇA, DIÂMETRO DE 1 1/2" NPT</v>
          </cell>
          <cell r="D2621" t="str">
            <v>U</v>
          </cell>
          <cell r="E2621">
            <v>1560.78</v>
          </cell>
          <cell r="F2621" t="str">
            <v>ED-48292</v>
          </cell>
        </row>
        <row r="2622">
          <cell r="A2622" t="str">
            <v>ED-48291</v>
          </cell>
          <cell r="B2622" t="str">
            <v>ARC-VAL-100</v>
          </cell>
          <cell r="C2622" t="str">
            <v>VÁLVULA DE ALÍVIO E SEGURANÇA, DIÂMETRO DE 1 1/4" NPT</v>
          </cell>
          <cell r="D2622" t="str">
            <v>U</v>
          </cell>
          <cell r="E2622">
            <v>1325.78</v>
          </cell>
          <cell r="F2622" t="str">
            <v>ED-48291</v>
          </cell>
        </row>
        <row r="2623">
          <cell r="A2623" t="str">
            <v>ED-48288</v>
          </cell>
          <cell r="B2623" t="str">
            <v>ARC-VAL-085</v>
          </cell>
          <cell r="C2623" t="str">
            <v>VÁLVULA DE ALÍVIO E SEGURANÇA, DIÂMETRO DE 1/2" NPT</v>
          </cell>
          <cell r="D2623" t="str">
            <v>U</v>
          </cell>
          <cell r="E2623">
            <v>624.78</v>
          </cell>
          <cell r="F2623" t="str">
            <v>ED-48288</v>
          </cell>
        </row>
        <row r="2624">
          <cell r="A2624" t="str">
            <v>ED-48293</v>
          </cell>
          <cell r="B2624" t="str">
            <v>ARC-VAL-110</v>
          </cell>
          <cell r="C2624" t="str">
            <v>VÁLVULA DE ALÍVIO E SEGURANÇA, DIÂMETRO DE 2" NPT</v>
          </cell>
          <cell r="D2624" t="str">
            <v>U</v>
          </cell>
          <cell r="E2624">
            <v>2244.8000000000002</v>
          </cell>
          <cell r="F2624" t="str">
            <v>ED-48293</v>
          </cell>
        </row>
        <row r="2625">
          <cell r="A2625" t="str">
            <v>ED-48294</v>
          </cell>
          <cell r="B2625" t="str">
            <v>ARC-VAL-115</v>
          </cell>
          <cell r="C2625" t="str">
            <v>VÁLVULA DE ALÍVIO E SEGURANÇA, DIÂMETRO DE 2 1/2" NPT</v>
          </cell>
          <cell r="D2625" t="str">
            <v>U</v>
          </cell>
          <cell r="E2625">
            <v>4824.3500000000004</v>
          </cell>
          <cell r="F2625" t="str">
            <v>ED-48294</v>
          </cell>
        </row>
        <row r="2626">
          <cell r="A2626" t="str">
            <v>ED-48289</v>
          </cell>
          <cell r="B2626" t="str">
            <v>ARC-VAL-090</v>
          </cell>
          <cell r="C2626" t="str">
            <v>VÁLVULA DE ALÍVIO E SEGURANÇA, DIÂMETRO DE 3/4" NPT</v>
          </cell>
          <cell r="D2626" t="str">
            <v>U</v>
          </cell>
          <cell r="E2626">
            <v>784.78</v>
          </cell>
          <cell r="F2626" t="str">
            <v>ED-48289</v>
          </cell>
        </row>
        <row r="2627">
          <cell r="A2627" t="str">
            <v>27.05</v>
          </cell>
          <cell r="B2627">
            <v>9031</v>
          </cell>
          <cell r="C2627" t="str">
            <v>VÁLVULA DE ESFERA</v>
          </cell>
          <cell r="D2627" t="str">
            <v/>
          </cell>
          <cell r="F2627" t="str">
            <v>27.05</v>
          </cell>
        </row>
        <row r="2628">
          <cell r="A2628" t="str">
            <v>ED-48276</v>
          </cell>
          <cell r="B2628" t="str">
            <v>ARC-VAL-025</v>
          </cell>
          <cell r="C2628" t="str">
            <v>VÁLVULA DE ESFERA EM LATÃO, DIÂMETRO DE 1" NPT</v>
          </cell>
          <cell r="D2628" t="str">
            <v>U</v>
          </cell>
          <cell r="E2628">
            <v>98.85</v>
          </cell>
          <cell r="F2628" t="str">
            <v>ED-48276</v>
          </cell>
        </row>
        <row r="2629">
          <cell r="A2629" t="str">
            <v>ED-48278</v>
          </cell>
          <cell r="B2629" t="str">
            <v>ARC-VAL-035</v>
          </cell>
          <cell r="C2629" t="str">
            <v>VÁLVULA DE ESFERA EM LATÃO, DIÂMETRO DE 1 1/2" NPT</v>
          </cell>
          <cell r="D2629" t="str">
            <v>U</v>
          </cell>
          <cell r="E2629">
            <v>164.71</v>
          </cell>
          <cell r="F2629" t="str">
            <v>ED-48278</v>
          </cell>
        </row>
        <row r="2630">
          <cell r="A2630" t="str">
            <v>ED-48277</v>
          </cell>
          <cell r="B2630" t="str">
            <v>ARC-VAL-030</v>
          </cell>
          <cell r="C2630" t="str">
            <v>VÁLVULA DE ESFERA EM LATÃO, DIÂMETRO DE 1 1/4" NPT</v>
          </cell>
          <cell r="D2630" t="str">
            <v>U</v>
          </cell>
          <cell r="E2630">
            <v>139.84</v>
          </cell>
          <cell r="F2630" t="str">
            <v>ED-48277</v>
          </cell>
        </row>
        <row r="2631">
          <cell r="A2631" t="str">
            <v>ED-48274</v>
          </cell>
          <cell r="B2631" t="str">
            <v>ARC-VAL-015</v>
          </cell>
          <cell r="C2631" t="str">
            <v>VÁLVULA DE ESFERA EM LATÃO, DIÂMETRO DE 1/2" NPT</v>
          </cell>
          <cell r="D2631" t="str">
            <v>U</v>
          </cell>
          <cell r="E2631">
            <v>53.85</v>
          </cell>
          <cell r="F2631" t="str">
            <v>ED-48274</v>
          </cell>
        </row>
        <row r="2632">
          <cell r="A2632" t="str">
            <v>ED-48279</v>
          </cell>
          <cell r="B2632" t="str">
            <v>ARC-VAL-040</v>
          </cell>
          <cell r="C2632" t="str">
            <v>VÁLVULA DE ESFERA EM LATÃO, DIÂMETRO DE 2" NPT</v>
          </cell>
          <cell r="D2632" t="str">
            <v>U</v>
          </cell>
          <cell r="E2632">
            <v>273.41000000000003</v>
          </cell>
          <cell r="F2632" t="str">
            <v>ED-48279</v>
          </cell>
        </row>
        <row r="2633">
          <cell r="A2633" t="str">
            <v>ED-48280</v>
          </cell>
          <cell r="B2633" t="str">
            <v>ARC-VAL-045</v>
          </cell>
          <cell r="C2633" t="str">
            <v>VÁLVULA DE ESFERA EM LATÃO, DIÂMETRO DE 2 1/2" NPT</v>
          </cell>
          <cell r="D2633" t="str">
            <v>U</v>
          </cell>
          <cell r="E2633">
            <v>291.39999999999998</v>
          </cell>
          <cell r="F2633" t="str">
            <v>ED-48280</v>
          </cell>
        </row>
        <row r="2634">
          <cell r="A2634" t="str">
            <v>ED-48275</v>
          </cell>
          <cell r="B2634" t="str">
            <v>ARC-VAL-020</v>
          </cell>
          <cell r="C2634" t="str">
            <v>VÁLVULA DE ESFERA EM LATÃO, DIÂMETRO DE 3/4" NPT</v>
          </cell>
          <cell r="D2634" t="str">
            <v>U</v>
          </cell>
          <cell r="E2634">
            <v>68.849999999999994</v>
          </cell>
          <cell r="F2634" t="str">
            <v>ED-48275</v>
          </cell>
        </row>
        <row r="2635">
          <cell r="A2635" t="str">
            <v>27.06</v>
          </cell>
          <cell r="B2635">
            <v>9032</v>
          </cell>
          <cell r="C2635" t="str">
            <v>VÁLVULA DE RETENÇÃO</v>
          </cell>
          <cell r="D2635" t="str">
            <v/>
          </cell>
          <cell r="F2635" t="str">
            <v>27.06</v>
          </cell>
        </row>
        <row r="2636">
          <cell r="A2636" t="str">
            <v>ED-48283</v>
          </cell>
          <cell r="B2636" t="str">
            <v>ARC-VAL-060</v>
          </cell>
          <cell r="C2636" t="str">
            <v>VÁLVULA DE RETENÇÃO EM LATÃO, DIÂMETRO DE 1" NPT</v>
          </cell>
          <cell r="D2636" t="str">
            <v>U</v>
          </cell>
          <cell r="E2636">
            <v>55.09</v>
          </cell>
          <cell r="F2636" t="str">
            <v>ED-48283</v>
          </cell>
        </row>
        <row r="2637">
          <cell r="A2637" t="str">
            <v>ED-48285</v>
          </cell>
          <cell r="B2637" t="str">
            <v>ARC-VAL-070</v>
          </cell>
          <cell r="C2637" t="str">
            <v>VÁLVULA DE RETENÇÃO EM LATÃO, DIÂMETRO DE 1 1/2" NPT</v>
          </cell>
          <cell r="D2637" t="str">
            <v>U</v>
          </cell>
          <cell r="E2637">
            <v>111.56</v>
          </cell>
          <cell r="F2637" t="str">
            <v>ED-48285</v>
          </cell>
        </row>
        <row r="2638">
          <cell r="A2638" t="str">
            <v>ED-48284</v>
          </cell>
          <cell r="B2638" t="str">
            <v>ARC-VAL-065</v>
          </cell>
          <cell r="C2638" t="str">
            <v>VÁLVULA DE RETENÇÃO EM LATÃO, DIÂMETRO DE 1 1/4" NPT</v>
          </cell>
          <cell r="D2638" t="str">
            <v>U</v>
          </cell>
          <cell r="E2638">
            <v>99.79</v>
          </cell>
          <cell r="F2638" t="str">
            <v>ED-48284</v>
          </cell>
        </row>
        <row r="2639">
          <cell r="A2639" t="str">
            <v>ED-48281</v>
          </cell>
          <cell r="B2639" t="str">
            <v>ARC-VAL-050</v>
          </cell>
          <cell r="C2639" t="str">
            <v>VÁLVULA DE RETENÇÃO EM LATÃO, DIÂMETRO DE 1/2" NPT</v>
          </cell>
          <cell r="D2639" t="str">
            <v>U</v>
          </cell>
          <cell r="E2639">
            <v>41.97</v>
          </cell>
          <cell r="F2639" t="str">
            <v>ED-48281</v>
          </cell>
        </row>
        <row r="2640">
          <cell r="A2640" t="str">
            <v>ED-48286</v>
          </cell>
          <cell r="B2640" t="str">
            <v>ARC-VAL-075</v>
          </cell>
          <cell r="C2640" t="str">
            <v>VÁLVULA DE RETENÇÃO EM LATÃO, DIÂMETRO DE 2" NPT</v>
          </cell>
          <cell r="D2640" t="str">
            <v>U</v>
          </cell>
          <cell r="E2640">
            <v>150.4</v>
          </cell>
          <cell r="F2640" t="str">
            <v>ED-48286</v>
          </cell>
        </row>
        <row r="2641">
          <cell r="A2641" t="str">
            <v>ED-48287</v>
          </cell>
          <cell r="B2641" t="str">
            <v>ARC-VAL-080</v>
          </cell>
          <cell r="C2641" t="str">
            <v>VÁLVULA DE RETENÇÃO EM LATÃO, DIÂMETRO DE 2 1/2" NPT</v>
          </cell>
          <cell r="D2641" t="str">
            <v>U</v>
          </cell>
          <cell r="E2641">
            <v>233.83</v>
          </cell>
          <cell r="F2641" t="str">
            <v>ED-48287</v>
          </cell>
        </row>
        <row r="2642">
          <cell r="A2642" t="str">
            <v>ED-48282</v>
          </cell>
          <cell r="B2642" t="str">
            <v>ARC-VAL-055</v>
          </cell>
          <cell r="C2642" t="str">
            <v>VÁLVULA DE RETENÇÃO EM LATÃO, DIÂMETRO DE 3/4" NPT</v>
          </cell>
          <cell r="D2642" t="str">
            <v>U</v>
          </cell>
          <cell r="E2642">
            <v>45.05</v>
          </cell>
          <cell r="F2642" t="str">
            <v>ED-48282</v>
          </cell>
        </row>
        <row r="2643">
          <cell r="A2643" t="str">
            <v>27.07</v>
          </cell>
          <cell r="B2643">
            <v>9033</v>
          </cell>
          <cell r="C2643" t="str">
            <v>VÁLVULA SOLENÓIDE</v>
          </cell>
          <cell r="D2643" t="str">
            <v/>
          </cell>
          <cell r="F2643" t="str">
            <v>27.07</v>
          </cell>
        </row>
        <row r="2644">
          <cell r="A2644" t="str">
            <v>ED-48273</v>
          </cell>
          <cell r="B2644" t="str">
            <v>ARC-VAL-010</v>
          </cell>
          <cell r="C2644" t="str">
            <v>VÁLVULA SOLENÓIDE 2/3 VIAS NF. AÇÃO DIRETA 1/2" BSP</v>
          </cell>
          <cell r="D2644" t="str">
            <v>U</v>
          </cell>
          <cell r="E2644">
            <v>215.57</v>
          </cell>
          <cell r="F2644" t="str">
            <v>ED-48273</v>
          </cell>
        </row>
        <row r="2645">
          <cell r="A2645" t="str">
            <v>ED-48272</v>
          </cell>
          <cell r="B2645" t="str">
            <v>ARC-VAL-005</v>
          </cell>
          <cell r="C2645" t="str">
            <v>VÁLVULA SOLENÓIDE 2/3 VIAS NF. AÇÃO DIRETA 3/8" BSP</v>
          </cell>
          <cell r="D2645" t="str">
            <v>U</v>
          </cell>
          <cell r="E2645">
            <v>160.57</v>
          </cell>
          <cell r="F2645" t="str">
            <v>ED-48272</v>
          </cell>
        </row>
        <row r="2646">
          <cell r="A2646" t="str">
            <v>27.08</v>
          </cell>
          <cell r="B2646">
            <v>9034</v>
          </cell>
          <cell r="C2646" t="str">
            <v>MANÔMETRO E PRESSOSTATO</v>
          </cell>
          <cell r="D2646" t="str">
            <v/>
          </cell>
          <cell r="F2646" t="str">
            <v>27.08</v>
          </cell>
        </row>
        <row r="2647">
          <cell r="A2647" t="str">
            <v>ED-48262</v>
          </cell>
          <cell r="B2647" t="str">
            <v>ARC-MAN-020</v>
          </cell>
          <cell r="C2647" t="str">
            <v>MANÔMETRO DE PRESSÃO PARA AR COMPRIMIDO 15 A 600 MBAR, COM ROSCA, 1/2 NPT</v>
          </cell>
          <cell r="D2647" t="str">
            <v>U</v>
          </cell>
          <cell r="E2647">
            <v>449.92</v>
          </cell>
          <cell r="F2647" t="str">
            <v>ED-48262</v>
          </cell>
        </row>
        <row r="2648">
          <cell r="A2648" t="str">
            <v>ED-48261</v>
          </cell>
          <cell r="B2648" t="str">
            <v>ARC-MAN-015</v>
          </cell>
          <cell r="C2648" t="str">
            <v>MANÔMETRO DE PRESSÃO PARA AR COMPRIMIDO 15 A 600 MBAR, COM ROSCA, 1/4 NPT</v>
          </cell>
          <cell r="D2648" t="str">
            <v>U</v>
          </cell>
          <cell r="E2648">
            <v>356.92</v>
          </cell>
          <cell r="F2648" t="str">
            <v>ED-48261</v>
          </cell>
        </row>
        <row r="2649">
          <cell r="A2649" t="str">
            <v>ED-48253</v>
          </cell>
          <cell r="B2649" t="str">
            <v>ARC-COM-015</v>
          </cell>
          <cell r="C2649" t="str">
            <v>PRESSOSTATO PARA COMPRESSOR DE 125 A 175 PSI</v>
          </cell>
          <cell r="D2649" t="str">
            <v>U</v>
          </cell>
          <cell r="E2649">
            <v>99.14</v>
          </cell>
          <cell r="F2649" t="str">
            <v>ED-48253</v>
          </cell>
        </row>
        <row r="2650">
          <cell r="A2650" t="str">
            <v>ED-48252</v>
          </cell>
          <cell r="B2650" t="str">
            <v>ARC-COM-010</v>
          </cell>
          <cell r="C2650" t="str">
            <v>PRESSOSTATO PARA COMPRESSOR DE 80 A 125 PSI</v>
          </cell>
          <cell r="D2650" t="str">
            <v>U</v>
          </cell>
          <cell r="E2650">
            <v>99.14</v>
          </cell>
          <cell r="F2650" t="str">
            <v>ED-48252</v>
          </cell>
        </row>
        <row r="2651">
          <cell r="A2651" t="str">
            <v>27.09</v>
          </cell>
          <cell r="B2651">
            <v>9035</v>
          </cell>
          <cell r="C2651" t="str">
            <v>COMPRESSOR</v>
          </cell>
          <cell r="D2651" t="str">
            <v/>
          </cell>
          <cell r="F2651" t="str">
            <v>27.09</v>
          </cell>
        </row>
        <row r="2652">
          <cell r="A2652" t="str">
            <v>ED-48251</v>
          </cell>
          <cell r="B2652" t="str">
            <v>ARC-COM-005</v>
          </cell>
          <cell r="C2652" t="str">
            <v>COMPRESSOR SL/100 - 120PSI -8,3 BAR 100 LIBRAS</v>
          </cell>
          <cell r="D2652" t="str">
            <v>U</v>
          </cell>
          <cell r="E2652">
            <v>2229.1999999999998</v>
          </cell>
          <cell r="F2652" t="str">
            <v>ED-48251</v>
          </cell>
        </row>
        <row r="2653">
          <cell r="A2653" t="str">
            <v>27.10</v>
          </cell>
          <cell r="B2653">
            <v>9036</v>
          </cell>
          <cell r="C2653" t="str">
            <v>CILINDRO</v>
          </cell>
          <cell r="D2653" t="str">
            <v/>
          </cell>
          <cell r="F2653" t="str">
            <v>27.10</v>
          </cell>
        </row>
        <row r="2654">
          <cell r="A2654" t="str">
            <v>ED-49817</v>
          </cell>
          <cell r="B2654" t="str">
            <v>GAS-CIL-005</v>
          </cell>
          <cell r="C2654" t="str">
            <v>CILINDRO DE AÇO COM GÁS GLP CAPACIDADE 45 KG</v>
          </cell>
          <cell r="D2654" t="str">
            <v>U</v>
          </cell>
          <cell r="E2654">
            <v>705.84</v>
          </cell>
          <cell r="F2654" t="str">
            <v>ED-49817</v>
          </cell>
        </row>
        <row r="2655">
          <cell r="A2655" t="str">
            <v>ED-48250</v>
          </cell>
          <cell r="B2655" t="str">
            <v>ARC-CIL-010</v>
          </cell>
          <cell r="C2655" t="str">
            <v>CILINDRO DE PRESSÃO MÁXI,A 140 BAR, 3/4" NPT</v>
          </cell>
          <cell r="D2655" t="str">
            <v>U</v>
          </cell>
          <cell r="E2655">
            <v>299.3</v>
          </cell>
          <cell r="F2655" t="str">
            <v>ED-48250</v>
          </cell>
        </row>
        <row r="2656">
          <cell r="A2656" t="str">
            <v>27.11</v>
          </cell>
          <cell r="B2656">
            <v>9037</v>
          </cell>
          <cell r="C2656" t="str">
            <v>CENTRAL DE GÁS</v>
          </cell>
          <cell r="D2656" t="str">
            <v/>
          </cell>
          <cell r="F2656" t="str">
            <v>27.11</v>
          </cell>
        </row>
        <row r="2657">
          <cell r="A2657" t="str">
            <v>ED-15716</v>
          </cell>
          <cell r="B2657" t="str">
            <v>-</v>
          </cell>
          <cell r="C2657"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657" t="str">
            <v>UN</v>
          </cell>
          <cell r="E2657">
            <v>2125.75</v>
          </cell>
          <cell r="F2657" t="str">
            <v>ED-15716</v>
          </cell>
        </row>
        <row r="2658">
          <cell r="A2658" t="str">
            <v>27.12</v>
          </cell>
          <cell r="B2658">
            <v>9038</v>
          </cell>
          <cell r="C2658" t="str">
            <v>ACESSÓRIOS E COMPLEMENTOS PARA GÁS</v>
          </cell>
          <cell r="D2658" t="str">
            <v/>
          </cell>
          <cell r="F2658" t="str">
            <v>27.12</v>
          </cell>
        </row>
        <row r="2659">
          <cell r="A2659" t="str">
            <v>ED-49818</v>
          </cell>
          <cell r="B2659" t="str">
            <v>GAS-COL-005</v>
          </cell>
          <cell r="C2659" t="str">
            <v>COLETOR MÓDULO CENTRAL</v>
          </cell>
          <cell r="D2659" t="str">
            <v>U</v>
          </cell>
          <cell r="E2659">
            <v>126.5</v>
          </cell>
          <cell r="F2659" t="str">
            <v>ED-49818</v>
          </cell>
        </row>
        <row r="2660">
          <cell r="A2660" t="str">
            <v>ED-49819</v>
          </cell>
          <cell r="B2660" t="str">
            <v>GAS-COL-010</v>
          </cell>
          <cell r="C2660" t="str">
            <v>COLETOR MÓDULO II SIMPLES P-45</v>
          </cell>
          <cell r="D2660" t="str">
            <v>U</v>
          </cell>
          <cell r="E2660">
            <v>126.5</v>
          </cell>
          <cell r="F2660" t="str">
            <v>ED-49819</v>
          </cell>
        </row>
        <row r="2661">
          <cell r="A2661" t="str">
            <v>ED-48256</v>
          </cell>
          <cell r="B2661" t="str">
            <v>ARC-FIL-015</v>
          </cell>
          <cell r="C2661" t="str">
            <v>FILTRO TIPO "Y" EM BRONZE, DIÂMETRO DE 1" NPT</v>
          </cell>
          <cell r="D2661" t="str">
            <v>U</v>
          </cell>
          <cell r="E2661">
            <v>60.2</v>
          </cell>
          <cell r="F2661" t="str">
            <v>ED-48256</v>
          </cell>
        </row>
        <row r="2662">
          <cell r="A2662" t="str">
            <v>ED-48258</v>
          </cell>
          <cell r="B2662" t="str">
            <v>ARC-FIL-025</v>
          </cell>
          <cell r="C2662" t="str">
            <v>FILTRO TIPO "Y" EM BRONZE, DIÂMETRO DE 1 1/2" NPT</v>
          </cell>
          <cell r="D2662" t="str">
            <v>U</v>
          </cell>
          <cell r="E2662">
            <v>129.32</v>
          </cell>
          <cell r="F2662" t="str">
            <v>ED-48258</v>
          </cell>
        </row>
        <row r="2663">
          <cell r="A2663" t="str">
            <v>ED-48257</v>
          </cell>
          <cell r="B2663" t="str">
            <v>ARC-FIL-020</v>
          </cell>
          <cell r="C2663" t="str">
            <v>FILTRO TIPO "Y" EM BRONZE, DIÂMETRO DE 1 1/4" NPT</v>
          </cell>
          <cell r="D2663" t="str">
            <v>U</v>
          </cell>
          <cell r="E2663">
            <v>102.22</v>
          </cell>
          <cell r="F2663" t="str">
            <v>ED-48257</v>
          </cell>
        </row>
        <row r="2664">
          <cell r="A2664" t="str">
            <v>ED-48254</v>
          </cell>
          <cell r="B2664" t="str">
            <v>ARC-FIL-005</v>
          </cell>
          <cell r="C2664" t="str">
            <v>FILTRO TIPO "Y" EM BRONZE, DIÂMETRO DE 1/2" NPT</v>
          </cell>
          <cell r="D2664" t="str">
            <v>U</v>
          </cell>
          <cell r="E2664">
            <v>37.33</v>
          </cell>
          <cell r="F2664" t="str">
            <v>ED-48254</v>
          </cell>
        </row>
        <row r="2665">
          <cell r="A2665" t="str">
            <v>ED-48259</v>
          </cell>
          <cell r="B2665" t="str">
            <v>ARC-FIL-030</v>
          </cell>
          <cell r="C2665" t="str">
            <v>FILTRO TIPO "Y" EM BRONZE, DIÂMETRO DE 2" NPT</v>
          </cell>
          <cell r="D2665" t="str">
            <v>U</v>
          </cell>
          <cell r="E2665">
            <v>201.79</v>
          </cell>
          <cell r="F2665" t="str">
            <v>ED-48259</v>
          </cell>
        </row>
        <row r="2666">
          <cell r="A2666" t="str">
            <v>ED-48255</v>
          </cell>
          <cell r="B2666" t="str">
            <v>ARC-FIL-010</v>
          </cell>
          <cell r="C2666" t="str">
            <v>FILTRO TIPO "Y" EM BRONZE, DIÂMETRO DE 3/4" NPT</v>
          </cell>
          <cell r="D2666" t="str">
            <v>U</v>
          </cell>
          <cell r="E2666">
            <v>46.97</v>
          </cell>
          <cell r="F2666" t="str">
            <v>ED-48255</v>
          </cell>
        </row>
        <row r="2667">
          <cell r="A2667" t="str">
            <v>ED-49821</v>
          </cell>
          <cell r="B2667" t="str">
            <v>GAS-MAN-005</v>
          </cell>
          <cell r="C2667" t="str">
            <v>MANGUEIRA PLÁSTICA PARA GÁS D = 3/8" X 1,50 M</v>
          </cell>
          <cell r="D2667" t="str">
            <v>U</v>
          </cell>
          <cell r="E2667">
            <v>18.48</v>
          </cell>
          <cell r="F2667" t="str">
            <v>ED-49821</v>
          </cell>
        </row>
        <row r="2668">
          <cell r="A2668" t="str">
            <v>ED-49822</v>
          </cell>
          <cell r="B2668" t="str">
            <v>GAS-NIP-005</v>
          </cell>
          <cell r="C2668" t="str">
            <v>NIPLE DE REDUÇÃO DE LATÃO 1/2" NPT X 1/8" NPT</v>
          </cell>
          <cell r="D2668" t="str">
            <v>U</v>
          </cell>
          <cell r="E2668">
            <v>11.57</v>
          </cell>
          <cell r="F2668" t="str">
            <v>ED-49822</v>
          </cell>
        </row>
        <row r="2669">
          <cell r="A2669" t="str">
            <v>ED-49823</v>
          </cell>
          <cell r="B2669" t="str">
            <v>GAS-NIP-010</v>
          </cell>
          <cell r="C2669" t="str">
            <v>NIPLE DE REDUÇÃO DE LATÃO 1/2" NPT X 3/8" NPT</v>
          </cell>
          <cell r="D2669" t="str">
            <v>U</v>
          </cell>
          <cell r="E2669">
            <v>11.57</v>
          </cell>
          <cell r="F2669" t="str">
            <v>ED-49823</v>
          </cell>
        </row>
        <row r="2670">
          <cell r="A2670" t="str">
            <v>ED-49824</v>
          </cell>
          <cell r="B2670" t="str">
            <v>GAS-NIP-015</v>
          </cell>
          <cell r="C2670" t="str">
            <v>NIPLE DUPLO FERRO MALEÁVEL 300# 1/2" NPT</v>
          </cell>
          <cell r="D2670" t="str">
            <v>U</v>
          </cell>
          <cell r="E2670">
            <v>11.57</v>
          </cell>
          <cell r="F2670" t="str">
            <v>ED-49824</v>
          </cell>
        </row>
        <row r="2671">
          <cell r="A2671" t="str">
            <v>ED-49830</v>
          </cell>
          <cell r="B2671" t="str">
            <v>GAS-TAM-005</v>
          </cell>
          <cell r="C2671" t="str">
            <v>TAMPÃO (CAP) FERRO MALEÁVEL NPT 300# 1/2"</v>
          </cell>
          <cell r="D2671" t="str">
            <v>U</v>
          </cell>
          <cell r="E2671">
            <v>16.079999999999998</v>
          </cell>
          <cell r="F2671" t="str">
            <v>ED-49830</v>
          </cell>
        </row>
        <row r="2672">
          <cell r="A2672" t="str">
            <v>28.</v>
          </cell>
          <cell r="B2672">
            <v>8689</v>
          </cell>
          <cell r="C2672" t="str">
            <v>VIDROS E ESPELHOS</v>
          </cell>
          <cell r="D2672" t="str">
            <v/>
          </cell>
          <cell r="F2672" t="str">
            <v>28.</v>
          </cell>
        </row>
        <row r="2673">
          <cell r="A2673" t="str">
            <v>28.01</v>
          </cell>
          <cell r="B2673">
            <v>9039</v>
          </cell>
          <cell r="C2673" t="str">
            <v>ESPELHO</v>
          </cell>
          <cell r="D2673" t="str">
            <v/>
          </cell>
          <cell r="F2673" t="str">
            <v>28.01</v>
          </cell>
        </row>
        <row r="2674">
          <cell r="A2674" t="str">
            <v>ED-51151</v>
          </cell>
          <cell r="B2674" t="str">
            <v>VID-ESP-010</v>
          </cell>
          <cell r="C2674" t="str">
            <v>ESPELHO COM MOLDURA EM ALUMÍNIO PARA PNE (60 X 90)CM</v>
          </cell>
          <cell r="D2674" t="str">
            <v>U</v>
          </cell>
          <cell r="E2674">
            <v>184.99</v>
          </cell>
          <cell r="F2674" t="str">
            <v>ED-51151</v>
          </cell>
        </row>
        <row r="2675">
          <cell r="A2675" t="str">
            <v>ED-51152</v>
          </cell>
          <cell r="B2675" t="str">
            <v>VID-ESP-015</v>
          </cell>
          <cell r="C2675" t="str">
            <v>ESPELHO (40 X 60) CM, E = 4 MM, COLOCADO COM PARAFUSO FINESSON</v>
          </cell>
          <cell r="D2675" t="str">
            <v>U</v>
          </cell>
          <cell r="E2675">
            <v>76.38</v>
          </cell>
          <cell r="F2675" t="str">
            <v>ED-51152</v>
          </cell>
        </row>
        <row r="2676">
          <cell r="A2676" t="str">
            <v>ED-51150</v>
          </cell>
          <cell r="B2676" t="str">
            <v>VID-ESP-005</v>
          </cell>
          <cell r="C2676" t="str">
            <v>ESPELHO (60 X 90) CM, E = 4 MM, COLOCADO COM PARAFUSO FINESSON</v>
          </cell>
          <cell r="D2676" t="str">
            <v>U</v>
          </cell>
          <cell r="E2676">
            <v>131.21</v>
          </cell>
          <cell r="F2676" t="str">
            <v>ED-51150</v>
          </cell>
        </row>
        <row r="2677">
          <cell r="A2677" t="str">
            <v>28.02</v>
          </cell>
          <cell r="B2677">
            <v>9040</v>
          </cell>
          <cell r="C2677" t="str">
            <v>VIDRO ARAMADO</v>
          </cell>
          <cell r="D2677" t="str">
            <v/>
          </cell>
          <cell r="F2677" t="str">
            <v>28.02</v>
          </cell>
        </row>
        <row r="2678">
          <cell r="A2678" t="str">
            <v>ED-51149</v>
          </cell>
          <cell r="B2678" t="str">
            <v>VID-ARA-005</v>
          </cell>
          <cell r="C2678" t="str">
            <v>VIDRO ARAMADO E = 7 MM, COLOCADO</v>
          </cell>
          <cell r="D2678" t="str">
            <v>M2</v>
          </cell>
          <cell r="E2678">
            <v>190.06</v>
          </cell>
          <cell r="F2678" t="str">
            <v>ED-51149</v>
          </cell>
        </row>
        <row r="2679">
          <cell r="A2679" t="str">
            <v>28.03</v>
          </cell>
          <cell r="B2679">
            <v>9041</v>
          </cell>
          <cell r="C2679" t="str">
            <v>VIDRO LISOS TRANSPARENTES</v>
          </cell>
          <cell r="D2679" t="str">
            <v/>
          </cell>
          <cell r="F2679" t="str">
            <v>28.03</v>
          </cell>
        </row>
        <row r="2680">
          <cell r="A2680" t="str">
            <v>ED-51155</v>
          </cell>
          <cell r="B2680" t="str">
            <v>VID-LIS-005</v>
          </cell>
          <cell r="C2680" t="str">
            <v>VIDRO COMUM LISO INCOLOR, ESP. 3MM, INCLUSIVE FIXAÇÃO E VEDAÇÃO COM GUARNIÇÃO/GAXETA DE BORRACHA NEOPRENE, FORNECIMENTO E INSTALAÇÃO, EXCLUSIVE CAIXILHO/PERFIL</v>
          </cell>
          <cell r="D2680" t="str">
            <v>M2</v>
          </cell>
          <cell r="E2680">
            <v>84.53</v>
          </cell>
          <cell r="F2680" t="str">
            <v>ED-51155</v>
          </cell>
        </row>
        <row r="2681">
          <cell r="A2681" t="str">
            <v>ED-51156</v>
          </cell>
          <cell r="B2681" t="str">
            <v>VID-LIS-010</v>
          </cell>
          <cell r="C2681" t="str">
            <v>VIDRO COMUM LISO INCOLOR, ESP. 4MM, INCLUSIVE FIXAÇÃO E VEDAÇÃO COM GUARNIÇÃO/GAXETA DE BORRACHA NEOPRENE, FORNECIMENTO E INSTALAÇÃO, EXCLUSIVE CAIXILHO/PERFIL</v>
          </cell>
          <cell r="D2681" t="str">
            <v>M2</v>
          </cell>
          <cell r="E2681">
            <v>103</v>
          </cell>
          <cell r="F2681" t="str">
            <v>ED-51156</v>
          </cell>
        </row>
        <row r="2682">
          <cell r="A2682" t="str">
            <v>ED-51157</v>
          </cell>
          <cell r="B2682" t="str">
            <v>VID-LIS-015</v>
          </cell>
          <cell r="C2682" t="str">
            <v>VIDRO COMUM LISO INCOLOR, ESP. 6MM, INCLUSIVE FIXAÇÃO E VEDAÇÃO COM GUARNIÇÃO/GAXETA DE BORRACHA NEOPRENE, FORNECIMENTO E INSTALAÇÃO, EXCLUSIVE CAIXILHO/PERFIL</v>
          </cell>
          <cell r="D2682" t="str">
            <v>M2</v>
          </cell>
          <cell r="E2682">
            <v>136.54</v>
          </cell>
          <cell r="F2682" t="str">
            <v>ED-51157</v>
          </cell>
        </row>
        <row r="2683">
          <cell r="A2683" t="str">
            <v>28.04</v>
          </cell>
          <cell r="B2683">
            <v>9042</v>
          </cell>
          <cell r="C2683" t="str">
            <v>VIDRO FANTASIA</v>
          </cell>
          <cell r="D2683" t="str">
            <v/>
          </cell>
          <cell r="F2683" t="str">
            <v>28.04</v>
          </cell>
        </row>
        <row r="2684">
          <cell r="A2684" t="str">
            <v>ED-51154</v>
          </cell>
          <cell r="B2684" t="str">
            <v>VID-FAN-010</v>
          </cell>
          <cell r="C2684" t="str">
            <v>VIDRO IMPRESSO (FANTASIA) TIPO CANELADO OU MARTELADO INCOLOR, ESP. 3MM OU 4MM, INCLUSIVE FIXAÇÃO E VEDAÇÃO COM GUARNIÇÃO/GAXETA DE BORRACHA NEOPRENE, FORNECIMENTO E INSTALAÇÃO, EXCLUSIVE CAIXILHO/PERFIL</v>
          </cell>
          <cell r="D2684" t="str">
            <v>M2</v>
          </cell>
          <cell r="E2684">
            <v>89.63</v>
          </cell>
          <cell r="F2684" t="str">
            <v>ED-51154</v>
          </cell>
        </row>
        <row r="2685">
          <cell r="A2685" t="str">
            <v>ED-51153</v>
          </cell>
          <cell r="B2685" t="str">
            <v>VID-FAN-005</v>
          </cell>
          <cell r="C2685" t="str">
            <v>VIDRO IMPRESSO (FANTASIA) TIPO MINI-BOREAL, ESP. 3MM, INCLUSIVE FIXAÇÃO E VEDAÇÃO COM GUARNIÇÃO/GAXETA DE BORRACHA NEOPRENE, FORNECIMENTO E INSTALAÇÃO, EXCLUSIVE CAIXILHO/PERFIL</v>
          </cell>
          <cell r="D2685" t="str">
            <v>M2</v>
          </cell>
          <cell r="E2685">
            <v>82.13</v>
          </cell>
          <cell r="F2685" t="str">
            <v>ED-51153</v>
          </cell>
        </row>
        <row r="2686">
          <cell r="A2686" t="str">
            <v>28.05</v>
          </cell>
          <cell r="B2686">
            <v>9043</v>
          </cell>
          <cell r="C2686" t="str">
            <v>VIDRO TEMPERADOS</v>
          </cell>
          <cell r="D2686" t="str">
            <v/>
          </cell>
          <cell r="F2686" t="str">
            <v>28.05</v>
          </cell>
        </row>
        <row r="2687">
          <cell r="A2687" t="str">
            <v>ED-51160</v>
          </cell>
          <cell r="B2687" t="str">
            <v>VID-TEM-015</v>
          </cell>
          <cell r="C2687" t="str">
            <v>VIDRO TEMPERADO INCOLOR, ESP. 10MM, INCLUSIVE FIXAÇÃO E VEDAÇÃO COM GUARNIÇÃO/GAXETA DE BORRACHA NEOPRENE, FORNECIMENTO E INSTALAÇÃO, EXCLUSIVE CAIXILHO/PERFIL</v>
          </cell>
          <cell r="D2687" t="str">
            <v>M2</v>
          </cell>
          <cell r="E2687">
            <v>233.99</v>
          </cell>
          <cell r="F2687" t="str">
            <v>ED-51160</v>
          </cell>
        </row>
        <row r="2688">
          <cell r="A2688" t="str">
            <v>ED-51158</v>
          </cell>
          <cell r="B2688" t="str">
            <v>VID-TEM-005</v>
          </cell>
          <cell r="C2688" t="str">
            <v>VIDRO TEMPERADO INCOLOR, ESP. 6MM, INCLUSIVE FIXAÇÃO E VEDAÇÃO COM GUARNIÇÃO/GAXETA DE BORRACHA NEOPRENE, FORNECIMENTO E INSTALAÇÃO, EXCLUSIVE CAIXILHO/PERFIL</v>
          </cell>
          <cell r="D2688" t="str">
            <v>M2</v>
          </cell>
          <cell r="E2688">
            <v>148.96</v>
          </cell>
          <cell r="F2688" t="str">
            <v>ED-51158</v>
          </cell>
        </row>
        <row r="2689">
          <cell r="A2689" t="str">
            <v>ED-51159</v>
          </cell>
          <cell r="B2689" t="str">
            <v>VID-TEM-010</v>
          </cell>
          <cell r="C2689" t="str">
            <v>VIDRO TEMPERADO INCOLOR, ESP. 8MM, INCLUSIVE FIXAÇÃO E VEDAÇÃO COM GUARNIÇÃO/GAXETA DE BORRACHA NEOPRENE, FORNECIMENTO E INSTALAÇÃO, EXCLUSIVE CAIXILHO/PERFIL</v>
          </cell>
          <cell r="D2689" t="str">
            <v>M2</v>
          </cell>
          <cell r="E2689">
            <v>186.35</v>
          </cell>
          <cell r="F2689" t="str">
            <v>ED-51159</v>
          </cell>
        </row>
        <row r="2690">
          <cell r="A2690" t="str">
            <v>29.</v>
          </cell>
          <cell r="B2690">
            <v>8690</v>
          </cell>
          <cell r="C2690" t="str">
            <v>PLACAS E SINALIZAÇÕES VISUAIS</v>
          </cell>
          <cell r="D2690" t="str">
            <v/>
          </cell>
          <cell r="F2690" t="str">
            <v>29.</v>
          </cell>
        </row>
        <row r="2691">
          <cell r="A2691" t="str">
            <v>29.01</v>
          </cell>
          <cell r="B2691">
            <v>9045</v>
          </cell>
          <cell r="C2691" t="str">
            <v>PLACA DE INAUGURAÇÃO</v>
          </cell>
          <cell r="D2691" t="str">
            <v/>
          </cell>
          <cell r="F2691" t="str">
            <v>29.01</v>
          </cell>
        </row>
        <row r="2692">
          <cell r="A2692" t="str">
            <v>ED-50634</v>
          </cell>
          <cell r="B2692" t="str">
            <v>PLA-ALU-005</v>
          </cell>
          <cell r="C2692" t="str">
            <v>PLACA DE INAUGURAÇÃO EM ALUMÍNIO FUNDIDO, 60 X 40 CM</v>
          </cell>
          <cell r="D2692" t="str">
            <v>U</v>
          </cell>
          <cell r="E2692">
            <v>605.76</v>
          </cell>
          <cell r="F2692" t="str">
            <v>ED-50634</v>
          </cell>
        </row>
        <row r="2693">
          <cell r="A2693" t="str">
            <v>ED-50635</v>
          </cell>
          <cell r="B2693" t="str">
            <v>PLA-ALU-010</v>
          </cell>
          <cell r="C2693" t="str">
            <v>PLACA DE INAUGURAÇÃO EM ALUMÍNIO FUNDIDO 85 X 50 CM</v>
          </cell>
          <cell r="D2693" t="str">
            <v>CJ</v>
          </cell>
          <cell r="E2693">
            <v>852.64</v>
          </cell>
          <cell r="F2693" t="str">
            <v>ED-50635</v>
          </cell>
        </row>
        <row r="2694">
          <cell r="A2694" t="str">
            <v>29.02</v>
          </cell>
          <cell r="B2694">
            <v>9046</v>
          </cell>
          <cell r="C2694" t="str">
            <v>PLACA EM ALUMÍNIO</v>
          </cell>
          <cell r="D2694" t="str">
            <v/>
          </cell>
          <cell r="F2694" t="str">
            <v>29.02</v>
          </cell>
        </row>
        <row r="2695">
          <cell r="A2695" t="str">
            <v>ED-50642</v>
          </cell>
          <cell r="B2695" t="str">
            <v>PLA-ALU-045</v>
          </cell>
          <cell r="C2695" t="str">
            <v>PLACA DE ALUMÍNIO ANODIZADO 25 X 25 CM PARA IDENTIFICAÇÃO</v>
          </cell>
          <cell r="D2695" t="str">
            <v>U</v>
          </cell>
          <cell r="E2695">
            <v>43.44</v>
          </cell>
          <cell r="F2695" t="str">
            <v>ED-50642</v>
          </cell>
        </row>
        <row r="2696">
          <cell r="A2696" t="str">
            <v>ED-50636</v>
          </cell>
          <cell r="B2696" t="str">
            <v>PLA-ALU-015</v>
          </cell>
          <cell r="C2696" t="str">
            <v>PLACA DE ALUMÍNIO FUNDIDO COM DENOMINAÇÃO DE CÔMODOS, 20 X 5 CM</v>
          </cell>
          <cell r="D2696" t="str">
            <v>U</v>
          </cell>
          <cell r="E2696">
            <v>47.13</v>
          </cell>
          <cell r="F2696" t="str">
            <v>ED-50636</v>
          </cell>
        </row>
        <row r="2697">
          <cell r="A2697" t="str">
            <v>ED-50637</v>
          </cell>
          <cell r="B2697" t="str">
            <v>PLA-ALU-020</v>
          </cell>
          <cell r="C2697" t="str">
            <v>PLACA DE ALUMÍNIO FUNDIDO COM DENOMINAÇÃO DE CÔMODOS, 21 X 4 CM</v>
          </cell>
          <cell r="D2697" t="str">
            <v>U</v>
          </cell>
          <cell r="E2697">
            <v>45.32</v>
          </cell>
          <cell r="F2697" t="str">
            <v>ED-50637</v>
          </cell>
        </row>
        <row r="2698">
          <cell r="A2698" t="str">
            <v>ED-50638</v>
          </cell>
          <cell r="B2698" t="str">
            <v>PLA-ALU-025</v>
          </cell>
          <cell r="C2698" t="str">
            <v>PLACA DE ALUMÍNIO FUNDIDO COM NOME DO PRÉDIO, AFIXADA EM PAREDE (0,39 M2)</v>
          </cell>
          <cell r="D2698" t="str">
            <v>U</v>
          </cell>
          <cell r="E2698">
            <v>746.95</v>
          </cell>
          <cell r="F2698" t="str">
            <v>ED-50638</v>
          </cell>
        </row>
        <row r="2699">
          <cell r="A2699" t="str">
            <v>ED-50639</v>
          </cell>
          <cell r="B2699" t="str">
            <v>PLA-ALU-030</v>
          </cell>
          <cell r="C2699" t="str">
            <v>PLACA DE ALUMÍNIO FUNDIDO DE NUMERAÇÃO DE PORTAS, 3 X 3 CM</v>
          </cell>
          <cell r="D2699" t="str">
            <v>U</v>
          </cell>
          <cell r="E2699">
            <v>14.6</v>
          </cell>
          <cell r="F2699" t="str">
            <v>ED-50639</v>
          </cell>
        </row>
        <row r="2700">
          <cell r="A2700" t="str">
            <v>ED-50640</v>
          </cell>
          <cell r="B2700" t="str">
            <v>PLA-ALU-035</v>
          </cell>
          <cell r="C2700" t="str">
            <v>PLACA DE ALUMÍNIO FUNDIDO DE NUMERAÇÃO DE PORTAS, 5 X 5 CM</v>
          </cell>
          <cell r="D2700" t="str">
            <v>U</v>
          </cell>
          <cell r="E2700">
            <v>14.6</v>
          </cell>
          <cell r="F2700" t="str">
            <v>ED-50640</v>
          </cell>
        </row>
        <row r="2701">
          <cell r="A2701" t="str">
            <v>ED-50643</v>
          </cell>
          <cell r="B2701" t="str">
            <v>PLA-ALU-050</v>
          </cell>
          <cell r="C2701" t="str">
            <v>PLACA EM ALUMÍNIO ANODIZADO 70 X 61 CM, FIXADA TUBO DE METALON</v>
          </cell>
          <cell r="D2701" t="str">
            <v>U</v>
          </cell>
          <cell r="E2701">
            <v>187.8</v>
          </cell>
          <cell r="F2701" t="str">
            <v>ED-50643</v>
          </cell>
        </row>
        <row r="2702">
          <cell r="A2702" t="str">
            <v>ED-50644</v>
          </cell>
          <cell r="B2702" t="str">
            <v>PLA-ALU-055</v>
          </cell>
          <cell r="C2702" t="str">
            <v>PLACA EM ALUMÍNIO 15 X 15 CM, COM PICTOGRAMA EM PELÍCULA ADESIVA</v>
          </cell>
          <cell r="D2702" t="str">
            <v>U</v>
          </cell>
          <cell r="E2702">
            <v>55.44</v>
          </cell>
          <cell r="F2702" t="str">
            <v>ED-50644</v>
          </cell>
        </row>
        <row r="2703">
          <cell r="A2703" t="str">
            <v>29.03</v>
          </cell>
          <cell r="B2703">
            <v>9047</v>
          </cell>
          <cell r="C2703" t="str">
            <v>PLACA EM AÇO ESCOVADO</v>
          </cell>
          <cell r="D2703" t="str">
            <v/>
          </cell>
          <cell r="F2703" t="str">
            <v>29.03</v>
          </cell>
        </row>
        <row r="2704">
          <cell r="A2704" t="str">
            <v>ED-50633</v>
          </cell>
          <cell r="B2704" t="str">
            <v>PLA-ACO-005</v>
          </cell>
          <cell r="C2704" t="str">
            <v>PLACA EM CHAPA DE AÇO ESCOVADO 25 X 12 CM, E = 1 MM</v>
          </cell>
          <cell r="D2704" t="str">
            <v>U</v>
          </cell>
          <cell r="E2704">
            <v>66.650000000000006</v>
          </cell>
          <cell r="F2704" t="str">
            <v>ED-50633</v>
          </cell>
        </row>
        <row r="2705">
          <cell r="A2705" t="str">
            <v>30.</v>
          </cell>
          <cell r="B2705">
            <v>8691</v>
          </cell>
          <cell r="C2705" t="str">
            <v>PONTOS DE INSTALAÇÕES</v>
          </cell>
          <cell r="D2705" t="str">
            <v/>
          </cell>
          <cell r="F2705" t="str">
            <v>30.</v>
          </cell>
        </row>
        <row r="2706">
          <cell r="A2706" t="str">
            <v>30.01</v>
          </cell>
          <cell r="B2706">
            <v>9050</v>
          </cell>
          <cell r="C2706" t="str">
            <v>PONTO DE ESGOTO</v>
          </cell>
          <cell r="D2706" t="str">
            <v/>
          </cell>
          <cell r="F2706" t="str">
            <v>30.01</v>
          </cell>
        </row>
        <row r="2707">
          <cell r="A2707" t="str">
            <v>ED-50223</v>
          </cell>
          <cell r="B2707" t="str">
            <v>INST-ESG-005</v>
          </cell>
          <cell r="C2707" t="str">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ell>
          <cell r="D2707" t="str">
            <v>UN</v>
          </cell>
          <cell r="E2707">
            <v>138.97999999999999</v>
          </cell>
          <cell r="F2707" t="str">
            <v>ED-50223</v>
          </cell>
        </row>
        <row r="2708">
          <cell r="A2708" t="str">
            <v>ED-50225</v>
          </cell>
          <cell r="B2708" t="str">
            <v>INST-ESG-015</v>
          </cell>
          <cell r="C2708" t="str">
            <v>PONTO DE EMBUTIR PARA ESGOTO EM TUBO PVC RÍGIDO, PBV - SÉRIE NORMAL, DN 100MM (4"), EMBUTIDO EM PISO COM DISTÂNCIA DE ATÉ CINCO (5) METROS DA RAMAL DE ESGOTO, INCLUSIVE CONEXÕES E FIXAÇÃO DO TUBO COM ENCHIMENTO DO RASGO NO CONCRETO COM ARGAMASSA</v>
          </cell>
          <cell r="D2708" t="str">
            <v>UN</v>
          </cell>
          <cell r="E2708">
            <v>285.85000000000002</v>
          </cell>
          <cell r="F2708" t="str">
            <v>ED-50225</v>
          </cell>
        </row>
        <row r="2709">
          <cell r="A2709" t="str">
            <v>ED-50224</v>
          </cell>
          <cell r="B2709" t="str">
            <v>INST-ESG-010</v>
          </cell>
          <cell r="C2709" t="str">
            <v>PONTO DE EMBUTIR PARA ESGOTO EM TUBO PVC RÍGIDO, PBV - SÉRIE NORMAL, DN 50MM (2"), EMBUTIDO EM PISO COM DISTÂNCIA DE ATÉ CINCO (5) METROS DA RAMAL DE ESGOTO, EXCLUSIVE ESCAVAÇÃO, INCLUSIVE CONEXÕES E FIXAÇÃO DO TUBO COM ENCHIMENTO DO RASGO NO CONCRETO COM ARGAMASSA</v>
          </cell>
          <cell r="D2709" t="str">
            <v>UN</v>
          </cell>
          <cell r="E2709">
            <v>198.05</v>
          </cell>
          <cell r="F2709" t="str">
            <v>ED-50224</v>
          </cell>
        </row>
        <row r="2710">
          <cell r="A2710" t="str">
            <v>30.02</v>
          </cell>
          <cell r="B2710">
            <v>9051</v>
          </cell>
          <cell r="C2710" t="str">
            <v>PONTO DE ÁGUA FRIA</v>
          </cell>
          <cell r="D2710" t="str">
            <v/>
          </cell>
          <cell r="F2710" t="str">
            <v>30.02</v>
          </cell>
        </row>
        <row r="2711">
          <cell r="A2711" t="str">
            <v>ED-50221</v>
          </cell>
          <cell r="B2711" t="str">
            <v>INST-AGU-005</v>
          </cell>
          <cell r="C2711" t="str">
            <v xml:space="preserve">PONTO DE EMBUTIR PARA ÁGUA FRIA EM TUBO DE PVC RÍGIDO SOLDÁVEL, DN 20MM (1/2"), EMBUTIDO NA ALVENARIA COM DISTÂNCIA DE ATÉ CINCO (5) METROS DA TOMADA DE ÁGUA, INCLUSIVE CONEXÕES E FIXAÇÃO DO TUBO COM ENCHIMENTO DO RASGO NA ALVENARIA/CONCRETO COM ARGAMASSA
</v>
          </cell>
          <cell r="D2711" t="str">
            <v>UN</v>
          </cell>
          <cell r="E2711">
            <v>111.75</v>
          </cell>
          <cell r="F2711" t="str">
            <v>ED-50221</v>
          </cell>
        </row>
        <row r="2712">
          <cell r="A2712" t="str">
            <v>ED-50222</v>
          </cell>
          <cell r="B2712" t="str">
            <v>INST-AGU-010</v>
          </cell>
          <cell r="C2712" t="str">
            <v>PONTO DE EMBUTIR PARA ÁGUA FRIA EM TUBO PVC RÍGIDO ROSCÁVEL, DN 1/2" (20MM), EMBUTIDO NA ALVENARIA COM DISTÂNCIA DE ATÉ CINCO (5) METROS DA TOMADA DE ÁGUA, INCLUSIVE CONEXÕES E FIXAÇÃO DO TUBO COM ENCHIMENTO DO RASGO NA ALVENARIA/CONCRETO COM ARGAMASSA</v>
          </cell>
          <cell r="D2712" t="str">
            <v>UN</v>
          </cell>
          <cell r="E2712">
            <v>116.3</v>
          </cell>
          <cell r="F2712" t="str">
            <v>ED-50222</v>
          </cell>
        </row>
        <row r="2713">
          <cell r="A2713" t="str">
            <v>30.03</v>
          </cell>
          <cell r="B2713">
            <v>9052</v>
          </cell>
          <cell r="C2713" t="str">
            <v>PONTO DE TOMADA/INTERRUPTOR/LUZ</v>
          </cell>
          <cell r="D2713" t="str">
            <v/>
          </cell>
          <cell r="F2713" t="str">
            <v>30.03</v>
          </cell>
        </row>
        <row r="2714">
          <cell r="A2714" t="str">
            <v>ED-50227</v>
          </cell>
          <cell r="B2714" t="str">
            <v>-</v>
          </cell>
          <cell r="C2714"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714" t="str">
            <v>UN</v>
          </cell>
          <cell r="E2714">
            <v>193.73</v>
          </cell>
          <cell r="F2714" t="str">
            <v>ED-50227</v>
          </cell>
        </row>
        <row r="2715">
          <cell r="A2715" t="str">
            <v>ED-50228</v>
          </cell>
          <cell r="B2715" t="str">
            <v>INST-LUZ-005</v>
          </cell>
          <cell r="C2715"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715" t="str">
            <v>UN</v>
          </cell>
          <cell r="E2715">
            <v>108.26</v>
          </cell>
          <cell r="F2715" t="str">
            <v>ED-50228</v>
          </cell>
        </row>
        <row r="2716">
          <cell r="A2716" t="str">
            <v>ED-17905</v>
          </cell>
          <cell r="B2716" t="str">
            <v>-</v>
          </cell>
          <cell r="C2716"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6" t="str">
            <v>UN</v>
          </cell>
          <cell r="E2716">
            <v>320.56</v>
          </cell>
          <cell r="F2716" t="str">
            <v>ED-17905</v>
          </cell>
        </row>
        <row r="2717">
          <cell r="A2717" t="str">
            <v>ED-50232</v>
          </cell>
          <cell r="B2717" t="str">
            <v>INST-TOM-005</v>
          </cell>
          <cell r="C2717"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7" t="str">
            <v>UN</v>
          </cell>
          <cell r="E2717">
            <v>244.46</v>
          </cell>
          <cell r="F2717" t="str">
            <v>ED-50232</v>
          </cell>
        </row>
        <row r="2718">
          <cell r="A2718" t="str">
            <v>ED-17903</v>
          </cell>
          <cell r="B2718" t="str">
            <v>-</v>
          </cell>
          <cell r="C2718" t="str">
            <v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v>
          </cell>
          <cell r="D2718" t="str">
            <v>UN</v>
          </cell>
          <cell r="E2718">
            <v>347.79</v>
          </cell>
          <cell r="F2718" t="str">
            <v>ED-17903</v>
          </cell>
        </row>
        <row r="2719">
          <cell r="A2719" t="str">
            <v>ED-17906</v>
          </cell>
          <cell r="B2719" t="str">
            <v>-</v>
          </cell>
          <cell r="C2719"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19" t="str">
            <v>UN</v>
          </cell>
          <cell r="E2719">
            <v>351.25</v>
          </cell>
          <cell r="F2719" t="str">
            <v>ED-17906</v>
          </cell>
        </row>
        <row r="2720">
          <cell r="A2720" t="str">
            <v>ED-17902</v>
          </cell>
          <cell r="B2720" t="str">
            <v>-</v>
          </cell>
          <cell r="C2720"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2720" t="str">
            <v>UN</v>
          </cell>
          <cell r="E2720">
            <v>252.73</v>
          </cell>
          <cell r="F2720" t="str">
            <v>ED-17902</v>
          </cell>
        </row>
        <row r="2721">
          <cell r="A2721" t="str">
            <v>30.04</v>
          </cell>
          <cell r="B2721">
            <v>9053</v>
          </cell>
          <cell r="C2721" t="str">
            <v>PONTO DE REDE (LÓGICA/SOM/CFT)</v>
          </cell>
          <cell r="D2721" t="str">
            <v/>
          </cell>
          <cell r="F2721" t="str">
            <v>30.04</v>
          </cell>
        </row>
        <row r="2722">
          <cell r="A2722" t="str">
            <v>ED-50229</v>
          </cell>
          <cell r="B2722" t="str">
            <v>INST-STVAL-005</v>
          </cell>
          <cell r="C2722" t="str">
            <v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v>
          </cell>
          <cell r="D2722" t="str">
            <v>UN</v>
          </cell>
          <cell r="E2722">
            <v>192.17</v>
          </cell>
          <cell r="F2722" t="str">
            <v>ED-50229</v>
          </cell>
        </row>
        <row r="2723">
          <cell r="A2723" t="str">
            <v>ED-50230</v>
          </cell>
          <cell r="B2723" t="str">
            <v>INST-STVAL-010</v>
          </cell>
          <cell r="C2723" t="str">
            <v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v>
          </cell>
          <cell r="D2723" t="str">
            <v>UN</v>
          </cell>
          <cell r="E2723">
            <v>116.07</v>
          </cell>
          <cell r="F2723" t="str">
            <v>ED-50230</v>
          </cell>
        </row>
        <row r="2724">
          <cell r="A2724" t="str">
            <v>30.05</v>
          </cell>
          <cell r="B2724">
            <v>9054</v>
          </cell>
          <cell r="C2724" t="str">
            <v>PONTO DE TELEFONIA</v>
          </cell>
          <cell r="D2724" t="str">
            <v/>
          </cell>
          <cell r="F2724" t="str">
            <v>30.05</v>
          </cell>
        </row>
        <row r="2725">
          <cell r="A2725" t="str">
            <v>ED-50231</v>
          </cell>
          <cell r="B2725" t="str">
            <v>INST-TEL-005</v>
          </cell>
          <cell r="C2725" t="str">
            <v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v>
          </cell>
          <cell r="D2725" t="str">
            <v>UN</v>
          </cell>
          <cell r="E2725">
            <v>143.93</v>
          </cell>
          <cell r="F2725" t="str">
            <v>ED-50231</v>
          </cell>
        </row>
        <row r="2726">
          <cell r="A2726" t="str">
            <v>30.06</v>
          </cell>
          <cell r="B2726">
            <v>9055</v>
          </cell>
          <cell r="C2726" t="str">
            <v>PONTO DE GÁS (GLP)</v>
          </cell>
          <cell r="D2726" t="str">
            <v/>
          </cell>
          <cell r="F2726" t="str">
            <v>30.06</v>
          </cell>
        </row>
        <row r="2727">
          <cell r="A2727" t="str">
            <v>ED-50226</v>
          </cell>
          <cell r="B2727" t="str">
            <v>INST-GAS-005</v>
          </cell>
          <cell r="C2727" t="str">
            <v>PONTO DE EMBUTIR PARA GÁS EM TUBO DE AÇO GALVANIZADO COM COSTURA, DN 1/2", EMBUTIDO NA ALVENARIA COM DISTÂNCIA DE ATÉ CINCO (5) METROS DO RAMAL DE ABASTECIMENTO, INCLUSIVE CONEXÕES E FIXAÇÃO DO TUBO COM ENCHIMENTO DO RASGO NA ALVENARIA/CONCRETO COM ARGAMASSA</v>
          </cell>
          <cell r="D2727" t="str">
            <v>UN</v>
          </cell>
          <cell r="E2727">
            <v>284.8</v>
          </cell>
          <cell r="F2727" t="str">
            <v>ED-50226</v>
          </cell>
        </row>
        <row r="2728">
          <cell r="A2728" t="str">
            <v>ED-18181</v>
          </cell>
          <cell r="B2728" t="str">
            <v>-</v>
          </cell>
          <cell r="C2728"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728" t="str">
            <v>UN</v>
          </cell>
          <cell r="E2728">
            <v>284.8</v>
          </cell>
          <cell r="F2728" t="str">
            <v>ED-18181</v>
          </cell>
        </row>
        <row r="2729">
          <cell r="A2729" t="str">
            <v>31.</v>
          </cell>
          <cell r="B2729">
            <v>8692</v>
          </cell>
          <cell r="C2729" t="str">
            <v>SERVIÇOS DE PAISAGISMO</v>
          </cell>
          <cell r="D2729" t="str">
            <v/>
          </cell>
          <cell r="F2729" t="str">
            <v>31.</v>
          </cell>
        </row>
        <row r="2730">
          <cell r="A2730" t="str">
            <v>31.01</v>
          </cell>
          <cell r="B2730">
            <v>9056</v>
          </cell>
          <cell r="C2730" t="str">
            <v>PLANTIO DE GRAMA</v>
          </cell>
          <cell r="D2730" t="str">
            <v/>
          </cell>
          <cell r="F2730" t="str">
            <v>31.01</v>
          </cell>
        </row>
        <row r="2731">
          <cell r="A2731" t="str">
            <v>ED-50435</v>
          </cell>
          <cell r="B2731" t="str">
            <v>PAI-GRA-005</v>
          </cell>
          <cell r="C2731" t="str">
            <v>PLANTIO DE GRAMA BATATAIS EM PLACAS, INCLUSIVE TERRA VEGETAL E CONSERVAÇÃO POR 30 DIAS</v>
          </cell>
          <cell r="D2731" t="str">
            <v>M2</v>
          </cell>
          <cell r="E2731">
            <v>15.91</v>
          </cell>
          <cell r="F2731" t="str">
            <v>ED-50435</v>
          </cell>
        </row>
        <row r="2732">
          <cell r="A2732" t="str">
            <v>ED-50437</v>
          </cell>
          <cell r="B2732" t="str">
            <v>PAI-GRA-015</v>
          </cell>
          <cell r="C2732" t="str">
            <v>PLANTIO DE GRAMA ESMERALDA EM PLACAS, INCLUSIVE TERRA VEGETAL E CONSERVAÇÃO POR 30 DIAS</v>
          </cell>
          <cell r="D2732" t="str">
            <v>M2</v>
          </cell>
          <cell r="E2732">
            <v>17.73</v>
          </cell>
          <cell r="F2732" t="str">
            <v>ED-50437</v>
          </cell>
        </row>
        <row r="2733">
          <cell r="A2733" t="str">
            <v>ED-50436</v>
          </cell>
          <cell r="B2733" t="str">
            <v>PAI-GRA-010</v>
          </cell>
          <cell r="C2733" t="str">
            <v>PLANTIO DE GRAMA SÃO CARLOS EM PLACAS, INCLUSIVE TERRA VEGETAL E CONSERVAÇÃO POR 30 DIAS</v>
          </cell>
          <cell r="D2733" t="str">
            <v>M2</v>
          </cell>
          <cell r="E2733">
            <v>17.73</v>
          </cell>
          <cell r="F2733" t="str">
            <v>ED-50436</v>
          </cell>
        </row>
        <row r="2734">
          <cell r="A2734" t="str">
            <v>31.02</v>
          </cell>
          <cell r="B2734">
            <v>9057</v>
          </cell>
          <cell r="C2734" t="str">
            <v>PLANTIO E PREPARO DE COVA PARA ÁRVORE</v>
          </cell>
          <cell r="D2734" t="str">
            <v/>
          </cell>
          <cell r="F2734" t="str">
            <v>31.02</v>
          </cell>
        </row>
        <row r="2735">
          <cell r="A2735" t="str">
            <v>ED-50433</v>
          </cell>
          <cell r="B2735" t="str">
            <v>PAI-COV-010</v>
          </cell>
          <cell r="C2735" t="str">
            <v>PLANTIO E PREPARO DE COVAS DE ARBUSTOS ORNAMENTAIS EM GERAL, EXCETO FORNECIMENTO DAS MUDAS</v>
          </cell>
          <cell r="D2735" t="str">
            <v>U</v>
          </cell>
          <cell r="E2735">
            <v>9.58</v>
          </cell>
          <cell r="F2735" t="str">
            <v>ED-50433</v>
          </cell>
        </row>
        <row r="2736">
          <cell r="A2736" t="str">
            <v>ED-50432</v>
          </cell>
          <cell r="B2736" t="str">
            <v>PAI-COV-005</v>
          </cell>
          <cell r="C2736" t="str">
            <v>PLANTIO E PREPARO DE COVAS DE ÁRVORES H MÍN. = 1,80 M COM COVA 60 X 60 X 60 CM, EXCETO FORNECIMENTO DAS MUDAS</v>
          </cell>
          <cell r="D2736" t="str">
            <v>U</v>
          </cell>
          <cell r="E2736">
            <v>10.65</v>
          </cell>
          <cell r="F2736" t="str">
            <v>ED-50432</v>
          </cell>
        </row>
        <row r="2737">
          <cell r="A2737" t="str">
            <v>ED-50434</v>
          </cell>
          <cell r="B2737" t="str">
            <v>PAI-COV-015</v>
          </cell>
          <cell r="C2737" t="str">
            <v>PLANTIO E PREPARO DE COVAS DE FORRAÇÃO, EXCETO FORNECIMENTO DAS MUDAS</v>
          </cell>
          <cell r="D2737" t="str">
            <v>M2</v>
          </cell>
          <cell r="E2737">
            <v>25.57</v>
          </cell>
          <cell r="F2737" t="str">
            <v>ED-50434</v>
          </cell>
        </row>
        <row r="2738">
          <cell r="A2738" t="str">
            <v>31.03</v>
          </cell>
          <cell r="B2738">
            <v>9058</v>
          </cell>
          <cell r="C2738" t="str">
            <v>FORNECIMENTO DE MUDA</v>
          </cell>
          <cell r="D2738" t="str">
            <v/>
          </cell>
          <cell r="F2738" t="str">
            <v>31.03</v>
          </cell>
        </row>
        <row r="2739">
          <cell r="A2739" t="str">
            <v>ED-50446</v>
          </cell>
          <cell r="B2739" t="str">
            <v>PAI-MUD-045</v>
          </cell>
          <cell r="C2739" t="str">
            <v>FORNECIMENTO DE ARBUSTO - BELA EMÍLIA</v>
          </cell>
          <cell r="D2739" t="str">
            <v>U</v>
          </cell>
          <cell r="E2739">
            <v>2</v>
          </cell>
          <cell r="F2739" t="str">
            <v>ED-50446</v>
          </cell>
        </row>
        <row r="2740">
          <cell r="A2740" t="str">
            <v>ED-50447</v>
          </cell>
          <cell r="B2740" t="str">
            <v>PAI-MUD-050</v>
          </cell>
          <cell r="C2740" t="str">
            <v>FORNECIMENTO DE ARBUSTO - CAMARA</v>
          </cell>
          <cell r="D2740" t="str">
            <v>U</v>
          </cell>
          <cell r="E2740">
            <v>1.5</v>
          </cell>
          <cell r="F2740" t="str">
            <v>ED-50447</v>
          </cell>
        </row>
        <row r="2741">
          <cell r="A2741" t="str">
            <v>ED-50441</v>
          </cell>
          <cell r="B2741" t="str">
            <v>PAI-MUD-020</v>
          </cell>
          <cell r="C2741" t="str">
            <v>FORNECIMENTO DE ÁRVORE - CÁSSIA MIMOSA</v>
          </cell>
          <cell r="D2741" t="str">
            <v>U</v>
          </cell>
          <cell r="E2741">
            <v>77</v>
          </cell>
          <cell r="F2741" t="str">
            <v>ED-50441</v>
          </cell>
        </row>
        <row r="2742">
          <cell r="A2742" t="str">
            <v>ED-50439</v>
          </cell>
          <cell r="B2742" t="str">
            <v>PAI-MUD-010</v>
          </cell>
          <cell r="C2742" t="str">
            <v>FORNECIMENTO DE ÁRVORE - IPÊ ROSA</v>
          </cell>
          <cell r="D2742" t="str">
            <v>U</v>
          </cell>
          <cell r="E2742">
            <v>101.33</v>
          </cell>
          <cell r="F2742" t="str">
            <v>ED-50439</v>
          </cell>
        </row>
        <row r="2743">
          <cell r="A2743" t="str">
            <v>ED-50442</v>
          </cell>
          <cell r="B2743" t="str">
            <v>PAI-MUD-025</v>
          </cell>
          <cell r="C2743" t="str">
            <v>FORNECIMENTO DE ÁRVORE - JACARANDÁ MIMOSO</v>
          </cell>
          <cell r="D2743" t="str">
            <v>U</v>
          </cell>
          <cell r="E2743">
            <v>72</v>
          </cell>
          <cell r="F2743" t="str">
            <v>ED-50442</v>
          </cell>
        </row>
        <row r="2744">
          <cell r="A2744" t="str">
            <v>ED-50440</v>
          </cell>
          <cell r="B2744" t="str">
            <v>PAI-MUD-015</v>
          </cell>
          <cell r="C2744" t="str">
            <v>FORNECIMENTO DE ÁRVORE - PAU FERRO</v>
          </cell>
          <cell r="D2744" t="str">
            <v>U</v>
          </cell>
          <cell r="E2744">
            <v>79</v>
          </cell>
          <cell r="F2744" t="str">
            <v>ED-50440</v>
          </cell>
        </row>
        <row r="2745">
          <cell r="A2745" t="str">
            <v>ED-50438</v>
          </cell>
          <cell r="B2745" t="str">
            <v>PAI-MUD-005</v>
          </cell>
          <cell r="C2745" t="str">
            <v>FORNECIMENTO DE ÁRVORE - SIBIPURUNA</v>
          </cell>
          <cell r="D2745" t="str">
            <v>U</v>
          </cell>
          <cell r="E2745">
            <v>101.33</v>
          </cell>
          <cell r="F2745" t="str">
            <v>ED-50438</v>
          </cell>
        </row>
        <row r="2746">
          <cell r="A2746" t="str">
            <v>ED-50443</v>
          </cell>
          <cell r="B2746" t="str">
            <v>PAI-MUD-030</v>
          </cell>
          <cell r="C2746" t="str">
            <v>FORNECIMENTO DE FORRAÇÃO - ALCALYPHA</v>
          </cell>
          <cell r="D2746" t="str">
            <v>M2</v>
          </cell>
          <cell r="E2746">
            <v>2</v>
          </cell>
          <cell r="F2746" t="str">
            <v>ED-50443</v>
          </cell>
        </row>
        <row r="2747">
          <cell r="A2747" t="str">
            <v>ED-50445</v>
          </cell>
          <cell r="B2747" t="str">
            <v>PAI-MUD-040</v>
          </cell>
          <cell r="C2747" t="str">
            <v>FORNECIMENTO DE FORRAÇÃO - CLOROFITO</v>
          </cell>
          <cell r="D2747" t="str">
            <v>M2</v>
          </cell>
          <cell r="E2747">
            <v>0.8</v>
          </cell>
          <cell r="F2747" t="str">
            <v>ED-50445</v>
          </cell>
        </row>
        <row r="2748">
          <cell r="A2748" t="str">
            <v>ED-50444</v>
          </cell>
          <cell r="B2748" t="str">
            <v>PAI-MUD-035</v>
          </cell>
          <cell r="C2748" t="str">
            <v>FORNECIMENTO DE FORRAÇÃO - WEDELIA</v>
          </cell>
          <cell r="D2748" t="str">
            <v>M2</v>
          </cell>
          <cell r="E2748">
            <v>0.8</v>
          </cell>
          <cell r="F2748" t="str">
            <v>ED-50444</v>
          </cell>
        </row>
        <row r="2749">
          <cell r="A2749" t="str">
            <v>ED-50448</v>
          </cell>
          <cell r="B2749" t="str">
            <v>PAI-MUD-055</v>
          </cell>
          <cell r="C2749" t="str">
            <v>FORNECIMENTO DE PALMEIRA - LICURI</v>
          </cell>
          <cell r="D2749" t="str">
            <v>U</v>
          </cell>
          <cell r="E2749">
            <v>40</v>
          </cell>
          <cell r="F2749" t="str">
            <v>ED-50448</v>
          </cell>
        </row>
        <row r="2750">
          <cell r="A2750" t="str">
            <v>ED-50449</v>
          </cell>
          <cell r="B2750" t="str">
            <v>PAI-MUD-060</v>
          </cell>
          <cell r="C2750" t="str">
            <v>FORNECIMENTO DE PALMEIRA ARECA LUTESCENS</v>
          </cell>
          <cell r="D2750" t="str">
            <v>U</v>
          </cell>
          <cell r="E2750">
            <v>22.8</v>
          </cell>
          <cell r="F2750" t="str">
            <v>ED-50449</v>
          </cell>
        </row>
        <row r="2751">
          <cell r="A2751" t="str">
            <v>31.04</v>
          </cell>
          <cell r="B2751">
            <v>9059</v>
          </cell>
          <cell r="C2751" t="str">
            <v>LASTRO</v>
          </cell>
          <cell r="D2751" t="str">
            <v/>
          </cell>
          <cell r="F2751" t="str">
            <v>31.04</v>
          </cell>
        </row>
        <row r="2752">
          <cell r="A2752" t="str">
            <v>ED-14560</v>
          </cell>
          <cell r="B2752" t="str">
            <v>-</v>
          </cell>
          <cell r="C2752" t="str">
            <v>LASTRO DE SEIXO, INCLUSIVE LANÇAMENTO E ESPALHAMENTO MANUAL</v>
          </cell>
          <cell r="D2752" t="str">
            <v>M3</v>
          </cell>
          <cell r="E2752">
            <v>120.68</v>
          </cell>
          <cell r="F2752" t="str">
            <v>ED-14560</v>
          </cell>
        </row>
        <row r="2753">
          <cell r="A2753" t="str">
            <v>31.05</v>
          </cell>
          <cell r="B2753">
            <v>9060</v>
          </cell>
          <cell r="C2753" t="str">
            <v>CERCA EM FERRO</v>
          </cell>
          <cell r="D2753" t="str">
            <v/>
          </cell>
          <cell r="F2753" t="str">
            <v>31.05</v>
          </cell>
        </row>
        <row r="2754">
          <cell r="A2754" t="str">
            <v>ED-50431</v>
          </cell>
          <cell r="B2754" t="str">
            <v>PAI-CER-005</v>
          </cell>
          <cell r="C2754" t="str">
            <v>CERCA EM FERRO, TRIANGULAR, PADRÃO PREFEITURA</v>
          </cell>
          <cell r="D2754" t="str">
            <v>U</v>
          </cell>
          <cell r="E2754">
            <v>77.989999999999995</v>
          </cell>
          <cell r="F2754" t="str">
            <v>ED-50431</v>
          </cell>
        </row>
        <row r="2755">
          <cell r="A2755" t="str">
            <v>32.</v>
          </cell>
          <cell r="B2755">
            <v>8693</v>
          </cell>
          <cell r="C2755" t="str">
            <v>SERVIÇOS COMPLEMENTARES</v>
          </cell>
          <cell r="D2755" t="str">
            <v/>
          </cell>
          <cell r="F2755" t="str">
            <v>32.</v>
          </cell>
        </row>
        <row r="2756">
          <cell r="A2756" t="str">
            <v>32.01</v>
          </cell>
          <cell r="B2756">
            <v>9061</v>
          </cell>
          <cell r="C2756" t="str">
            <v>RASGO E ENCHIMENTO EM PAREDE</v>
          </cell>
          <cell r="D2756" t="str">
            <v/>
          </cell>
          <cell r="F2756" t="str">
            <v>32.01</v>
          </cell>
        </row>
        <row r="2757">
          <cell r="A2757" t="str">
            <v>ED-50704</v>
          </cell>
          <cell r="B2757" t="str">
            <v>ENC-ALV-005</v>
          </cell>
          <cell r="C2757" t="str">
            <v>ENCHIMENTO DE RASGO EM ALVENARIA/CONCRETO COM ARGAMASSA, DIÂMETROS DE 15MM A 25MM (1/2" A 1"), INCLUSIVE ARGAMASSA, TRAÇO 1:2:8 (CIMENTO, CAL E AREIA), PREPARO MECÂNICO</v>
          </cell>
          <cell r="D2757" t="str">
            <v>M</v>
          </cell>
          <cell r="E2757">
            <v>2.02</v>
          </cell>
          <cell r="F2757" t="str">
            <v>ED-50704</v>
          </cell>
        </row>
        <row r="2758">
          <cell r="A2758" t="str">
            <v>ED-50705</v>
          </cell>
          <cell r="B2758" t="str">
            <v>ENC-ALV-010</v>
          </cell>
          <cell r="C2758" t="str">
            <v>ENCHIMENTO DE RASGO EM ALVENARIA/CONCRETO COM ARGAMASSA, DIÂMETROS DE 32MM A 50MM (1.1/4" A 2"), INCLUSIVE ARGAMASSA, TRAÇO 1:2:8 (CIMENTO, CAL E AREIA), PREPARO MECÂNICO</v>
          </cell>
          <cell r="D2758" t="str">
            <v>M</v>
          </cell>
          <cell r="E2758">
            <v>2.5499999999999998</v>
          </cell>
          <cell r="F2758" t="str">
            <v>ED-50705</v>
          </cell>
        </row>
        <row r="2759">
          <cell r="A2759" t="str">
            <v>ED-50706</v>
          </cell>
          <cell r="B2759" t="str">
            <v>ENC-ALV-015</v>
          </cell>
          <cell r="C2759" t="str">
            <v>ENCHIMENTO DE RASGO EM ALVENARIA/CONCRETO COM ARGAMASSA, DIÂMETROS DE 65MM A 100MM (2.1/2" A 4"), INCLUSIVE ARGAMASSA, TRAÇO 1:2:8 (CIMENTO, CAL E AREIA), PREPARO MECÂNICO</v>
          </cell>
          <cell r="D2759" t="str">
            <v>M</v>
          </cell>
          <cell r="E2759">
            <v>4.1100000000000003</v>
          </cell>
          <cell r="F2759" t="str">
            <v>ED-50706</v>
          </cell>
        </row>
        <row r="2760">
          <cell r="A2760" t="str">
            <v>ED-50707</v>
          </cell>
          <cell r="B2760" t="str">
            <v>RAS-ALV-005</v>
          </cell>
          <cell r="C2760" t="str">
            <v>RASGO EM ALVENARIA PARA PASSAGEM DE ELETRODUTO/TUBULAÇÃO, DIÂMETROS DE 15MM A 25MM (1/2" A 1"), EXCLUSIVE ENCHIMENTO</v>
          </cell>
          <cell r="D2760" t="str">
            <v>M</v>
          </cell>
          <cell r="E2760">
            <v>2.79</v>
          </cell>
          <cell r="F2760" t="str">
            <v>ED-50707</v>
          </cell>
        </row>
        <row r="2761">
          <cell r="A2761" t="str">
            <v>ED-50708</v>
          </cell>
          <cell r="B2761" t="str">
            <v>RAS-ALV-010</v>
          </cell>
          <cell r="C2761" t="str">
            <v>RASGO EM ALVENARIA PARA PASSAGEM DE ELETRODUTO/TUBULAÇÃO, DIÂMETROS DE 32MM A 50MM (1.1/4" A 2"), EXCLUSIVE ENCHIMENTO</v>
          </cell>
          <cell r="D2761" t="str">
            <v>M</v>
          </cell>
          <cell r="E2761">
            <v>4.3499999999999996</v>
          </cell>
          <cell r="F2761" t="str">
            <v>ED-50708</v>
          </cell>
        </row>
        <row r="2762">
          <cell r="A2762" t="str">
            <v>ED-50709</v>
          </cell>
          <cell r="B2762" t="str">
            <v>RAS-ALV-015</v>
          </cell>
          <cell r="C2762" t="str">
            <v xml:space="preserve">RASGO EM ALVENARIA PARA PASSAGEM DE ELETRODUTO/TUBULAÇÃO, DIÂMETROS DE 65MM A 100MM (2.1/2" A 4"), EXCLUSIVE ENCHIMENTO
</v>
          </cell>
          <cell r="D2762" t="str">
            <v>M</v>
          </cell>
          <cell r="E2762">
            <v>5.6</v>
          </cell>
          <cell r="F2762" t="str">
            <v>ED-50709</v>
          </cell>
        </row>
        <row r="2763">
          <cell r="A2763" t="str">
            <v>ED-50710</v>
          </cell>
          <cell r="B2763" t="str">
            <v>RAS-ALV-020</v>
          </cell>
          <cell r="C2763" t="str">
            <v>RASGO EM CONCRETO PARA PASSAGEM DE ELETRODUTO/TUBULAÇÃO, DIÂMETROS DE 15MM A 25MM (1/2" A 1"), EXCLUSIVE ENCHIMENTO</v>
          </cell>
          <cell r="D2763" t="str">
            <v>M</v>
          </cell>
          <cell r="E2763">
            <v>7.83</v>
          </cell>
          <cell r="F2763" t="str">
            <v>ED-50710</v>
          </cell>
        </row>
        <row r="2764">
          <cell r="A2764" t="str">
            <v>ED-50711</v>
          </cell>
          <cell r="B2764" t="str">
            <v>RAS-ALV-025</v>
          </cell>
          <cell r="C2764" t="str">
            <v>RASGO EM CONCRETO PARA PASSAGEM DE ELETRODUTO/TUBULAÇÃO, DIÂMETROS DE 32MM A 50MM (1.1/4" A 2"), EXCLUSIVE ENCHIMENTO</v>
          </cell>
          <cell r="D2764" t="str">
            <v>M</v>
          </cell>
          <cell r="E2764">
            <v>8.52</v>
          </cell>
          <cell r="F2764" t="str">
            <v>ED-50711</v>
          </cell>
        </row>
        <row r="2765">
          <cell r="A2765" t="str">
            <v>ED-50712</v>
          </cell>
          <cell r="B2765" t="str">
            <v>RAS-ALV-030</v>
          </cell>
          <cell r="C2765" t="str">
            <v>RASGO EM CONCRETO PARA PASSAGEM DE ELETRODUTO/TUBULAÇÃO, DIÂMETROS DE 65MM A 100MM (2.1/2" A 4"), EXCLUSIVE ENCHIMENTO</v>
          </cell>
          <cell r="D2765" t="str">
            <v>M</v>
          </cell>
          <cell r="E2765">
            <v>10.89</v>
          </cell>
          <cell r="F2765" t="str">
            <v>ED-50712</v>
          </cell>
        </row>
        <row r="2766">
          <cell r="A2766" t="str">
            <v>32.02</v>
          </cell>
          <cell r="B2766">
            <v>9062</v>
          </cell>
          <cell r="C2766" t="str">
            <v>JUNTA DE DILATAÇÃO E TRINCA</v>
          </cell>
          <cell r="D2766" t="str">
            <v/>
          </cell>
          <cell r="F2766" t="str">
            <v>32.02</v>
          </cell>
        </row>
        <row r="2767">
          <cell r="A2767" t="str">
            <v>ED-8005</v>
          </cell>
          <cell r="B2767" t="str">
            <v>-</v>
          </cell>
          <cell r="C2767" t="str">
            <v xml:space="preserve">COSTURA DE TRINCA COM GRAMPO, BARRA DE AÇO CA-60 Ø4,2MM, COMPRIMENTO TOTAL 40CM, ESPAÇAMENTO DE 10CM, INCLUSIVE CORTE, DOBRA E ARGAMASSA, TRAÇO 1:4 (CIMENTO E AREIA), PREPARO MECÂNICO
</v>
          </cell>
          <cell r="D2767" t="str">
            <v>M</v>
          </cell>
          <cell r="E2767">
            <v>34.14</v>
          </cell>
          <cell r="F2767" t="str">
            <v>ED-8005</v>
          </cell>
        </row>
        <row r="2768">
          <cell r="A2768" t="str">
            <v>ED-8004</v>
          </cell>
          <cell r="B2768" t="str">
            <v>-</v>
          </cell>
          <cell r="C2768" t="str">
            <v>COSTURA DE TRINCA COM GRAMPO, BARRA DE AÇO CA-60 Ø4,2MM, COMPRIMENTO TOTAL 40CM, ESPAÇAMENTO DE 15CM, INCLUSIVE CORTE, DOBRA E ARGAMASSA, TRAÇO 1:4 (CIMENTO E AREIA), PREPARO MECÂNICO</v>
          </cell>
          <cell r="D2768" t="str">
            <v>M</v>
          </cell>
          <cell r="E2768">
            <v>22.75</v>
          </cell>
          <cell r="F2768" t="str">
            <v>ED-8004</v>
          </cell>
        </row>
        <row r="2769">
          <cell r="A2769" t="str">
            <v>ED-8003</v>
          </cell>
          <cell r="B2769" t="str">
            <v>-</v>
          </cell>
          <cell r="C2769" t="str">
            <v>COSTURA DE TRINCA COM GRAMPO, BARRA DE AÇO CA-60 Ø4,2MM, COMPRIMENTO TOTAL 40CM, ESPAÇAMENTO DE 20CM, INCLUSIVE CORTE, DOBRA E ARGAMASSA, TRAÇO 1:4 (CIMENTO E AREIA), PREPARO MECÂNICO</v>
          </cell>
          <cell r="D2769" t="str">
            <v>M</v>
          </cell>
          <cell r="E2769">
            <v>18.600000000000001</v>
          </cell>
          <cell r="F2769" t="str">
            <v>ED-8003</v>
          </cell>
        </row>
        <row r="2770">
          <cell r="A2770" t="str">
            <v>ED-50234</v>
          </cell>
          <cell r="B2770" t="str">
            <v>JUN-DIL-010</v>
          </cell>
          <cell r="C2770" t="str">
            <v xml:space="preserve">COSTURA DE TRINCA COM GRAMPO, BARRA DE AÇO CA-60 Ø4,2MM, COMPRIMENTO TOTAL 40CM, ESPAÇAMENTO DE 30CM, INCLUSIVE CORTE, DOBRA E ARGAMASSA, TRAÇO 1:4 (CIMENTO E AREIA), PREPARO MECÂNICO
</v>
          </cell>
          <cell r="D2770" t="str">
            <v>M</v>
          </cell>
          <cell r="E2770">
            <v>13.2</v>
          </cell>
          <cell r="F2770" t="str">
            <v>ED-50234</v>
          </cell>
        </row>
        <row r="2771">
          <cell r="A2771" t="str">
            <v>ED-50233</v>
          </cell>
          <cell r="B2771" t="str">
            <v>JUN-DIL-005</v>
          </cell>
          <cell r="C2771" t="str">
            <v>ENCHIMENTO DE JUNTA COM MASTIQUE E = 3 MM</v>
          </cell>
          <cell r="D2771" t="str">
            <v>M</v>
          </cell>
          <cell r="E2771">
            <v>23.54</v>
          </cell>
          <cell r="F2771" t="str">
            <v>ED-50233</v>
          </cell>
        </row>
        <row r="2772">
          <cell r="A2772" t="str">
            <v>ED-50236</v>
          </cell>
          <cell r="B2772" t="str">
            <v>JUN-ENT-005</v>
          </cell>
          <cell r="C2772" t="str">
            <v xml:space="preserve">ENTELAMENTO CORRETIVO DE SUPERFÍCIE COM TRINCA POR RETRAÇÃO OU DILATAÇÃO, REVESTIDA COM ARGAMASSA DE CAL HIDRATADA, TRAÇO 1:3 (CAL E AREIA), PREPARO MANUAL, INCLUSIVE TELA DE POLIÉSTER ADESIVA COM REFORÇO CENTRAL, LARGURA DE 15CM
</v>
          </cell>
          <cell r="D2772" t="str">
            <v>M</v>
          </cell>
          <cell r="E2772">
            <v>5.39</v>
          </cell>
          <cell r="F2772" t="str">
            <v>ED-50236</v>
          </cell>
        </row>
        <row r="2773">
          <cell r="A2773" t="str">
            <v>ED-50237</v>
          </cell>
          <cell r="B2773" t="str">
            <v>JUN-ENT-010</v>
          </cell>
          <cell r="C2773" t="str">
            <v xml:space="preserve">ENTELAMENTO PREVENTIVO DE SUPERFÍCIE SUJEITA A TRINCA, INCLUSIVE TELA DE POLIÉSTER ADESIVA SEM REFORÇO, LARGURA DE 25CM, EXCLUSIVE REVESTIMENTO DE ACABAMENTO
</v>
          </cell>
          <cell r="D2773" t="str">
            <v>M</v>
          </cell>
          <cell r="E2773">
            <v>2.94</v>
          </cell>
          <cell r="F2773" t="str">
            <v>ED-50237</v>
          </cell>
        </row>
        <row r="2774">
          <cell r="A2774" t="str">
            <v>ED-8145</v>
          </cell>
          <cell r="B2774" t="str">
            <v>-</v>
          </cell>
          <cell r="C2774" t="str">
            <v>JUNTA DE DILATAÇÃO COM ISOPOR 20 MM, EXCLUSIVE SELANTE</v>
          </cell>
          <cell r="D2774" t="str">
            <v>M2</v>
          </cell>
          <cell r="E2774">
            <v>7.17</v>
          </cell>
          <cell r="F2774" t="str">
            <v>ED-8145</v>
          </cell>
        </row>
        <row r="2775">
          <cell r="A2775" t="str">
            <v>ED-50240</v>
          </cell>
          <cell r="B2775" t="str">
            <v>JUN-ENT-025</v>
          </cell>
          <cell r="C2775" t="str">
            <v xml:space="preserve">TELA SOLDADA PARA LIGAÇÃO E PREVENÇÃO DE TRINCA EM ALVENARIA/ESTRUTURA, DIMENSÕES (50X10,5)CM, INCLUSIVE PINOS DE FIXAÇÃO, EXCLUSIVE REBOCO
</v>
          </cell>
          <cell r="D2775" t="str">
            <v>UN</v>
          </cell>
          <cell r="E2775">
            <v>5.08</v>
          </cell>
          <cell r="F2775" t="str">
            <v>ED-50240</v>
          </cell>
        </row>
        <row r="2776">
          <cell r="A2776" t="str">
            <v>ED-50241</v>
          </cell>
          <cell r="B2776" t="str">
            <v>JUN-ENT-030</v>
          </cell>
          <cell r="C2776" t="str">
            <v>TELA SOLDADA PARA LIGAÇÃO E PREVENÇÃO DE TRINCA EM ALVENARIA/ESTRUTURA, DIMENSÕES (50X12)CM, INCLUSIVE PINOS DE FIXAÇÃO, EXCLUSIVE REBOCO</v>
          </cell>
          <cell r="D2776" t="str">
            <v>UN</v>
          </cell>
          <cell r="E2776">
            <v>6.85</v>
          </cell>
          <cell r="F2776" t="str">
            <v>ED-50241</v>
          </cell>
        </row>
        <row r="2777">
          <cell r="A2777" t="str">
            <v>ED-50238</v>
          </cell>
          <cell r="B2777" t="str">
            <v>JUN-ENT-015</v>
          </cell>
          <cell r="C2777" t="str">
            <v>TELA SOLDADA PARA LIGAÇÃO E PREVENÇÃO DE TRINCA EM ALVENARIA/ESTRUTURA, DIMENSÕES (50X6)CM, INCLUSIVE PINOS DE FIXAÇÃO, EXCLUSIVE REBOCO</v>
          </cell>
          <cell r="D2777" t="str">
            <v>UN</v>
          </cell>
          <cell r="E2777">
            <v>6.34</v>
          </cell>
          <cell r="F2777" t="str">
            <v>ED-50238</v>
          </cell>
        </row>
        <row r="2778">
          <cell r="A2778" t="str">
            <v>ED-50239</v>
          </cell>
          <cell r="B2778" t="str">
            <v>JUN-ENT-020</v>
          </cell>
          <cell r="C2778" t="str">
            <v>TELA SOLDADA PARA LIGAÇÃO E PREVENÇÃO DE TRINCA EM ALVENARIA/ESTRUTURA, DIMENSÕES (50X7,5)CM, INCLUSIVE PINOS DE FIXAÇÃO, EXCLUSIVE REBOCO</v>
          </cell>
          <cell r="D2778" t="str">
            <v>UN</v>
          </cell>
          <cell r="E2778">
            <v>6.46</v>
          </cell>
          <cell r="F2778" t="str">
            <v>ED-50239</v>
          </cell>
        </row>
        <row r="2779">
          <cell r="A2779" t="str">
            <v>ED-20754</v>
          </cell>
          <cell r="B2779" t="str">
            <v>-</v>
          </cell>
          <cell r="C2779" t="str">
            <v>TELA SOLDADA PARA LIGAÇÃO E PREVENÇÃO DE TRINCA EM ALVENARIA/ESTRUTURA, INCLUSIVE PINOS DE FIXAÇÃO, EXCLUSIVE REBOCO</v>
          </cell>
          <cell r="D2779" t="str">
            <v>M2</v>
          </cell>
          <cell r="E2779">
            <v>27.94</v>
          </cell>
          <cell r="F2779" t="str">
            <v>ED-20754</v>
          </cell>
        </row>
        <row r="2780">
          <cell r="A2780" t="str">
            <v>ED-50235</v>
          </cell>
          <cell r="B2780" t="str">
            <v>JUN-DIL-015</v>
          </cell>
          <cell r="C2780" t="str">
            <v>TRATAMENTO DE JUNTA DE DILATAÇÃO COM ISOPOR,  ESP. 20 MM, PROFUNDIDADE DE 10-15CM, EXCLUSIVE SELANTE</v>
          </cell>
          <cell r="D2780" t="str">
            <v>M</v>
          </cell>
          <cell r="E2780">
            <v>0.9</v>
          </cell>
          <cell r="F2780" t="str">
            <v>ED-50235</v>
          </cell>
        </row>
        <row r="2781">
          <cell r="A2781" t="str">
            <v>32.03</v>
          </cell>
          <cell r="B2781">
            <v>9063</v>
          </cell>
          <cell r="C2781" t="str">
            <v>ENSAIO DE SOLO E AGREGADO</v>
          </cell>
          <cell r="D2781" t="str">
            <v/>
          </cell>
          <cell r="F2781" t="str">
            <v>32.03</v>
          </cell>
        </row>
        <row r="2782">
          <cell r="A2782" t="str">
            <v>ED-49556</v>
          </cell>
          <cell r="B2782" t="str">
            <v>ENS-SOL-040</v>
          </cell>
          <cell r="C2782" t="str">
            <v>ENSAIO DE COMPACTACAO - AMOSTRAS NAO TRABALHADAS - ENERGIA INTERMEDIARIA - SOLOS</v>
          </cell>
          <cell r="D2782" t="str">
            <v>U</v>
          </cell>
          <cell r="E2782">
            <v>145.12</v>
          </cell>
          <cell r="F2782" t="str">
            <v>ED-49556</v>
          </cell>
        </row>
        <row r="2783">
          <cell r="A2783" t="str">
            <v>ED-49557</v>
          </cell>
          <cell r="B2783" t="str">
            <v>ENS-SOL-045</v>
          </cell>
          <cell r="C2783" t="str">
            <v>ENSAIO DE COMPACTACAO - AMOSTRAS NAO TRABALHADAS - ENERGIA MODIFICADA - SOLOS</v>
          </cell>
          <cell r="D2783" t="str">
            <v>U</v>
          </cell>
          <cell r="E2783">
            <v>190.16</v>
          </cell>
          <cell r="F2783" t="str">
            <v>ED-49557</v>
          </cell>
        </row>
        <row r="2784">
          <cell r="A2784" t="str">
            <v>ED-49555</v>
          </cell>
          <cell r="B2784" t="str">
            <v>ENS-SOL-035</v>
          </cell>
          <cell r="C2784" t="str">
            <v>ENSAIO DE COMPACTACAO - AMOSTRAS NAO TRABALHADAS - ENERGIA NORMAL - SOLOS</v>
          </cell>
          <cell r="D2784" t="str">
            <v>U</v>
          </cell>
          <cell r="E2784">
            <v>95.08</v>
          </cell>
          <cell r="F2784" t="str">
            <v>ED-49555</v>
          </cell>
        </row>
        <row r="2785">
          <cell r="A2785" t="str">
            <v>ED-49558</v>
          </cell>
          <cell r="B2785" t="str">
            <v>ENS-SOL-050</v>
          </cell>
          <cell r="C2785" t="str">
            <v>ENSAIO DE COMPACTACAO - AMOSTRAS TRABALHADAS - SOLOS</v>
          </cell>
          <cell r="D2785" t="str">
            <v>U</v>
          </cell>
          <cell r="E2785">
            <v>100.08</v>
          </cell>
          <cell r="F2785" t="str">
            <v>ED-49558</v>
          </cell>
        </row>
        <row r="2786">
          <cell r="A2786" t="str">
            <v>ED-49561</v>
          </cell>
          <cell r="B2786" t="str">
            <v>ENS-SOL-065</v>
          </cell>
          <cell r="C2786" t="str">
            <v>ENSAIO DE DENSIDADE REAL - SOLOS</v>
          </cell>
          <cell r="D2786" t="str">
            <v>U</v>
          </cell>
          <cell r="E2786">
            <v>45.03</v>
          </cell>
          <cell r="F2786" t="str">
            <v>ED-49561</v>
          </cell>
        </row>
        <row r="2787">
          <cell r="A2787" t="str">
            <v>ED-49567</v>
          </cell>
          <cell r="B2787" t="str">
            <v>ENS-SOL-095</v>
          </cell>
          <cell r="C2787" t="str">
            <v>ENSAIO DE EXPANSIBILIDADE - SOLOS</v>
          </cell>
          <cell r="D2787" t="str">
            <v>U</v>
          </cell>
          <cell r="E2787">
            <v>72.56</v>
          </cell>
          <cell r="F2787" t="str">
            <v>ED-49567</v>
          </cell>
        </row>
        <row r="2788">
          <cell r="A2788" t="str">
            <v>ED-49551</v>
          </cell>
          <cell r="B2788" t="str">
            <v>ENS-SOL-015</v>
          </cell>
          <cell r="C2788" t="str">
            <v>ENSAIO DE GRANULOMETRIA POR PENEIRAMENTO - SOLOS</v>
          </cell>
          <cell r="D2788" t="str">
            <v>U</v>
          </cell>
          <cell r="E2788">
            <v>80.06</v>
          </cell>
          <cell r="F2788" t="str">
            <v>ED-49551</v>
          </cell>
        </row>
        <row r="2789">
          <cell r="A2789" t="str">
            <v>ED-49552</v>
          </cell>
          <cell r="B2789" t="str">
            <v>ENS-SOL-020</v>
          </cell>
          <cell r="C2789" t="str">
            <v>ENSAIO DE GRANULOMETRIA POR PENEIRAMENTO E SEDIMENTACAO - SOLOS</v>
          </cell>
          <cell r="D2789" t="str">
            <v>U</v>
          </cell>
          <cell r="E2789">
            <v>95.08</v>
          </cell>
          <cell r="F2789" t="str">
            <v>ED-49552</v>
          </cell>
        </row>
        <row r="2790">
          <cell r="A2790" t="str">
            <v>ED-49553</v>
          </cell>
          <cell r="B2790" t="str">
            <v>ENS-SOL-025</v>
          </cell>
          <cell r="C2790" t="str">
            <v>ENSAIO DE LIMITE DE LIQUIDEZ - SOLOS</v>
          </cell>
          <cell r="D2790" t="str">
            <v>U</v>
          </cell>
          <cell r="E2790">
            <v>50.04</v>
          </cell>
          <cell r="F2790" t="str">
            <v>ED-49553</v>
          </cell>
        </row>
        <row r="2791">
          <cell r="A2791" t="str">
            <v>ED-49554</v>
          </cell>
          <cell r="B2791" t="str">
            <v>ENS-SOL-030</v>
          </cell>
          <cell r="C2791" t="str">
            <v>ENSAIO DE LIMITE DE PLASTICIDADE - SOLOS</v>
          </cell>
          <cell r="D2791" t="str">
            <v>U</v>
          </cell>
          <cell r="E2791">
            <v>45.03</v>
          </cell>
          <cell r="F2791" t="str">
            <v>ED-49554</v>
          </cell>
        </row>
        <row r="2792">
          <cell r="A2792" t="str">
            <v>ED-49562</v>
          </cell>
          <cell r="B2792" t="str">
            <v>ENS-SOL-070</v>
          </cell>
          <cell r="C2792" t="str">
            <v>ENSAIO DE MASSA ESPECIFICA - IN SITU - EMPREGO DO OLEO - SOLOS</v>
          </cell>
          <cell r="D2792" t="str">
            <v>U</v>
          </cell>
          <cell r="E2792">
            <v>55.04</v>
          </cell>
          <cell r="F2792" t="str">
            <v>ED-49562</v>
          </cell>
        </row>
        <row r="2793">
          <cell r="A2793" t="str">
            <v>ED-49560</v>
          </cell>
          <cell r="B2793" t="str">
            <v>ENS-SOL-060</v>
          </cell>
          <cell r="C2793" t="str">
            <v>ENSAIO DE MASSA ESPECIFICA - IN SITU - METODO BALAO DE BORRACHA - SOLOS</v>
          </cell>
          <cell r="D2793" t="str">
            <v>U</v>
          </cell>
          <cell r="E2793">
            <v>40.03</v>
          </cell>
          <cell r="F2793" t="str">
            <v>ED-49560</v>
          </cell>
        </row>
        <row r="2794">
          <cell r="A2794" t="str">
            <v>ED-49559</v>
          </cell>
          <cell r="B2794" t="str">
            <v>ENS-SOL-055</v>
          </cell>
          <cell r="C2794" t="str">
            <v>ENSAIO DE MASSA ESPECIFICA - IN SITU - METODO FRASCO DE AREIA - SOLOS</v>
          </cell>
          <cell r="D2794" t="str">
            <v>U</v>
          </cell>
          <cell r="E2794">
            <v>35.03</v>
          </cell>
          <cell r="F2794" t="str">
            <v>ED-49559</v>
          </cell>
        </row>
        <row r="2795">
          <cell r="A2795" t="str">
            <v>ED-49566</v>
          </cell>
          <cell r="B2795" t="str">
            <v>ENS-SOL-090</v>
          </cell>
          <cell r="C2795" t="str">
            <v>ENSAIO DE RESILIENCIA - SOLOS</v>
          </cell>
          <cell r="D2795" t="str">
            <v>U</v>
          </cell>
          <cell r="E2795">
            <v>645.54999999999995</v>
          </cell>
          <cell r="F2795" t="str">
            <v>ED-49566</v>
          </cell>
        </row>
        <row r="2796">
          <cell r="A2796" t="str">
            <v>ED-49565</v>
          </cell>
          <cell r="B2796" t="str">
            <v>ENS-SOL-085</v>
          </cell>
          <cell r="C2796" t="str">
            <v>ENSAIO DE TEOR DE UMIDADE - EM LABORATORIO - SOLOS</v>
          </cell>
          <cell r="D2796" t="str">
            <v>U</v>
          </cell>
          <cell r="E2796">
            <v>40.03</v>
          </cell>
          <cell r="F2796" t="str">
            <v>ED-49565</v>
          </cell>
        </row>
        <row r="2797">
          <cell r="A2797" t="str">
            <v>ED-49563</v>
          </cell>
          <cell r="B2797" t="str">
            <v>ENS-SOL-075</v>
          </cell>
          <cell r="C2797" t="str">
            <v>ENSAIO DE TEOR DE UMIDADE - METODO EXPEDITO DO ALCOOL - SOLOS</v>
          </cell>
          <cell r="D2797" t="str">
            <v>U</v>
          </cell>
          <cell r="E2797">
            <v>30.02</v>
          </cell>
          <cell r="F2797" t="str">
            <v>ED-49563</v>
          </cell>
        </row>
        <row r="2798">
          <cell r="A2798" t="str">
            <v>ED-49564</v>
          </cell>
          <cell r="B2798" t="str">
            <v>ENS-SOL-080</v>
          </cell>
          <cell r="C2798" t="str">
            <v>ENSAIO DE TEOR DE UMIDADE - PROCESSO SPEEDY - SOLOS E AGREGADOS MIUDOS</v>
          </cell>
          <cell r="D2798" t="str">
            <v>U</v>
          </cell>
          <cell r="E2798">
            <v>30.02</v>
          </cell>
          <cell r="F2798" t="str">
            <v>ED-49564</v>
          </cell>
        </row>
        <row r="2799">
          <cell r="A2799" t="str">
            <v>ED-49550</v>
          </cell>
          <cell r="B2799" t="str">
            <v>ENS-SOL-010</v>
          </cell>
          <cell r="C2799" t="str">
            <v>ENSAIO DE TERRAPLENAGEM - CAMADA FINAL DO ATERRO</v>
          </cell>
          <cell r="D2799" t="str">
            <v>M3</v>
          </cell>
          <cell r="E2799">
            <v>1.19</v>
          </cell>
          <cell r="F2799" t="str">
            <v>ED-49550</v>
          </cell>
        </row>
        <row r="2800">
          <cell r="A2800" t="str">
            <v>ED-49549</v>
          </cell>
          <cell r="B2800" t="str">
            <v>ENS-SOL-005</v>
          </cell>
          <cell r="C2800" t="str">
            <v>ENSAIOS DE TERRAPLENAGEM - CORPO DO ATERRO</v>
          </cell>
          <cell r="D2800" t="str">
            <v>M3</v>
          </cell>
          <cell r="E2800">
            <v>0.37</v>
          </cell>
          <cell r="F2800" t="str">
            <v>ED-49549</v>
          </cell>
        </row>
        <row r="2801">
          <cell r="A2801" t="str">
            <v>ED-49568</v>
          </cell>
          <cell r="B2801" t="str">
            <v>ENS-SOL-100</v>
          </cell>
          <cell r="C2801" t="str">
            <v>PREPARACAO DE AMOSTRAS PARA ENSAIO DE CARACTERIZACAO - SOLOS</v>
          </cell>
          <cell r="D2801" t="str">
            <v>U</v>
          </cell>
          <cell r="E2801">
            <v>55.04</v>
          </cell>
          <cell r="F2801" t="str">
            <v>ED-49568</v>
          </cell>
        </row>
        <row r="2802">
          <cell r="A2802" t="str">
            <v>32.04</v>
          </cell>
          <cell r="B2802">
            <v>9064</v>
          </cell>
          <cell r="C2802" t="str">
            <v>ENSAIO DE CONCRETO E AÇO</v>
          </cell>
          <cell r="D2802" t="str">
            <v/>
          </cell>
          <cell r="F2802" t="str">
            <v>32.04</v>
          </cell>
        </row>
        <row r="2803">
          <cell r="A2803" t="str">
            <v>ED-49545</v>
          </cell>
          <cell r="B2803" t="str">
            <v>ENS-CON-015</v>
          </cell>
          <cell r="C2803" t="str">
            <v>DETERMINAÇÃO E ANÁLISE DE RESULTADO DE RESISTÊNCIA A COMPRESSÃO DO CONCRETO MOLDADO</v>
          </cell>
          <cell r="D2803" t="str">
            <v>U</v>
          </cell>
          <cell r="E2803">
            <v>160</v>
          </cell>
          <cell r="F2803" t="str">
            <v>ED-49545</v>
          </cell>
        </row>
        <row r="2804">
          <cell r="A2804" t="str">
            <v>ED-49544</v>
          </cell>
          <cell r="B2804" t="str">
            <v>ENS-CON-005</v>
          </cell>
          <cell r="C2804" t="str">
            <v>ENSAIO DE CONCRETO: CURA, FACEAMENTO, RUPTURA, EMISSÃO DE CERTIFICADOS - ATE 6 UNIDADES</v>
          </cell>
          <cell r="D2804" t="str">
            <v>U</v>
          </cell>
          <cell r="E2804">
            <v>96</v>
          </cell>
          <cell r="F2804" t="str">
            <v>ED-49544</v>
          </cell>
        </row>
        <row r="2805">
          <cell r="A2805" t="str">
            <v>ED-49546</v>
          </cell>
          <cell r="B2805" t="str">
            <v>ENS-CON-045</v>
          </cell>
          <cell r="C2805" t="str">
            <v>ENSAIO DE RESISTENCIA A COMPRESSAO SIMPLES - CONCRETO</v>
          </cell>
          <cell r="D2805" t="str">
            <v>U</v>
          </cell>
          <cell r="E2805">
            <v>90.07</v>
          </cell>
          <cell r="F2805" t="str">
            <v>ED-49546</v>
          </cell>
        </row>
        <row r="2806">
          <cell r="A2806" t="str">
            <v>ED-49548</v>
          </cell>
          <cell r="B2806" t="str">
            <v>ENS-CON-055</v>
          </cell>
          <cell r="C2806" t="str">
            <v>ENSAIO DE RESISTENCIA A TRACAO NA FLEXAO DE CONCRETO</v>
          </cell>
          <cell r="D2806" t="str">
            <v>U</v>
          </cell>
          <cell r="E2806">
            <v>100.08</v>
          </cell>
          <cell r="F2806" t="str">
            <v>ED-49548</v>
          </cell>
        </row>
        <row r="2807">
          <cell r="A2807" t="str">
            <v>ED-49547</v>
          </cell>
          <cell r="B2807" t="str">
            <v>ENS-CON-050</v>
          </cell>
          <cell r="C2807" t="str">
            <v>ENSAIO DE RESISTENCIA A TRACAO POR COMPRESSAO DIAMETRAL - CONCRETO</v>
          </cell>
          <cell r="D2807" t="str">
            <v>U</v>
          </cell>
          <cell r="E2807">
            <v>90.07</v>
          </cell>
          <cell r="F2807" t="str">
            <v>ED-49547</v>
          </cell>
        </row>
        <row r="2808">
          <cell r="A2808" t="str">
            <v>33.</v>
          </cell>
          <cell r="B2808">
            <v>8694</v>
          </cell>
          <cell r="C2808" t="str">
            <v>URBANIZAÇÃO E OBRAS COMPLEMENTARES</v>
          </cell>
          <cell r="D2808" t="str">
            <v/>
          </cell>
          <cell r="F2808" t="str">
            <v>33.</v>
          </cell>
        </row>
        <row r="2809">
          <cell r="A2809" t="str">
            <v>33.01</v>
          </cell>
          <cell r="B2809">
            <v>9065</v>
          </cell>
          <cell r="C2809" t="str">
            <v>PASSEIO DE CONCRETO</v>
          </cell>
          <cell r="D2809" t="str">
            <v/>
          </cell>
          <cell r="F2809" t="str">
            <v>33.01</v>
          </cell>
        </row>
        <row r="2810">
          <cell r="A2810" t="str">
            <v>ED-51147</v>
          </cell>
          <cell r="B2810" t="str">
            <v>URB-PAS-015</v>
          </cell>
          <cell r="C2810" t="str">
            <v>LANÇAMENTO E ESPALHAMENTO DE SOLO OU MATERIAL DE DEMOLIÇÃO EM ÁREA DE PASSEIO EXCLUSIVE APILOAMENTO</v>
          </cell>
          <cell r="D2810" t="str">
            <v>M3</v>
          </cell>
          <cell r="E2810">
            <v>18.059999999999999</v>
          </cell>
          <cell r="F2810" t="str">
            <v>ED-51147</v>
          </cell>
        </row>
        <row r="2811">
          <cell r="A2811" t="str">
            <v>ED-51145</v>
          </cell>
          <cell r="B2811" t="str">
            <v>URB-PAS-006</v>
          </cell>
          <cell r="C2811" t="str">
            <v>PASSEIOS DE CONCRETO E = 6 CM, FCK = 10 MPA, JUNTA SECA</v>
          </cell>
          <cell r="D2811" t="str">
            <v>M2</v>
          </cell>
          <cell r="E2811">
            <v>47.55</v>
          </cell>
          <cell r="F2811" t="str">
            <v>ED-51145</v>
          </cell>
        </row>
        <row r="2812">
          <cell r="A2812" t="str">
            <v>ED-51144</v>
          </cell>
          <cell r="B2812" t="str">
            <v>URB-PAS-005</v>
          </cell>
          <cell r="C2812" t="str">
            <v>PASSEIOS DE CONCRETO E = 8 CM, FCK = 15 MPA PADRÃO PREFEITURA</v>
          </cell>
          <cell r="D2812" t="str">
            <v>M2</v>
          </cell>
          <cell r="E2812">
            <v>55.2</v>
          </cell>
          <cell r="F2812" t="str">
            <v>ED-51144</v>
          </cell>
        </row>
        <row r="2813">
          <cell r="A2813" t="str">
            <v>33.02</v>
          </cell>
          <cell r="B2813">
            <v>9066</v>
          </cell>
          <cell r="C2813" t="str">
            <v>RAMPA DE ACESSO</v>
          </cell>
          <cell r="D2813" t="str">
            <v/>
          </cell>
          <cell r="F2813" t="str">
            <v>33.02</v>
          </cell>
        </row>
        <row r="2814">
          <cell r="A2814" t="str">
            <v>ED-51148</v>
          </cell>
          <cell r="B2814" t="str">
            <v>URB-RAM-005</v>
          </cell>
          <cell r="C2814" t="str">
            <v>RAMPA PARA ACESSO DE DEFICIENTE, EM CONCRETO SIMPLES FCK = 25 MPA, DESEMPENADA, COM PINTURA INDICATIVA, 02 DEMÃOS</v>
          </cell>
          <cell r="D2814" t="str">
            <v>U</v>
          </cell>
          <cell r="E2814">
            <v>320.31</v>
          </cell>
          <cell r="F2814" t="str">
            <v>ED-51148</v>
          </cell>
        </row>
        <row r="2815">
          <cell r="A2815" t="str">
            <v>33.03</v>
          </cell>
          <cell r="B2815">
            <v>9067</v>
          </cell>
          <cell r="C2815" t="str">
            <v>PASSEIO INTERTRAVADO</v>
          </cell>
          <cell r="D2815" t="str">
            <v/>
          </cell>
          <cell r="F2815" t="str">
            <v>33.03</v>
          </cell>
        </row>
        <row r="2816">
          <cell r="A2816" t="str">
            <v>ED-51146</v>
          </cell>
          <cell r="B2816" t="str">
            <v>URB-PAS-010</v>
          </cell>
          <cell r="C2816" t="str">
            <v>PASSEIO/PAVIMENTO ECOLÓGICO INTERTRAVADOS E = 6 CM, INCLUSIVE COLCHÃO DE AREIA E = 6 CM</v>
          </cell>
          <cell r="D2816" t="str">
            <v>M2</v>
          </cell>
          <cell r="E2816">
            <v>60.55</v>
          </cell>
          <cell r="F2816" t="str">
            <v>ED-51146</v>
          </cell>
        </row>
        <row r="2817">
          <cell r="A2817" t="str">
            <v>33.04</v>
          </cell>
          <cell r="B2817">
            <v>9068</v>
          </cell>
          <cell r="C2817" t="str">
            <v>MURO DIVISÓRIO</v>
          </cell>
          <cell r="D2817" t="str">
            <v/>
          </cell>
          <cell r="F2817" t="str">
            <v>33.04</v>
          </cell>
        </row>
        <row r="2818">
          <cell r="A2818" t="str">
            <v>ED-50400</v>
          </cell>
          <cell r="B2818" t="str">
            <v>MUR-COL-005</v>
          </cell>
          <cell r="C2818" t="str">
            <v>COLUNA DE ALVENARIA A VISTA DE SUPORTE DO PORTÃO (PARA CAIXA DE MEDIÇÃO DE ENERGIA OU PARA PLACA DO NOME DO PRÉDIO) 1,70 X 2,30 M</v>
          </cell>
          <cell r="D2818" t="str">
            <v>U</v>
          </cell>
          <cell r="E2818">
            <v>1013.07</v>
          </cell>
          <cell r="F2818" t="str">
            <v>ED-50400</v>
          </cell>
        </row>
        <row r="2819">
          <cell r="A2819" t="str">
            <v>ED-50409</v>
          </cell>
          <cell r="B2819" t="str">
            <v>MUR-TIJ-020</v>
          </cell>
          <cell r="C2819" t="str">
            <v>MURETA DE TIJOLO COMUM ESP. = 15CM, H = 105 CM, A REVESTIR</v>
          </cell>
          <cell r="D2819" t="str">
            <v>M</v>
          </cell>
          <cell r="E2819">
            <v>273.76</v>
          </cell>
          <cell r="F2819" t="str">
            <v>ED-50409</v>
          </cell>
        </row>
        <row r="2820">
          <cell r="A2820" t="str">
            <v>ED-50410</v>
          </cell>
          <cell r="B2820" t="str">
            <v>MUR-TIJ-025</v>
          </cell>
          <cell r="C2820" t="str">
            <v>MURETA DE TIJOLO COMUM ESP. = 15CM, H = 130 CM, A REVESTIR</v>
          </cell>
          <cell r="D2820" t="str">
            <v>M</v>
          </cell>
          <cell r="E2820">
            <v>307.76</v>
          </cell>
          <cell r="F2820" t="str">
            <v>ED-50410</v>
          </cell>
        </row>
        <row r="2821">
          <cell r="A2821" t="str">
            <v>ED-50399</v>
          </cell>
          <cell r="B2821" t="str">
            <v>MUR-CAL-010</v>
          </cell>
          <cell r="C2821" t="str">
            <v>MURO DE VEDAÇÃO DE CONCRETO PRÉ-MOLDADO TIPO CALHA V ALTURA LIVRE = 2,50 M, SAPATA CONCRETO 1:3:6, 30 X 50 CM</v>
          </cell>
          <cell r="D2821" t="str">
            <v>M</v>
          </cell>
          <cell r="E2821">
            <v>319.93</v>
          </cell>
          <cell r="F2821" t="str">
            <v>ED-50399</v>
          </cell>
        </row>
        <row r="2822">
          <cell r="A2822" t="str">
            <v>ED-50395</v>
          </cell>
          <cell r="B2822" t="str">
            <v>MUR-BLO-005</v>
          </cell>
          <cell r="C2822" t="str">
            <v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v>
          </cell>
          <cell r="D2822" t="str">
            <v>M</v>
          </cell>
          <cell r="E2822">
            <v>330.93</v>
          </cell>
          <cell r="F2822" t="str">
            <v>ED-50395</v>
          </cell>
        </row>
        <row r="2823">
          <cell r="A2823" t="str">
            <v>ED-50396</v>
          </cell>
          <cell r="B2823" t="str">
            <v>MUR-BLO-010</v>
          </cell>
          <cell r="C2823"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2823" t="str">
            <v>M</v>
          </cell>
          <cell r="E2823">
            <v>356.83</v>
          </cell>
          <cell r="F2823" t="str">
            <v>ED-50396</v>
          </cell>
        </row>
        <row r="2824">
          <cell r="A2824" t="str">
            <v>ED-50397</v>
          </cell>
          <cell r="B2824" t="str">
            <v>MUR-BLO-015</v>
          </cell>
          <cell r="C2824" t="str">
            <v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v>
          </cell>
          <cell r="D2824" t="str">
            <v>M</v>
          </cell>
          <cell r="E2824">
            <v>560.17999999999995</v>
          </cell>
          <cell r="F2824" t="str">
            <v>ED-50397</v>
          </cell>
        </row>
        <row r="2825">
          <cell r="A2825" t="str">
            <v>ED-50406</v>
          </cell>
          <cell r="B2825" t="str">
            <v>MUR-TIJ-005</v>
          </cell>
          <cell r="C2825" t="str">
            <v>MURO DIVISÓRIO TIJOLO FURADO E = 10 CM, REBOCADO E PINTADO A LATEX H = 1,80 M, INCLUSIVE SAPATA DE CONCRETO ARMADO FCK = 15 MPA, 50 X 55 CM</v>
          </cell>
          <cell r="D2825" t="str">
            <v>M</v>
          </cell>
          <cell r="E2825">
            <v>565.78</v>
          </cell>
          <cell r="F2825" t="str">
            <v>ED-50406</v>
          </cell>
        </row>
        <row r="2826">
          <cell r="A2826" t="str">
            <v>ED-50408</v>
          </cell>
          <cell r="B2826" t="str">
            <v>MUR-TIJ-015</v>
          </cell>
          <cell r="C2826" t="str">
            <v>MURO DIVISÓRIO TIJOLO FURADO E = 10 CM, REBOCADO E PINTADO A LATEX H = 2,20 A 2,50 M, INCLUSIVE SAPATA DE CONCRETO ARMADO FCK = 15 MPA, 50 X 55 CM</v>
          </cell>
          <cell r="D2826" t="str">
            <v>M</v>
          </cell>
          <cell r="E2826">
            <v>778</v>
          </cell>
          <cell r="F2826" t="str">
            <v>ED-50408</v>
          </cell>
        </row>
        <row r="2827">
          <cell r="A2827" t="str">
            <v>ED-50407</v>
          </cell>
          <cell r="B2827" t="str">
            <v>MUR-TIJ-010</v>
          </cell>
          <cell r="C2827" t="str">
            <v>MURO DIVISÓRIO TIJOLO FURADO E = 10 CM, REBOCADO E PINTADO A LATEX H = 2,20 M, INCLUSIVE SAPATA DE CONCRETO ARMADO FCK = 15 MPA, 50 X 55 CM</v>
          </cell>
          <cell r="D2827" t="str">
            <v>M</v>
          </cell>
          <cell r="E2827">
            <v>608.29999999999995</v>
          </cell>
          <cell r="F2827" t="str">
            <v>ED-50407</v>
          </cell>
        </row>
        <row r="2828">
          <cell r="A2828" t="str">
            <v>33.05</v>
          </cell>
          <cell r="B2828">
            <v>9069</v>
          </cell>
          <cell r="C2828" t="str">
            <v>CONCERTINA</v>
          </cell>
          <cell r="D2828" t="str">
            <v/>
          </cell>
          <cell r="F2828" t="str">
            <v>33.05</v>
          </cell>
        </row>
        <row r="2829">
          <cell r="A2829" t="str">
            <v>ED-50401</v>
          </cell>
          <cell r="B2829" t="str">
            <v>MUR-CON-005</v>
          </cell>
          <cell r="C2829" t="str">
            <v>CONCERTINA CLIPADA MODELO ESPIRAL HELICOIDAL DUPLA D = 450 MM</v>
          </cell>
          <cell r="D2829" t="str">
            <v>M</v>
          </cell>
          <cell r="E2829">
            <v>69.8</v>
          </cell>
          <cell r="F2829" t="str">
            <v>ED-50401</v>
          </cell>
        </row>
        <row r="2830">
          <cell r="A2830" t="str">
            <v>ED-50402</v>
          </cell>
          <cell r="B2830" t="str">
            <v>MUR-CON-010</v>
          </cell>
          <cell r="C2830" t="str">
            <v>CONCERTINA CLIPADA MODELO ESPIRAL HELICOIDAL DUPLA D = 610 MM</v>
          </cell>
          <cell r="D2830" t="str">
            <v>M</v>
          </cell>
          <cell r="E2830">
            <v>72.8</v>
          </cell>
          <cell r="F2830" t="str">
            <v>ED-50402</v>
          </cell>
        </row>
        <row r="2831">
          <cell r="A2831" t="str">
            <v>ED-50403</v>
          </cell>
          <cell r="B2831" t="str">
            <v>MUR-CON-015</v>
          </cell>
          <cell r="C2831" t="str">
            <v>CONCERTINA CLIPADA MODELO ESPIRAL HELICOIDAL DUPLA D = 730 MM</v>
          </cell>
          <cell r="D2831" t="str">
            <v>M</v>
          </cell>
          <cell r="E2831">
            <v>75.8</v>
          </cell>
          <cell r="F2831" t="str">
            <v>ED-50403</v>
          </cell>
        </row>
        <row r="2832">
          <cell r="A2832" t="str">
            <v>33.06</v>
          </cell>
          <cell r="B2832">
            <v>9070</v>
          </cell>
          <cell r="C2832" t="str">
            <v>DEFENSA</v>
          </cell>
          <cell r="D2832" t="str">
            <v/>
          </cell>
          <cell r="F2832" t="str">
            <v>33.06</v>
          </cell>
        </row>
        <row r="2833">
          <cell r="A2833" t="str">
            <v>ED-50404</v>
          </cell>
          <cell r="B2833" t="str">
            <v>MUR-DEF-005</v>
          </cell>
          <cell r="C2833" t="str">
            <v>COLOCAÇÃO DE DEFENSAS SOBRE O MURO FERRO CANTONEIRA L - 1" X 1/8" COMPRIMENTO = 85 CM, ESPAÇAMENTO 1,50 M E 5 FIADAS DE ARAME FARPADO</v>
          </cell>
          <cell r="D2833" t="str">
            <v>M</v>
          </cell>
          <cell r="E2833">
            <v>20.91</v>
          </cell>
          <cell r="F2833" t="str">
            <v>ED-50404</v>
          </cell>
        </row>
        <row r="2834">
          <cell r="A2834" t="str">
            <v>ED-50405</v>
          </cell>
          <cell r="B2834" t="str">
            <v>MUR-DEF-010</v>
          </cell>
          <cell r="C2834" t="str">
            <v>COLOCAÇÃO DE DEFENSAS SOBRE O MURO FERRO CANTONEIRA L - 1" X 1/8" COMPRIMENTO = 85 CM, ESPAÇAMENTO 1,50 M E 7 FIADAS DE ARAME FARPADO</v>
          </cell>
          <cell r="D2834" t="str">
            <v>M</v>
          </cell>
          <cell r="E2834">
            <v>23.59</v>
          </cell>
          <cell r="F2834" t="str">
            <v>ED-50405</v>
          </cell>
        </row>
        <row r="2835">
          <cell r="A2835" t="str">
            <v>33.07</v>
          </cell>
          <cell r="B2835">
            <v>9071</v>
          </cell>
          <cell r="C2835" t="str">
            <v>MEIO-FIO</v>
          </cell>
          <cell r="D2835" t="str">
            <v/>
          </cell>
          <cell r="F2835" t="str">
            <v>33.07</v>
          </cell>
        </row>
        <row r="2836">
          <cell r="A2836" t="str">
            <v>ED-51141</v>
          </cell>
          <cell r="B2836" t="str">
            <v>URB-MFC-015</v>
          </cell>
          <cell r="C2836" t="str">
            <v>GUIA DE MEIO-FIO, EM CONCRETO COM FCK 15MPA, MOLDADA IN-LOCO, SEÇÃO 15X45CM, FORMA EM MADEIRA, EXCLUSIVE SARJETA, INCLUSIVE ESCAVAÇÃO, APILOAMENTO E TRANSPORTE COM RETIRADA DO MATERIAL ESCAVADO (EM CAÇAMBA)</v>
          </cell>
          <cell r="D2836" t="str">
            <v>M</v>
          </cell>
          <cell r="E2836">
            <v>87.31</v>
          </cell>
          <cell r="F2836" t="str">
            <v>ED-51141</v>
          </cell>
        </row>
        <row r="2837">
          <cell r="A2837" t="str">
            <v>ED-51139</v>
          </cell>
          <cell r="B2837" t="str">
            <v>URB-MFC-005</v>
          </cell>
          <cell r="C2837" t="str">
            <v>GUIA DE MEIO-FIO, EM CONCRETO COM FCK 20MPA, PRÉ-MOLDADA, MFC-01 PADRÃO DER-MG, DIMENSÕES (12X16,7X35)CM, EXCLUSIVE SARJETA, INCLUSIVE ESCAVAÇÃO, APILOAMENTO E TRANSPORTE COM RETIRADA DO MATERIAL ESCAVADO (EM CAÇAMBA)</v>
          </cell>
          <cell r="D2837" t="str">
            <v>M</v>
          </cell>
          <cell r="E2837">
            <v>44.47</v>
          </cell>
          <cell r="F2837" t="str">
            <v>ED-51139</v>
          </cell>
        </row>
        <row r="2838">
          <cell r="A2838" t="str">
            <v>ED-51140</v>
          </cell>
          <cell r="B2838" t="str">
            <v>URB-MFC-010</v>
          </cell>
          <cell r="C2838" t="str">
            <v>GUIA DE MEIO-FIO, EM CONCRETO COM FCK 20MPA, PRÉ-MOLDADA, MFC-03 PADRÃO DER-MG, DIMENSÕES (12X18X45)CM, EXCLUSIVE SARJETA, INCLUSIVE ESCAVAÇÃO, APILOAMENTO E TRANSPORTE COM RETIRADA DO MATERIAL ESCAVADO (EM CAÇAMBA)</v>
          </cell>
          <cell r="D2838" t="str">
            <v>M</v>
          </cell>
          <cell r="E2838">
            <v>55.97</v>
          </cell>
          <cell r="F2838" t="str">
            <v>ED-51140</v>
          </cell>
        </row>
        <row r="2839">
          <cell r="A2839" t="str">
            <v>ED-48664</v>
          </cell>
          <cell r="B2839" t="str">
            <v>DRE-SAR-020</v>
          </cell>
          <cell r="C2839" t="str">
            <v>GUIA DE MEIO-FIO (10X15X22)CM E SARJETA (30X10)CM COM INCLINAÇÃO DE 10%, EM CONCRETO COM FCK 15MPA, MOLDADA IN-LOCO, FORMA EM MADEIRA, INCLUSIVE ESCAVAÇÃO, APILOAMENTO E TRANSPORTE COM RETIRADA DO MATERIAL ESCAVADO (EM CAÇAMBA)</v>
          </cell>
          <cell r="D2839" t="str">
            <v>M</v>
          </cell>
          <cell r="E2839">
            <v>75.77</v>
          </cell>
          <cell r="F2839" t="str">
            <v>ED-48664</v>
          </cell>
        </row>
        <row r="2840">
          <cell r="A2840" t="str">
            <v>ED-48665</v>
          </cell>
          <cell r="B2840" t="str">
            <v>DRE-SAR-025</v>
          </cell>
          <cell r="C2840" t="str">
            <v>MEIO-FIO COM SARJETA, EXECUTADO C/EXTRUSORA (SARJETA 30X8CM MEIO-FIO 15X10CM X H=23CM), INCLUI ESCAVAÇÃO E ACERTO FAIXA 0,45M</v>
          </cell>
          <cell r="D2840" t="str">
            <v>M</v>
          </cell>
          <cell r="E2840">
            <v>33.9</v>
          </cell>
          <cell r="F2840" t="str">
            <v>ED-48665</v>
          </cell>
        </row>
        <row r="2841">
          <cell r="A2841" t="str">
            <v>ED-50540</v>
          </cell>
          <cell r="B2841" t="str">
            <v>PIS-CAL-010</v>
          </cell>
          <cell r="C2841" t="str">
            <v>REMOÇÃO E REASSENTAMENTO DE CALÇADA PORTUGUESA</v>
          </cell>
          <cell r="D2841" t="str">
            <v>M2</v>
          </cell>
          <cell r="E2841">
            <v>21.75</v>
          </cell>
          <cell r="F2841" t="str">
            <v>ED-50540</v>
          </cell>
        </row>
        <row r="2842">
          <cell r="A2842" t="str">
            <v>ED-51143</v>
          </cell>
          <cell r="B2842" t="str">
            <v>URB-MFG-005</v>
          </cell>
          <cell r="C2842" t="str">
            <v>REMOÇÃO E REASSENTAMENTO DE MEIO-FIO DE GNAISSE COM REAPROVEITAMENTO</v>
          </cell>
          <cell r="D2842" t="str">
            <v>M</v>
          </cell>
          <cell r="E2842">
            <v>45.6</v>
          </cell>
          <cell r="F2842" t="str">
            <v>ED-51143</v>
          </cell>
        </row>
        <row r="2843">
          <cell r="A2843" t="str">
            <v>ED-51142</v>
          </cell>
          <cell r="B2843" t="str">
            <v>URB-MFC-020</v>
          </cell>
          <cell r="C2843" t="str">
            <v>REMOÇÃO E REASSENTAMENTO DE MEIO-FIO PRÉ-MOLDADO DE CONCRETO COM REAPROVEITAMENTO</v>
          </cell>
          <cell r="D2843" t="str">
            <v>M</v>
          </cell>
          <cell r="E2843">
            <v>30.66</v>
          </cell>
          <cell r="F2843" t="str">
            <v>ED-51142</v>
          </cell>
        </row>
        <row r="2844">
          <cell r="A2844" t="str">
            <v>33.08</v>
          </cell>
          <cell r="B2844">
            <v>9072</v>
          </cell>
          <cell r="C2844" t="str">
            <v>CORDÃO DE CONCRETO</v>
          </cell>
          <cell r="D2844" t="str">
            <v/>
          </cell>
          <cell r="F2844" t="str">
            <v>33.08</v>
          </cell>
        </row>
        <row r="2845">
          <cell r="A2845" t="str">
            <v>ED-51135</v>
          </cell>
          <cell r="B2845" t="str">
            <v>URB-COR-005</v>
          </cell>
          <cell r="C2845" t="str">
            <v>GUIA DE CORDÃO BOLEADO, EM CONCRETO COM FCK 20MPA, PRÉ-MOLDADA, 10X10CM (ALTURA X LARGURA), INCLUSIVE UMA (1) FIADA DE BLOCO DE CONCRETO, ESP. 9CM, ESCAVAÇÃO, APILOAMENTO E TRANSPORTE COM RETIRADA DO MATERIAL ESCAVADO (EM CAÇAMBA)</v>
          </cell>
          <cell r="D2845" t="str">
            <v>M</v>
          </cell>
          <cell r="E2845">
            <v>29.98</v>
          </cell>
          <cell r="F2845" t="str">
            <v>ED-51135</v>
          </cell>
        </row>
        <row r="2846">
          <cell r="A2846" t="str">
            <v>33.09</v>
          </cell>
          <cell r="B2846">
            <v>9073</v>
          </cell>
          <cell r="C2846" t="str">
            <v>CERCA DE MOURÃO</v>
          </cell>
          <cell r="D2846" t="str">
            <v/>
          </cell>
          <cell r="F2846" t="str">
            <v>33.09</v>
          </cell>
        </row>
        <row r="2847">
          <cell r="A2847" t="str">
            <v>ED-48384</v>
          </cell>
          <cell r="B2847" t="str">
            <v>CER-MOU-005</v>
          </cell>
          <cell r="C2847" t="str">
            <v>CERCA DE MOURÃO H = 2,15 M - MOURÃO PRÉ-FABRICADO DE CONCRETO PONTA LISA A CADA 2,20 M E 7 FIOS DE ARAME FARPADO, EXCLUSIVE BASE</v>
          </cell>
          <cell r="D2847" t="str">
            <v>M</v>
          </cell>
          <cell r="E2847">
            <v>40.71</v>
          </cell>
          <cell r="F2847" t="str">
            <v>ED-48384</v>
          </cell>
        </row>
        <row r="2848">
          <cell r="A2848" t="str">
            <v>ED-48385</v>
          </cell>
          <cell r="B2848" t="str">
            <v>CER-MOU-015</v>
          </cell>
          <cell r="C2848" t="str">
            <v>CERCA DE MOURÃO H = 2,80 M - MOURÃO PRÉ-FABRICADO DE CONCRETO PONTA VIRADA A CADA 2,20 M E 7 + 4 FIOS DE ARAME FARPADO, EXCLUSIVE BASE</v>
          </cell>
          <cell r="D2848" t="str">
            <v>M</v>
          </cell>
          <cell r="E2848">
            <v>55.63</v>
          </cell>
          <cell r="F2848" t="str">
            <v>ED-48385</v>
          </cell>
        </row>
        <row r="2849">
          <cell r="A2849" t="str">
            <v>ED-48386</v>
          </cell>
          <cell r="B2849" t="str">
            <v>CER-MOU-020</v>
          </cell>
          <cell r="C2849" t="str">
            <v>CERCA DE MOURÃO H = 2,80 M - MOURÃO PRÉ-FABRICADO DE CONCRETO PONTA VIRADA A CADA 2,50 M, 3 FIOS DE ARAME FARPADO E TELA GALVANIZADA # 2" FIO 12, INCLUSIVE FUNDAÇÃO</v>
          </cell>
          <cell r="D2849" t="str">
            <v>M</v>
          </cell>
          <cell r="E2849">
            <v>265.64999999999998</v>
          </cell>
          <cell r="F2849" t="str">
            <v>ED-48386</v>
          </cell>
        </row>
        <row r="2850">
          <cell r="A2850" t="str">
            <v>33.10</v>
          </cell>
          <cell r="B2850">
            <v>9074</v>
          </cell>
          <cell r="C2850" t="str">
            <v>BANCO E MESA EM CONCRETO</v>
          </cell>
          <cell r="D2850" t="str">
            <v/>
          </cell>
          <cell r="F2850" t="str">
            <v>33.10</v>
          </cell>
        </row>
        <row r="2851">
          <cell r="A2851" t="str">
            <v>ED-15449</v>
          </cell>
          <cell r="B2851" t="str">
            <v>-</v>
          </cell>
          <cell r="C2851" t="str">
            <v>BANCO EM CONCRETO APARENTE, SEM ENCOSTO, POLIDO COM ACABAMENTO EM VERNIZ, ESP. 8CM, COMPRIMENTO 200CM, LARGURA 40CM, ALTURA 55CM, EXCLUSIVE FIXAÇÃO EM PISO</v>
          </cell>
          <cell r="D2851" t="str">
            <v>UN</v>
          </cell>
          <cell r="E2851">
            <v>258.98</v>
          </cell>
          <cell r="F2851" t="str">
            <v>ED-15449</v>
          </cell>
        </row>
        <row r="2852">
          <cell r="A2852" t="str">
            <v>ED-15446</v>
          </cell>
          <cell r="B2852" t="str">
            <v>-</v>
          </cell>
          <cell r="C2852" t="str">
            <v>BANCO EM CONCRETO APARENTE, SEM ENCOSTO, POLIDO COM ACABAMENTO EM VERNIZ, ESP. 8CM, COMPRIMENTO 200CM, LARGURA 40CM, ALTURA 55CM, INCLUSIVE CORTE NO PISO PARA FIXAÇÃO COM CONCRETO NÃO ESTRUTURAL, PREPARADO EM OBRA COM BETONEIRA, COM FCK 15 MPA</v>
          </cell>
          <cell r="D2852" t="str">
            <v>UN</v>
          </cell>
          <cell r="E2852">
            <v>279.64999999999998</v>
          </cell>
          <cell r="F2852" t="str">
            <v>ED-15446</v>
          </cell>
        </row>
        <row r="2853">
          <cell r="A2853" t="str">
            <v>ED-15450</v>
          </cell>
          <cell r="B2853" t="str">
            <v>-</v>
          </cell>
          <cell r="C2853" t="str">
            <v>BANCO EM CONCRETO APARENTE, TIPO-1, PADRÃO SEE-MG, SEM ENCOSTO, POLIDO COM ACABAMENTO EM VERNIZ, ESP. 5CM, COMPRIMENTO 130CM, LARGURA 40CM, ALTURA 45CM, EXCLUSIVE FIXAÇÃO EM PISO</v>
          </cell>
          <cell r="D2853" t="str">
            <v>UN</v>
          </cell>
          <cell r="E2853">
            <v>144.18</v>
          </cell>
          <cell r="F2853" t="str">
            <v>ED-15450</v>
          </cell>
        </row>
        <row r="2854">
          <cell r="A2854" t="str">
            <v>ED-15447</v>
          </cell>
          <cell r="B2854" t="str">
            <v>-</v>
          </cell>
          <cell r="C2854" t="str">
            <v>BANCO EM CONCRETO APARENTE, TIPO-1, PADRÃO SEE-MG, SEM ENCOSTO, POLIDO COM ACABAMENTO EM VERNIZ, ESP. 5CM, COMPRIMENTO 130CM, LARGURA 40CM, ALTURA 45CM, INCLUSIVE CORTE NO PISO PARA FIXAÇÃO COM CONCRETO NÃO ESTRUTURAL, PREPARADO EM OBRA COM BETONEIRA, COM FCK 15 MPA</v>
          </cell>
          <cell r="D2854" t="str">
            <v>UN</v>
          </cell>
          <cell r="E2854">
            <v>164.18</v>
          </cell>
          <cell r="F2854" t="str">
            <v>ED-15447</v>
          </cell>
        </row>
        <row r="2855">
          <cell r="A2855" t="str">
            <v>ED-15451</v>
          </cell>
          <cell r="B2855" t="str">
            <v>-</v>
          </cell>
          <cell r="C2855" t="str">
            <v>BANCO EM CONCRETO APARENTE, TIPO-2, PADRÃO SEE-MG, SEM ENCOSTO, POLIDO COM ACABAMENTO EM VERNIZ, ESP. 5CM, COMPRIMENTO 150CM, LARGURA 40CM, ALTURA 45CM, EXCLUSIVE FIXAÇÃO EM PISO</v>
          </cell>
          <cell r="D2855" t="str">
            <v>UN</v>
          </cell>
          <cell r="E2855">
            <v>163.33000000000001</v>
          </cell>
          <cell r="F2855" t="str">
            <v>ED-15451</v>
          </cell>
        </row>
        <row r="2856">
          <cell r="A2856" t="str">
            <v>ED-15448</v>
          </cell>
          <cell r="B2856" t="str">
            <v>-</v>
          </cell>
          <cell r="C2856" t="str">
            <v>BANCO EM CONCRETO APARENTE, TIPO-2, PADRÃO SEE-MG, SEM ENCOSTO, POLIDO COM ACABAMENTO EM VERNIZ, ESP. 5CM, COMPRIMENTO 150CM, LARGURA 40CM, ALTURA 45CM, INCLUSIVE CORTE NO PISO PARA FIXAÇÃO COM CONCRETO NÃO ESTRUTURAL, PREPARADO EM OBRA COM BETONEIRA, COM FCK 15 MPA</v>
          </cell>
          <cell r="D2856" t="str">
            <v>UN</v>
          </cell>
          <cell r="E2856">
            <v>183.33</v>
          </cell>
          <cell r="F2856" t="str">
            <v>ED-15448</v>
          </cell>
        </row>
        <row r="2857">
          <cell r="A2857" t="str">
            <v>ED-48355</v>
          </cell>
          <cell r="B2857" t="str">
            <v>BAN-INT-015</v>
          </cell>
          <cell r="C2857" t="str">
            <v>BANCO EM GRANITO ANDORINHA POLIDO 52 X 30 CM</v>
          </cell>
          <cell r="D2857" t="str">
            <v>U</v>
          </cell>
          <cell r="E2857">
            <v>32.75</v>
          </cell>
          <cell r="F2857" t="str">
            <v>ED-48355</v>
          </cell>
        </row>
        <row r="2858">
          <cell r="A2858" t="str">
            <v>ED-48354</v>
          </cell>
          <cell r="B2858" t="str">
            <v>BAN-INT-010</v>
          </cell>
          <cell r="C2858" t="str">
            <v>BANCO INTERNO EM CONCRETO APARENTE, ALTURA 45 CM, LARGURA 30 CM</v>
          </cell>
          <cell r="D2858" t="str">
            <v>M</v>
          </cell>
          <cell r="E2858">
            <v>117.52</v>
          </cell>
          <cell r="F2858" t="str">
            <v>ED-48354</v>
          </cell>
        </row>
        <row r="2859">
          <cell r="A2859" t="str">
            <v>ED-48353</v>
          </cell>
          <cell r="B2859" t="str">
            <v>BAN-INT-005</v>
          </cell>
          <cell r="C2859" t="str">
            <v>BANCO INTERNO EM CONCRETO E ALVENARIA, ACABAMENTO EM VERNIZ, E = 8 CM, L = 40 CM</v>
          </cell>
          <cell r="D2859" t="str">
            <v>M</v>
          </cell>
          <cell r="E2859">
            <v>175.79</v>
          </cell>
          <cell r="F2859" t="str">
            <v>ED-48353</v>
          </cell>
        </row>
        <row r="2860">
          <cell r="A2860" t="str">
            <v>ED-48359</v>
          </cell>
          <cell r="B2860" t="str">
            <v>MES-ARD-005</v>
          </cell>
          <cell r="C2860" t="str">
            <v>CONJUNTO DE MESA E BANCOS DE ARDÓSIA</v>
          </cell>
          <cell r="D2860" t="str">
            <v>CJ</v>
          </cell>
          <cell r="E2860">
            <v>477.75</v>
          </cell>
          <cell r="F2860" t="str">
            <v>ED-48359</v>
          </cell>
        </row>
        <row r="2861">
          <cell r="A2861" t="str">
            <v>ED-48360</v>
          </cell>
          <cell r="B2861" t="str">
            <v>MES-CON-005</v>
          </cell>
          <cell r="C2861" t="str">
            <v>CONJUNTO DE MESA E BANCOS DE CONCRETO PARA JOGOS (02 BANCOS EM ARCO COM D INTERNO = 130 CM E H = 43 CM E MESA COM D = 80 CM, E = 8 CM E H = 75 CM)</v>
          </cell>
          <cell r="D2861" t="str">
            <v>CJ</v>
          </cell>
          <cell r="E2861">
            <v>732.82</v>
          </cell>
          <cell r="F2861" t="str">
            <v>ED-48360</v>
          </cell>
        </row>
        <row r="2862">
          <cell r="A2862" t="str">
            <v>33.11</v>
          </cell>
          <cell r="B2862">
            <v>9075</v>
          </cell>
          <cell r="C2862" t="str">
            <v>EQUIPAMENTO ESPORTIVO</v>
          </cell>
          <cell r="D2862" t="str">
            <v/>
          </cell>
          <cell r="F2862" t="str">
            <v>33.11</v>
          </cell>
        </row>
        <row r="2863">
          <cell r="A2863" t="str">
            <v>ED-49573</v>
          </cell>
          <cell r="B2863" t="str">
            <v>EQP-ESP-025</v>
          </cell>
          <cell r="C2863" t="str">
            <v>REDE DE PETECA COM MASTROS EM TUBO AÇO GALVANIZADO D = 76 MM</v>
          </cell>
          <cell r="D2863" t="str">
            <v>CJ</v>
          </cell>
          <cell r="E2863">
            <v>495</v>
          </cell>
          <cell r="F2863" t="str">
            <v>ED-49573</v>
          </cell>
        </row>
        <row r="2864">
          <cell r="A2864" t="str">
            <v>ED-49572</v>
          </cell>
          <cell r="B2864" t="str">
            <v>EQP-ESP-020</v>
          </cell>
          <cell r="C2864" t="str">
            <v>REDE DE VÔLEI COM MASTRO EM TUBO GALVANIZADO SEM PEDESTAL</v>
          </cell>
          <cell r="D2864" t="str">
            <v>CJ</v>
          </cell>
          <cell r="E2864">
            <v>495</v>
          </cell>
          <cell r="F2864" t="str">
            <v>ED-49572</v>
          </cell>
        </row>
        <row r="2865">
          <cell r="A2865" t="str">
            <v>ED-49571</v>
          </cell>
          <cell r="B2865" t="str">
            <v>EQP-ESP-015</v>
          </cell>
          <cell r="C2865" t="str">
            <v>REDE DE VÔLEI COM PEDESTAL PARA JUIZ</v>
          </cell>
          <cell r="D2865" t="str">
            <v>CJ</v>
          </cell>
          <cell r="E2865">
            <v>654</v>
          </cell>
          <cell r="F2865" t="str">
            <v>ED-49571</v>
          </cell>
        </row>
        <row r="2866">
          <cell r="A2866" t="str">
            <v>ED-49574</v>
          </cell>
          <cell r="B2866" t="str">
            <v>EQP-ESP-030</v>
          </cell>
          <cell r="C2866" t="str">
            <v>TABELA DE BASQUETE EM POSTE METÁLICO E SUPORTE DE PISO</v>
          </cell>
          <cell r="D2866" t="str">
            <v>U</v>
          </cell>
          <cell r="E2866">
            <v>1329.31</v>
          </cell>
          <cell r="F2866" t="str">
            <v>ED-49574</v>
          </cell>
        </row>
        <row r="2867">
          <cell r="A2867" t="str">
            <v>ED-49569</v>
          </cell>
          <cell r="B2867" t="str">
            <v>EQP-ESP-005</v>
          </cell>
          <cell r="C2867" t="str">
            <v>TRAVE DE GOL EM TUBO GALVANIZADO PARA QUADRA, INCLUSIVE REDE E PINTURA</v>
          </cell>
          <cell r="D2867" t="str">
            <v>U</v>
          </cell>
          <cell r="E2867">
            <v>611.25</v>
          </cell>
          <cell r="F2867" t="str">
            <v>ED-49569</v>
          </cell>
        </row>
        <row r="2868">
          <cell r="A2868" t="str">
            <v>ED-49570</v>
          </cell>
          <cell r="B2868" t="str">
            <v>EQP-ESP-010</v>
          </cell>
          <cell r="C2868" t="str">
            <v>TRAVE DE GOL PARA CAMPO DE FUTEBOL , INCLUSIVE REDE E PINTURA</v>
          </cell>
          <cell r="D2868" t="str">
            <v>U</v>
          </cell>
          <cell r="E2868">
            <v>1552.75</v>
          </cell>
          <cell r="F2868" t="str">
            <v>ED-49570</v>
          </cell>
        </row>
        <row r="2869">
          <cell r="A2869" t="str">
            <v>33.12</v>
          </cell>
          <cell r="B2869">
            <v>9076</v>
          </cell>
          <cell r="C2869" t="str">
            <v>EQUIPAMENTO PARA PLAYGROUND</v>
          </cell>
          <cell r="D2869" t="str">
            <v/>
          </cell>
          <cell r="F2869" t="str">
            <v>33.12</v>
          </cell>
        </row>
        <row r="2870">
          <cell r="A2870" t="str">
            <v>ED-15342</v>
          </cell>
          <cell r="B2870" t="str">
            <v>-</v>
          </cell>
          <cell r="C2870" t="str">
            <v xml:space="preserve">FORNECIMENTO E INSTALAÇÃO DE BALANÇO (REMA-REMA) METÁLICO COM SEIS LUGARES PARA PARQUE INFANTIL, FIXADO COM CONCRETO NÃO ESTRUTURAL, PREPARADO EM OBRA COM BETONEIRA, COM FCK 15 MPA , INCLUSIVE ESCAVAÇÃO E TRANSPORTE COM RETIRADA DO MATERIAL ESCAVADO (EM CAÇAMBA)
</v>
          </cell>
          <cell r="D2870" t="str">
            <v>UN</v>
          </cell>
          <cell r="E2870">
            <v>2252.77</v>
          </cell>
          <cell r="F2870" t="str">
            <v>ED-15342</v>
          </cell>
        </row>
        <row r="2871">
          <cell r="A2871" t="str">
            <v>ED-49578</v>
          </cell>
          <cell r="B2871" t="str">
            <v>EQP-PLA-020</v>
          </cell>
          <cell r="C2871"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871" t="str">
            <v>UN</v>
          </cell>
          <cell r="E2871">
            <v>1036.8699999999999</v>
          </cell>
          <cell r="F2871" t="str">
            <v>ED-49578</v>
          </cell>
        </row>
        <row r="2872">
          <cell r="A2872" t="str">
            <v>ED-49579</v>
          </cell>
          <cell r="B2872" t="str">
            <v>EQP-PLA-025</v>
          </cell>
          <cell r="C2872" t="str">
            <v>FORNECIMENTO E INSTALAÇÃO DE ESCADA HORIZONTAL METÁLICA PARA PARQUE INFANTIL, FIXADO COM CONCRETO NÃO ESTRUTURAL, PREPARADO EM OBRA COM BETONEIRA, COM FCK 15 MPA , INCLUSIVE ESCAVAÇÃO E TRANSPORTE COM RETIRADA DO MATERIAL ESCAVADO (EM CAÇAMBA)</v>
          </cell>
          <cell r="D2872" t="str">
            <v>UN</v>
          </cell>
          <cell r="E2872">
            <v>816.38</v>
          </cell>
          <cell r="F2872" t="str">
            <v>ED-49579</v>
          </cell>
        </row>
        <row r="2873">
          <cell r="A2873" t="str">
            <v>ED-49575</v>
          </cell>
          <cell r="B2873" t="str">
            <v>EQP-PLA-005</v>
          </cell>
          <cell r="C2873" t="str">
            <v xml:space="preserve">FORNECIMENTO E INSTALAÇÃO DE ESCORREGADOR MÉDIO METÁLICO PARA PARQUE INFANTIL, FIXADO COM CONCRETO NÃO ESTRUTURAL, PREPARADO EM OBRA COM BETONEIRA, COM FCK 15 MPA , INCLUSIVE ESCAVAÇÃO E TRANSPORTE COM RETIRADA DO MATERIAL ESCAVADO (EM CAÇAMBA)
</v>
          </cell>
          <cell r="D2873" t="str">
            <v>UN</v>
          </cell>
          <cell r="E2873">
            <v>1041.23</v>
          </cell>
          <cell r="F2873" t="str">
            <v>ED-49575</v>
          </cell>
        </row>
        <row r="2874">
          <cell r="A2874" t="str">
            <v>ED-49580</v>
          </cell>
          <cell r="B2874" t="str">
            <v>EQP-PLA-030</v>
          </cell>
          <cell r="C2874"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874" t="str">
            <v>UN</v>
          </cell>
          <cell r="E2874">
            <v>1036.8699999999999</v>
          </cell>
          <cell r="F2874" t="str">
            <v>ED-49580</v>
          </cell>
        </row>
        <row r="2875">
          <cell r="A2875" t="str">
            <v>ED-49576</v>
          </cell>
          <cell r="B2875" t="str">
            <v>EQP-PLA-010</v>
          </cell>
          <cell r="C2875" t="str">
            <v>FORNECIMENTO E INSTALAÇÃO DE GANGORRA METÁLICA COM DOIS LUGARES PARA PARQUE INFANTIL, FIXADO COM CONCRETO NÃO ESTRUTURAL, PREPARADO EM OBRA COM BETONEIRA, COM FCK 15 MPA , INCLUSIVE ESCAVAÇÃO E TRANSPORTE COM RETIRADA DO MATERIAL ESCAVADO (EM CAÇAMBA)</v>
          </cell>
          <cell r="D2875" t="str">
            <v>UN</v>
          </cell>
          <cell r="E2875">
            <v>1034.43</v>
          </cell>
          <cell r="F2875" t="str">
            <v>ED-49576</v>
          </cell>
        </row>
        <row r="2876">
          <cell r="A2876" t="str">
            <v>ED-49577</v>
          </cell>
          <cell r="B2876" t="str">
            <v>EQP-PLA-015</v>
          </cell>
          <cell r="C2876"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876" t="str">
            <v>UN</v>
          </cell>
          <cell r="E2876">
            <v>989.17</v>
          </cell>
          <cell r="F2876" t="str">
            <v>ED-49577</v>
          </cell>
        </row>
        <row r="2877">
          <cell r="A2877" t="str">
            <v>33.13</v>
          </cell>
          <cell r="B2877">
            <v>9077</v>
          </cell>
          <cell r="C2877" t="str">
            <v>DRENO EM PÁTIO</v>
          </cell>
          <cell r="D2877" t="str">
            <v/>
          </cell>
          <cell r="F2877" t="str">
            <v>33.13</v>
          </cell>
        </row>
        <row r="2878">
          <cell r="A2878" t="str">
            <v>ED-51137</v>
          </cell>
          <cell r="B2878" t="str">
            <v>URB-DRE-010</v>
          </cell>
          <cell r="C2878" t="str">
            <v>FORNECIMENTO E LANÇAMENTO DE AREIA EM DRENO E PÁTIO</v>
          </cell>
          <cell r="D2878" t="str">
            <v>M3</v>
          </cell>
          <cell r="E2878">
            <v>118.21</v>
          </cell>
          <cell r="F2878" t="str">
            <v>ED-51137</v>
          </cell>
        </row>
        <row r="2879">
          <cell r="A2879" t="str">
            <v>ED-51136</v>
          </cell>
          <cell r="B2879" t="str">
            <v>URB-DRE-005</v>
          </cell>
          <cell r="C2879" t="str">
            <v>FORNECIMENTO E LANÇAMENTO DE BRITA EM DRENO E PÁTIO</v>
          </cell>
          <cell r="D2879" t="str">
            <v>M3</v>
          </cell>
          <cell r="E2879">
            <v>115.56</v>
          </cell>
          <cell r="F2879" t="str">
            <v>ED-51136</v>
          </cell>
        </row>
        <row r="2880">
          <cell r="A2880" t="str">
            <v>ED-51138</v>
          </cell>
          <cell r="B2880" t="str">
            <v>URB-DRE-015</v>
          </cell>
          <cell r="C2880" t="str">
            <v>FORNECIMENTO E LANÇAMENTO DE CASCALHO EM DRENO E PÁTIO</v>
          </cell>
          <cell r="D2880" t="str">
            <v>M3</v>
          </cell>
          <cell r="E2880">
            <v>75.930000000000007</v>
          </cell>
          <cell r="F2880" t="str">
            <v>ED-51138</v>
          </cell>
        </row>
        <row r="2881">
          <cell r="A2881" t="str">
            <v>34.</v>
          </cell>
          <cell r="B2881">
            <v>8695</v>
          </cell>
          <cell r="C2881" t="str">
            <v>LIMPEZA DE OBRA</v>
          </cell>
          <cell r="D2881" t="str">
            <v/>
          </cell>
          <cell r="F2881" t="str">
            <v>34.</v>
          </cell>
        </row>
        <row r="2882">
          <cell r="A2882" t="str">
            <v>34.01</v>
          </cell>
          <cell r="B2882">
            <v>9078</v>
          </cell>
          <cell r="C2882" t="str">
            <v>LIMPEZA GERAL</v>
          </cell>
          <cell r="D2882" t="str">
            <v/>
          </cell>
          <cell r="F2882" t="str">
            <v>34.01</v>
          </cell>
        </row>
        <row r="2883">
          <cell r="A2883" t="str">
            <v>ED-50265</v>
          </cell>
          <cell r="B2883" t="str">
            <v>LIM-FAC-005</v>
          </cell>
          <cell r="C2883" t="str">
            <v>LAVAGEM DE FACHADA COM HIDROJATEAMENTO</v>
          </cell>
          <cell r="D2883" t="str">
            <v>M2</v>
          </cell>
          <cell r="E2883">
            <v>3.84</v>
          </cell>
          <cell r="F2883" t="str">
            <v>ED-50265</v>
          </cell>
        </row>
        <row r="2884">
          <cell r="A2884" t="str">
            <v>ED-50264</v>
          </cell>
          <cell r="B2884" t="str">
            <v>LIM-CER-005</v>
          </cell>
          <cell r="C2884" t="str">
            <v>LIMPEZA DE MATERIAL CERÂMICO</v>
          </cell>
          <cell r="D2884" t="str">
            <v>M2</v>
          </cell>
          <cell r="E2884">
            <v>7.14</v>
          </cell>
          <cell r="F2884" t="str">
            <v>ED-50264</v>
          </cell>
        </row>
        <row r="2885">
          <cell r="A2885" t="str">
            <v>ED-50271</v>
          </cell>
          <cell r="B2885" t="str">
            <v>LIM-ROD-005</v>
          </cell>
          <cell r="C2885" t="str">
            <v>LIMPEZA DE RODAPÉ</v>
          </cell>
          <cell r="D2885" t="str">
            <v>M2</v>
          </cell>
          <cell r="E2885">
            <v>1.57</v>
          </cell>
          <cell r="F2885" t="str">
            <v>ED-50271</v>
          </cell>
        </row>
        <row r="2886">
          <cell r="A2886" t="str">
            <v>ED-50272</v>
          </cell>
          <cell r="B2886" t="str">
            <v>LIM-VID-005</v>
          </cell>
          <cell r="C2886" t="str">
            <v>LIMPEZA DE VIDROS E ESPELHOS</v>
          </cell>
          <cell r="D2886" t="str">
            <v>M2</v>
          </cell>
          <cell r="E2886">
            <v>5.49</v>
          </cell>
          <cell r="F2886" t="str">
            <v>ED-50272</v>
          </cell>
        </row>
        <row r="2887">
          <cell r="A2887" t="str">
            <v>ED-50263</v>
          </cell>
          <cell r="B2887" t="str">
            <v>LIM-CAL-005</v>
          </cell>
          <cell r="C2887" t="str">
            <v>LIMPEZA (DESOBSTRUÇÃO) DE CALHAS</v>
          </cell>
          <cell r="D2887" t="str">
            <v>M</v>
          </cell>
          <cell r="E2887">
            <v>6.28</v>
          </cell>
          <cell r="F2887" t="str">
            <v>ED-50263</v>
          </cell>
        </row>
        <row r="2888">
          <cell r="A2888" t="str">
            <v>ED-50270</v>
          </cell>
          <cell r="B2888" t="str">
            <v>LIM-PER-010</v>
          </cell>
          <cell r="C2888" t="str">
            <v>LIMPEZA PERMANENTE DA OBRA - 01 SERVENTE X 4 HORAS DIÁRIAS</v>
          </cell>
          <cell r="D2888" t="str">
            <v>MÊS</v>
          </cell>
          <cell r="E2888">
            <v>1728.1</v>
          </cell>
          <cell r="F2888" t="str">
            <v>ED-50270</v>
          </cell>
        </row>
        <row r="2889">
          <cell r="A2889" t="str">
            <v>ED-50269</v>
          </cell>
          <cell r="B2889" t="str">
            <v>LIM-PER-005</v>
          </cell>
          <cell r="C2889" t="str">
            <v>LIMPEZA PERMANENTE DA OBRA - 01 SERVENTE X 8 HORAS DIÁRIAS</v>
          </cell>
          <cell r="D2889" t="str">
            <v>MÊS</v>
          </cell>
          <cell r="E2889">
            <v>3456.2</v>
          </cell>
          <cell r="F2889" t="str">
            <v>ED-50269</v>
          </cell>
        </row>
        <row r="2890">
          <cell r="A2890" t="str">
            <v>34.02</v>
          </cell>
          <cell r="B2890">
            <v>9079</v>
          </cell>
          <cell r="C2890" t="str">
            <v>LIMPEZA FINAL PARA ENTREGA DA OBRA</v>
          </cell>
          <cell r="D2890" t="str">
            <v/>
          </cell>
          <cell r="F2890" t="str">
            <v>34.02</v>
          </cell>
        </row>
        <row r="2891">
          <cell r="A2891" t="str">
            <v>ED-50266</v>
          </cell>
          <cell r="B2891" t="str">
            <v>LIM-GER-005</v>
          </cell>
          <cell r="C2891" t="str">
            <v>LIMPEZA FINAL PARA ENTREGA DA OBRA</v>
          </cell>
          <cell r="D2891" t="str">
            <v>M2</v>
          </cell>
          <cell r="E2891">
            <v>5.32</v>
          </cell>
          <cell r="F2891" t="str">
            <v>ED-50266</v>
          </cell>
          <cell r="G2891">
            <v>5.3493750000000011</v>
          </cell>
        </row>
        <row r="2892">
          <cell r="A2892" t="str">
            <v>35.</v>
          </cell>
          <cell r="B2892">
            <v>8696</v>
          </cell>
          <cell r="C2892" t="str">
            <v>OBRAS VIÁRIAS</v>
          </cell>
          <cell r="D2892" t="str">
            <v/>
          </cell>
          <cell r="F2892" t="str">
            <v>35.</v>
          </cell>
        </row>
        <row r="2893">
          <cell r="A2893" t="str">
            <v>35.01</v>
          </cell>
          <cell r="B2893">
            <v>9080</v>
          </cell>
          <cell r="C2893" t="str">
            <v>ESTABILIZAÇÃO DE SOLO</v>
          </cell>
          <cell r="D2893" t="str">
            <v/>
          </cell>
          <cell r="F2893" t="str">
            <v>35.01</v>
          </cell>
        </row>
        <row r="2894">
          <cell r="A2894" t="str">
            <v>ED-50411</v>
          </cell>
          <cell r="B2894" t="str">
            <v>ESS-SOL-050</v>
          </cell>
          <cell r="C2894" t="str">
            <v>GEOTÊXTIL NÃO TECIDO PARA ESTABILIZAÇÃO DE SOLOS</v>
          </cell>
          <cell r="D2894" t="str">
            <v>M2</v>
          </cell>
          <cell r="E2894">
            <v>7.73</v>
          </cell>
          <cell r="F2894" t="str">
            <v>ED-50411</v>
          </cell>
        </row>
        <row r="2895">
          <cell r="A2895" t="str">
            <v>35.02</v>
          </cell>
          <cell r="B2895">
            <v>9081</v>
          </cell>
          <cell r="C2895" t="str">
            <v>PISO INTERTRAVADO</v>
          </cell>
          <cell r="D2895" t="str">
            <v/>
          </cell>
          <cell r="F2895" t="str">
            <v>35.02</v>
          </cell>
        </row>
        <row r="2896">
          <cell r="A2896" t="str">
            <v>ED-50419</v>
          </cell>
          <cell r="B2896" t="str">
            <v>OBR-VIA-218</v>
          </cell>
          <cell r="C2896" t="str">
            <v>PISO DE CONCRETO PRÉ-MOLDADO INTERTRAVADO E = 10 CM - FCK = 35 MPA, INCLUINDO FORNECIMENTO E TRANSPORTE DE TODOS OS MATERIAIS, COLCHÃO DE ASSENTAMENTO E = 6 CM</v>
          </cell>
          <cell r="D2896" t="str">
            <v>M2</v>
          </cell>
          <cell r="E2896">
            <v>89.57</v>
          </cell>
          <cell r="F2896" t="str">
            <v>ED-50419</v>
          </cell>
        </row>
        <row r="2897">
          <cell r="A2897" t="str">
            <v>ED-50420</v>
          </cell>
          <cell r="B2897" t="str">
            <v>OBR-VIA-219</v>
          </cell>
          <cell r="C2897" t="str">
            <v>PISO DE CONCRETO PRÉ-MOLDADO INTERTRAVADO E = 10 CM - FCK = 40 MPA, INCLUINDO FORNECIMENTO E TRANSPORTE DE TODOS OS MATERIAIS, COLCHÃO DE ASSENTAMENTO E = 6 CM</v>
          </cell>
          <cell r="D2897" t="str">
            <v>M2</v>
          </cell>
          <cell r="E2897">
            <v>89.57</v>
          </cell>
          <cell r="F2897" t="str">
            <v>ED-50420</v>
          </cell>
        </row>
        <row r="2898">
          <cell r="A2898" t="str">
            <v>ED-50417</v>
          </cell>
          <cell r="B2898" t="str">
            <v>OBR-VIA-216</v>
          </cell>
          <cell r="C2898" t="str">
            <v>PISO DE CONCRETO PRÉ-MOLDADO INTERTRAVADO E = 6 CM - FCK = 35 MPA, INCLUINDO FORNECIMENTO E TRANSPORTE DE TODOS OS MATERIAIS, COLCHÃO DE ASSENTAMENTO E = 6 CM</v>
          </cell>
          <cell r="D2898" t="str">
            <v>M2</v>
          </cell>
          <cell r="E2898">
            <v>74.709999999999994</v>
          </cell>
          <cell r="F2898" t="str">
            <v>ED-50417</v>
          </cell>
        </row>
        <row r="2899">
          <cell r="A2899" t="str">
            <v>ED-50418</v>
          </cell>
          <cell r="B2899" t="str">
            <v>OBR-VIA-217</v>
          </cell>
          <cell r="C2899" t="str">
            <v>PISO DE CONCRETO PRÉ-MOLDADO INTERTRAVADO E = 8 CM - FCK = 35 MPA, INCLUINDO FORNECIMENTO E TRANSPORTE DE TODOS OS MATERIAIS, COLCHÃO DE ASSENTAMENTO E = 6 CM</v>
          </cell>
          <cell r="D2899" t="str">
            <v>M2</v>
          </cell>
          <cell r="E2899">
            <v>84.62</v>
          </cell>
          <cell r="F2899" t="str">
            <v>ED-50418</v>
          </cell>
        </row>
        <row r="2900">
          <cell r="A2900" t="str">
            <v>35.03</v>
          </cell>
          <cell r="B2900">
            <v>9082</v>
          </cell>
          <cell r="C2900" t="str">
            <v>PAVIMENTAÇÃO</v>
          </cell>
          <cell r="D2900" t="str">
            <v/>
          </cell>
          <cell r="F2900" t="str">
            <v>35.03</v>
          </cell>
        </row>
        <row r="2901">
          <cell r="A2901" t="str">
            <v>ED-50413</v>
          </cell>
          <cell r="B2901" t="str">
            <v>OBR-VIA-207</v>
          </cell>
          <cell r="C2901" t="str">
            <v>ALVENARIA POLIÉDRICA, RETIRADA E REASSENTAMENTO SOBRE COXIM DE AREIA</v>
          </cell>
          <cell r="D2901" t="str">
            <v>M2</v>
          </cell>
          <cell r="E2901">
            <v>22.42</v>
          </cell>
          <cell r="F2901" t="str">
            <v>ED-50413</v>
          </cell>
        </row>
        <row r="2902">
          <cell r="A2902" t="str">
            <v>ED-50421</v>
          </cell>
          <cell r="B2902" t="str">
            <v>OBR-VIA-440</v>
          </cell>
          <cell r="C2902" t="str">
            <v>ASSENTAMENTO DE MATA-BURRO DE CONCRETO</v>
          </cell>
          <cell r="D2902" t="str">
            <v>U</v>
          </cell>
          <cell r="E2902">
            <v>777.15</v>
          </cell>
          <cell r="F2902" t="str">
            <v>ED-50421</v>
          </cell>
        </row>
        <row r="2903">
          <cell r="A2903" t="str">
            <v>ED-50414</v>
          </cell>
          <cell r="B2903" t="str">
            <v>OBR-VIA-208</v>
          </cell>
          <cell r="C2903" t="str">
            <v>CALÇAMENTO EM BLOQUETE, RETIRADA E REASSENTAMENTO SOBRE COXIM DE AREIA</v>
          </cell>
          <cell r="D2903" t="str">
            <v>M2</v>
          </cell>
          <cell r="E2903">
            <v>26.89</v>
          </cell>
          <cell r="F2903" t="str">
            <v>ED-50414</v>
          </cell>
        </row>
        <row r="2904">
          <cell r="A2904" t="str">
            <v>ED-50415</v>
          </cell>
          <cell r="B2904" t="str">
            <v>OBR-VIA-210</v>
          </cell>
          <cell r="C2904" t="str">
            <v>EXECUÇÃO DE CALÇAMENTO EM BLOQUETE - E = 6 CM - FCK = 25 MPA, INCLUINDO FORNECIMENTO E TRANSPORTE DE TODOS OS MATERIAIS, COLCHÃO DE ASSENTAMENTO E = 6 CM</v>
          </cell>
          <cell r="D2904" t="str">
            <v>M2</v>
          </cell>
          <cell r="E2904">
            <v>60.84</v>
          </cell>
          <cell r="F2904" t="str">
            <v>ED-50415</v>
          </cell>
        </row>
        <row r="2905">
          <cell r="A2905" t="str">
            <v>ED-50416</v>
          </cell>
          <cell r="B2905" t="str">
            <v>OBR-VIA-215</v>
          </cell>
          <cell r="C2905" t="str">
            <v>EXECUÇÃO DE CALÇAMENTO EM BLOQUETE - E = 8 CM - FCK = 35 MPA, INCLUINDO FORNECIMENTO E TRANSPORTE DE TODOS OS MATERIAIS, COLCHÃO DE ASSENTAMENTO E = 6 CM</v>
          </cell>
          <cell r="D2905" t="str">
            <v>M2</v>
          </cell>
          <cell r="E2905">
            <v>70.290000000000006</v>
          </cell>
          <cell r="F2905" t="str">
            <v>ED-50416</v>
          </cell>
        </row>
        <row r="2906">
          <cell r="A2906" t="str">
            <v>ED-7624</v>
          </cell>
          <cell r="B2906" t="str">
            <v>-</v>
          </cell>
          <cell r="C2906" t="str">
            <v>EXECUÇÃO E APLICAÇÃO DE CONCRETO ASFÁLTICO PRE-MISTURADO À FRIO (PMF), EM BETONEIRA, INCLUINDO FORNECIMENTO E TRANSPORTE DOS AGREGADOS E MATERIAL BETUMINOSO, INCLUSIVE TRANSPORTE DA MASSA ASFÁLTICA ATÉ A PISTA</v>
          </cell>
          <cell r="D2906" t="str">
            <v>M3</v>
          </cell>
          <cell r="E2906">
            <v>521.72</v>
          </cell>
          <cell r="F2906" t="str">
            <v>ED-7624</v>
          </cell>
        </row>
        <row r="2907">
          <cell r="A2907" t="str">
            <v>ED-7623</v>
          </cell>
          <cell r="B2907" t="str">
            <v>-</v>
          </cell>
          <cell r="C2907" t="str">
            <v>EXECUÇÃO E APLICAÇÃO DE CONCRETO BETUMINOSO USINADO A QUENTE (CBUQ), MASSA COMERCIAL, INCLUINDO FORNECIMENTO E TRANSPORTE DOS AGREGADOS E MATERIAL BETUMINOSO, EXCLUSIVE TRANSPORTE DA MASSA ASFÁLTICA ATÉ A PISTA</v>
          </cell>
          <cell r="D2907" t="str">
            <v>M3</v>
          </cell>
          <cell r="E2907">
            <v>1052.47</v>
          </cell>
          <cell r="F2907" t="str">
            <v>ED-7623</v>
          </cell>
        </row>
        <row r="2908">
          <cell r="A2908" t="str">
            <v>ED-50412</v>
          </cell>
          <cell r="B2908" t="str">
            <v>OBR-VIA-206</v>
          </cell>
          <cell r="C2908" t="str">
            <v>PARALELEPÍPEDO, RETIRADA E REASSENTAMENTO SOBRE COXIM DE AREIA</v>
          </cell>
          <cell r="D2908" t="str">
            <v>M2</v>
          </cell>
          <cell r="E2908">
            <v>30.38</v>
          </cell>
          <cell r="F2908" t="str">
            <v>ED-50412</v>
          </cell>
        </row>
        <row r="2909">
          <cell r="A2909" t="str">
            <v>35.04</v>
          </cell>
          <cell r="B2909">
            <v>9083</v>
          </cell>
          <cell r="C2909" t="str">
            <v>CERCAMENTO</v>
          </cell>
          <cell r="D2909" t="str">
            <v/>
          </cell>
          <cell r="F2909" t="str">
            <v>35.04</v>
          </cell>
        </row>
        <row r="2910">
          <cell r="A2910" t="str">
            <v>ED-50424</v>
          </cell>
          <cell r="B2910" t="str">
            <v>OBR-PON-080</v>
          </cell>
          <cell r="C2910" t="str">
            <v>TRAVESSIA DE MADEIRA PARA VEÍCULOS</v>
          </cell>
          <cell r="D2910" t="str">
            <v>M2</v>
          </cell>
          <cell r="E2910">
            <v>66.17</v>
          </cell>
          <cell r="F2910" t="str">
            <v>ED-50424</v>
          </cell>
        </row>
        <row r="2911">
          <cell r="A2911" t="str">
            <v>35.05</v>
          </cell>
          <cell r="B2911">
            <v>9084</v>
          </cell>
          <cell r="C2911" t="str">
            <v>ENSECADEIRA</v>
          </cell>
          <cell r="D2911" t="str">
            <v/>
          </cell>
          <cell r="F2911" t="str">
            <v>35.05</v>
          </cell>
        </row>
        <row r="2912">
          <cell r="A2912" t="str">
            <v>ED-50423</v>
          </cell>
          <cell r="B2912" t="str">
            <v>OBR-PON-075</v>
          </cell>
          <cell r="C2912" t="str">
            <v>ENSECADEIRA INCLUSIVE RETIRADA DO MADEIRAMENTO , PAREDE DUPLA</v>
          </cell>
          <cell r="D2912" t="str">
            <v>M2</v>
          </cell>
          <cell r="E2912">
            <v>326.14999999999998</v>
          </cell>
          <cell r="F2912" t="str">
            <v>ED-50423</v>
          </cell>
        </row>
        <row r="2913">
          <cell r="A2913" t="str">
            <v>ED-50422</v>
          </cell>
          <cell r="B2913" t="str">
            <v>OBR-PON-070</v>
          </cell>
          <cell r="C2913" t="str">
            <v>ENSECADEIRA INCLUSIVE RETIRADA DO MADEIRAMENTO , PAREDE SIMPLES</v>
          </cell>
          <cell r="D2913" t="str">
            <v>M2</v>
          </cell>
          <cell r="E2913">
            <v>130.51</v>
          </cell>
          <cell r="F2913" t="str">
            <v>ED-50422</v>
          </cell>
        </row>
        <row r="2914">
          <cell r="A2914" t="str">
            <v>35.06</v>
          </cell>
          <cell r="B2914">
            <v>9085</v>
          </cell>
          <cell r="C2914" t="str">
            <v>PONTE E TRAVESSIA</v>
          </cell>
          <cell r="D2914" t="str">
            <v/>
          </cell>
          <cell r="F2914" t="str">
            <v>35.06</v>
          </cell>
        </row>
        <row r="2915">
          <cell r="A2915" t="str">
            <v>ED-50428</v>
          </cell>
          <cell r="B2915" t="str">
            <v>OBR-PON-100</v>
          </cell>
          <cell r="C2915" t="str">
            <v>LANÇAMENTO DE VIGA METÁLICA - PONTE DE 08 METROS: 2.97 TONELADAS (2 VIGAS) - PONTE DE 10 METROS: 3.72 TONELADAS (2 VIGAS) - PONTE DE 12 METROS: 4.46 TONELADAS (2 VIGAS) - PONTE DE 15 METROS: 6.26 TONELADAS (2 VIGAS) - PONTE DE 18 METROS: 10.8 TONELADAS (3</v>
          </cell>
          <cell r="D2915" t="str">
            <v>KG</v>
          </cell>
          <cell r="E2915">
            <v>1.01</v>
          </cell>
          <cell r="F2915" t="str">
            <v>ED-50428</v>
          </cell>
        </row>
        <row r="2916">
          <cell r="A2916" t="str">
            <v>ED-50427</v>
          </cell>
          <cell r="B2916" t="str">
            <v>OBR-PON-095</v>
          </cell>
          <cell r="C2916" t="str">
            <v>TRANSPORTE DE TABULEIROS DE CONCRETO - PONTE DE 08 METROS: 14.4 TONELADAS - PONTE DE 10 METROS: 16.8 TONELADAS - PONTE DE 12 METROS: 19.2 TONELADAS - PONTE DE 15 METROS: 24.0 TONELADAS - PONTE DE 18 METROS: 28.8 TONELADAS</v>
          </cell>
          <cell r="D2916" t="str">
            <v>TXKM</v>
          </cell>
          <cell r="E2916">
            <v>0.62</v>
          </cell>
          <cell r="F2916" t="str">
            <v>ED-50427</v>
          </cell>
        </row>
        <row r="2917">
          <cell r="A2917" t="str">
            <v>ED-50426</v>
          </cell>
          <cell r="B2917" t="str">
            <v>OBR-PON-090</v>
          </cell>
          <cell r="C2917" t="str">
            <v>TRANSPORTE DE VIGAS METÁLICAS - PONTE DE 08 METROS: 2.97 TONELADAS (2 VIGAS) - PONTE DE 10 METROS: 3.72 TONELADAS (2 VIGAS) - PONTE DE 12 METROS: 4.46 TONELADAS (2 VIGAS) - PONTE DE 15 METROS: 6.26 TONELADAS (2 VIGAS) - PONTE DE 18 METROS: 10.8 TONELADAS</v>
          </cell>
          <cell r="D2917" t="str">
            <v>TXKM</v>
          </cell>
          <cell r="E2917">
            <v>0.62</v>
          </cell>
          <cell r="F2917" t="str">
            <v>ED-50426</v>
          </cell>
        </row>
        <row r="2918">
          <cell r="A2918" t="str">
            <v>ED-50425</v>
          </cell>
          <cell r="B2918" t="str">
            <v>OBR-PON-085</v>
          </cell>
          <cell r="C2918" t="str">
            <v>TRAVESSIA DE CHAPA METÁLICA PARA VEÍCULOS</v>
          </cell>
          <cell r="D2918" t="str">
            <v>M2</v>
          </cell>
          <cell r="E2918">
            <v>356.89</v>
          </cell>
          <cell r="F2918" t="str">
            <v>ED-50425</v>
          </cell>
        </row>
        <row r="2919">
          <cell r="A2919" t="str">
            <v>36.</v>
          </cell>
          <cell r="B2919">
            <v>8697</v>
          </cell>
          <cell r="C2919" t="str">
            <v>TRANSPORTES</v>
          </cell>
          <cell r="D2919" t="str">
            <v/>
          </cell>
          <cell r="F2919" t="str">
            <v>36.</v>
          </cell>
        </row>
        <row r="2920">
          <cell r="A2920" t="str">
            <v>36.01</v>
          </cell>
          <cell r="B2920">
            <v>9086</v>
          </cell>
          <cell r="C2920" t="str">
            <v>CARGA E DESCARGA DE MATERIAL</v>
          </cell>
          <cell r="D2920" t="str">
            <v/>
          </cell>
          <cell r="F2920" t="str">
            <v>36.01</v>
          </cell>
        </row>
        <row r="2921">
          <cell r="A2921" t="str">
            <v>ED-51131</v>
          </cell>
          <cell r="B2921" t="str">
            <v>TRA-CAR-005</v>
          </cell>
          <cell r="C2921" t="str">
            <v>CARGA DE MATERIAL DE QUALQUER NATUREZA SOBRE CAMINHÃO - MANUAL</v>
          </cell>
          <cell r="D2921" t="str">
            <v>M3</v>
          </cell>
          <cell r="E2921">
            <v>31.42</v>
          </cell>
          <cell r="F2921" t="str">
            <v>ED-51131</v>
          </cell>
        </row>
        <row r="2922">
          <cell r="A2922" t="str">
            <v>ED-51132</v>
          </cell>
          <cell r="B2922" t="str">
            <v>TRA-CAR-010</v>
          </cell>
          <cell r="C2922" t="str">
            <v>CARGA DE MATERIAL DE QUALQUER NATUREZA SOBRE CAMINHÃO - MECÂNICA</v>
          </cell>
          <cell r="D2922" t="str">
            <v>M3</v>
          </cell>
          <cell r="E2922">
            <v>1.41</v>
          </cell>
          <cell r="F2922" t="str">
            <v>ED-51132</v>
          </cell>
        </row>
        <row r="2923">
          <cell r="A2923" t="str">
            <v>36.02</v>
          </cell>
          <cell r="B2923">
            <v>9087</v>
          </cell>
          <cell r="C2923" t="str">
            <v>TRANSPORTE DE MATERIAL</v>
          </cell>
          <cell r="D2923" t="str">
            <v/>
          </cell>
          <cell r="F2923" t="str">
            <v>36.02</v>
          </cell>
        </row>
        <row r="2924">
          <cell r="A2924" t="str">
            <v>ED-51133</v>
          </cell>
          <cell r="B2924" t="str">
            <v>TRA-MAO-005</v>
          </cell>
          <cell r="C2924" t="str">
            <v>TRANSPORTE DE MATERIAL DE QUALQUER NATUREZA CARRINHO DE MÃO DMT &lt;= 50 M</v>
          </cell>
          <cell r="D2924" t="str">
            <v>M3</v>
          </cell>
          <cell r="E2924">
            <v>31.42</v>
          </cell>
          <cell r="F2924" t="str">
            <v>ED-51133</v>
          </cell>
        </row>
        <row r="2925">
          <cell r="A2925" t="str">
            <v>ED-51134</v>
          </cell>
          <cell r="B2925" t="str">
            <v>TRA-MAO-010</v>
          </cell>
          <cell r="C2925" t="str">
            <v>TRANSPORTE DE MATERIAL DE QUALQUER NATUREZA CARRINHO DE MÃO 50 M &lt; DMT &lt;= 100 M</v>
          </cell>
          <cell r="D2925" t="str">
            <v>M3</v>
          </cell>
          <cell r="E2925">
            <v>47.13</v>
          </cell>
          <cell r="F2925" t="str">
            <v>ED-51134</v>
          </cell>
        </row>
        <row r="2926">
          <cell r="A2926" t="str">
            <v>ED-51127</v>
          </cell>
          <cell r="B2926" t="str">
            <v>TRA-CAM-005</v>
          </cell>
          <cell r="C2926" t="str">
            <v>TRANSPORTE DE MATERIAL DE QUALQUER NATUREZA EM CAMINHÃO DMT &lt;= 1 KM (DENTRO DO PERÍMETRO URBANO)</v>
          </cell>
          <cell r="D2926" t="str">
            <v>M3</v>
          </cell>
          <cell r="E2926">
            <v>3.37</v>
          </cell>
          <cell r="F2926" t="str">
            <v>ED-51127</v>
          </cell>
        </row>
        <row r="2927">
          <cell r="A2927" t="str">
            <v>ED-51130</v>
          </cell>
          <cell r="B2927" t="str">
            <v>TRA-CAM-020</v>
          </cell>
          <cell r="C2927" t="str">
            <v>TRANSPORTE DE MATERIAL DE QUALQUER NATUREZA EM CAMINHÃO DMT &gt; 5 KM (DENTRO DO PERÍMETRO URBANO)</v>
          </cell>
          <cell r="D2927" t="str">
            <v>M3XKM</v>
          </cell>
          <cell r="E2927">
            <v>3.2</v>
          </cell>
          <cell r="F2927" t="str">
            <v>ED-51130</v>
          </cell>
        </row>
        <row r="2928">
          <cell r="A2928" t="str">
            <v>ED-51128</v>
          </cell>
          <cell r="B2928" t="str">
            <v>TRA-CAM-010</v>
          </cell>
          <cell r="C2928" t="str">
            <v>TRANSPORTE DE MATERIAL DE QUALQUER NATUREZA EM CAMINHÃO 1 KM &lt; DMT &lt;= 2 KM (DENTRO DO PERÍMETRO URBANO)</v>
          </cell>
          <cell r="D2928" t="str">
            <v>M3</v>
          </cell>
          <cell r="E2928">
            <v>11.35</v>
          </cell>
          <cell r="F2928" t="str">
            <v>ED-51128</v>
          </cell>
        </row>
        <row r="2929">
          <cell r="A2929" t="str">
            <v>ED-51129</v>
          </cell>
          <cell r="B2929" t="str">
            <v>TRA-CAM-015</v>
          </cell>
          <cell r="C2929" t="str">
            <v>TRANSPORTE DE MATERIAL DE QUALQUER NATUREZA EM CAMINHÃO 2 KM &lt; DMT &lt;= 5 KM (DENTRO DO PERÍMETRO URBANO)</v>
          </cell>
          <cell r="D2929" t="str">
            <v>M3XKM</v>
          </cell>
          <cell r="E2929">
            <v>3.33</v>
          </cell>
          <cell r="F2929" t="str">
            <v>ED-51129</v>
          </cell>
        </row>
        <row r="2930">
          <cell r="A2930" t="str">
            <v>ED-51125</v>
          </cell>
          <cell r="B2930" t="str">
            <v>TRA-CAÇ-015</v>
          </cell>
          <cell r="C2930" t="str">
            <v>TRANSPORTE DE MATERIAL DEMOLIDO EM CAÇAMBA</v>
          </cell>
          <cell r="D2930" t="str">
            <v>M3</v>
          </cell>
          <cell r="E2930">
            <v>30</v>
          </cell>
          <cell r="F2930" t="str">
            <v>ED-51125</v>
          </cell>
        </row>
        <row r="2931">
          <cell r="A2931" t="str">
            <v>ED-51126</v>
          </cell>
          <cell r="B2931" t="str">
            <v>TRA-CAÇ-016</v>
          </cell>
          <cell r="C2931" t="str">
            <v>TRANSPORTE DE MATERIAL DEMOLIDO EM CAÇAMBA (MUNICÍPIO: BELO HORIZONTE)</v>
          </cell>
          <cell r="D2931" t="str">
            <v>M3</v>
          </cell>
          <cell r="E2931">
            <v>39.4</v>
          </cell>
          <cell r="F2931" t="str">
            <v>ED-51126</v>
          </cell>
        </row>
        <row r="2932">
          <cell r="A2932" t="str">
            <v>37.</v>
          </cell>
          <cell r="B2932">
            <v>8698</v>
          </cell>
          <cell r="C2932" t="str">
            <v>PROJETO PADRÃO ESCOLAR</v>
          </cell>
          <cell r="D2932" t="str">
            <v/>
          </cell>
          <cell r="F2932" t="str">
            <v>37.</v>
          </cell>
        </row>
        <row r="2933">
          <cell r="A2933" t="str">
            <v>37.01</v>
          </cell>
          <cell r="B2933">
            <v>9088</v>
          </cell>
          <cell r="C2933" t="str">
            <v>ALAMBRADO E MURO</v>
          </cell>
          <cell r="D2933" t="str">
            <v/>
          </cell>
          <cell r="F2933" t="str">
            <v>37.01</v>
          </cell>
        </row>
        <row r="2934">
          <cell r="A2934" t="str">
            <v>ED-50827</v>
          </cell>
          <cell r="B2934" t="str">
            <v>SEE-ALA-005</v>
          </cell>
          <cell r="C2934" t="str">
            <v>ALAMBRADO H = 3,20 M, TELA GALVANIZADA FIO 12, # 7,5 CM, TUBO FERRO 50 MM, PAREDE CHAPA 13, FIXADO EM FUNDAÇÃO DE CONCRETO FCK = 20 MPA, COM PROF. = 50 CM, INCLUSIVE UM PORTÃO (180 X 210 CM) E PINTURA</v>
          </cell>
          <cell r="D2934" t="str">
            <v>M</v>
          </cell>
          <cell r="E2934">
            <v>599.79999999999995</v>
          </cell>
          <cell r="F2934" t="str">
            <v>ED-50827</v>
          </cell>
        </row>
        <row r="2935">
          <cell r="A2935" t="str">
            <v>ED-50828</v>
          </cell>
          <cell r="B2935" t="str">
            <v>SEE-ALA-010</v>
          </cell>
          <cell r="C2935" t="str">
            <v>ALAMBRADO H = 4,00 M, TELA GALVANIZADA FIO 12, # 7,5 CM, TUBO FERRO 50 MM, PAREDE CHAPA 13, FIXADO EM FUNDAÇÃO DE CONCRETO FCK = 20 MPA, COM PROF. = 50 CM, INCLUSIVE DOIS PORTÕES (180 X 210 CM E 90 X 210 CM) E PINTURA</v>
          </cell>
          <cell r="D2935" t="str">
            <v>M</v>
          </cell>
          <cell r="E2935">
            <v>656.64</v>
          </cell>
          <cell r="F2935" t="str">
            <v>ED-50828</v>
          </cell>
        </row>
        <row r="2936">
          <cell r="A2936" t="str">
            <v>ED-50829</v>
          </cell>
          <cell r="B2936" t="str">
            <v>SEE-ALA-015</v>
          </cell>
          <cell r="C2936" t="str">
            <v>ALAMBRADO H = 6,00 M, TELA GALVANIZADA FIO 12, # 7,5 CM, TUBO FERRO 50 MM, PAREDE CHAPA 13, FIXADO EM FUNDAÇÃO DE CONCRETO FCK = 15 MPA, COM PROF. = 50 CM, INCLUSIVE UM PORTÃO (90 X 210 CM) E PINTURA</v>
          </cell>
          <cell r="D2936" t="str">
            <v>M</v>
          </cell>
          <cell r="E2936">
            <v>798.77</v>
          </cell>
          <cell r="F2936" t="str">
            <v>ED-50829</v>
          </cell>
        </row>
        <row r="2937">
          <cell r="A2937" t="str">
            <v>37.02</v>
          </cell>
          <cell r="B2937">
            <v>9089</v>
          </cell>
          <cell r="C2937" t="str">
            <v>ESQUADRIA</v>
          </cell>
          <cell r="D2937" t="str">
            <v/>
          </cell>
          <cell r="F2937" t="str">
            <v>37.02</v>
          </cell>
        </row>
        <row r="2938">
          <cell r="A2938" t="str">
            <v>ED-50831</v>
          </cell>
          <cell r="B2938" t="str">
            <v>SEE-ALÇ-010</v>
          </cell>
          <cell r="C2938" t="str">
            <v>ALÇAPÃO - EMPENA (60 CM X 100 CM) ESTRUTURA EM CHAPA METÁLICA, ASSENTADA. CONFORME PROJETO AMPLIAÇÃO ESQUADRIAS PADRÃO 5/2000</v>
          </cell>
          <cell r="D2938" t="str">
            <v>U</v>
          </cell>
          <cell r="E2938">
            <v>210.3</v>
          </cell>
          <cell r="F2938" t="str">
            <v>ED-50831</v>
          </cell>
        </row>
        <row r="2939">
          <cell r="A2939" t="str">
            <v>ED-50830</v>
          </cell>
          <cell r="B2939" t="str">
            <v>SEE-ALÇ-005</v>
          </cell>
          <cell r="C2939" t="str">
            <v>ALÇAPÃO (85,50 CM X 65,70 CM) ESTRUTURA EM CHAPA METÁLICA, ASSENTADA. CONFORME PROJETO AMPLIAÇÃO ESQUADRIAS PADRÃO 5/2000</v>
          </cell>
          <cell r="D2939" t="str">
            <v>U</v>
          </cell>
          <cell r="E2939">
            <v>209.69</v>
          </cell>
          <cell r="F2939" t="str">
            <v>ED-50830</v>
          </cell>
        </row>
        <row r="2940">
          <cell r="A2940" t="str">
            <v>ED-50840</v>
          </cell>
          <cell r="B2940" t="str">
            <v>SEE-ESQ-005</v>
          </cell>
          <cell r="C2940" t="str">
            <v>COMPENSADO PINTADO PARA FECHAMENTO BALCÃO SECRETARIA, INCLUSO CANTONEIRAS PARA FIXAÇÃO NA ALVENARIA E TAMPO. CONFORME DETALHE 33-D AGOSTO 2001 PROJETO PADRÃO DER-MG</v>
          </cell>
          <cell r="D2940" t="str">
            <v>M2</v>
          </cell>
          <cell r="E2940">
            <v>90.37</v>
          </cell>
          <cell r="F2940" t="str">
            <v>ED-50840</v>
          </cell>
        </row>
        <row r="2941">
          <cell r="A2941" t="str">
            <v>ED-50896</v>
          </cell>
          <cell r="B2941" t="str">
            <v>SEE-SER-055</v>
          </cell>
          <cell r="C2941" t="str">
            <v>GF1 - (340 X 145 CM ) GRADE FIXA PARA PROTEÇÃO DE JANELAS, EM BARRA DE FERRO QUADRADO DE 1/2" E QUADRO DE FERRO CHATO DE 1/2"X 1/8", COLOCADA</v>
          </cell>
          <cell r="D2941" t="str">
            <v>U</v>
          </cell>
          <cell r="E2941">
            <v>1309.1600000000001</v>
          </cell>
          <cell r="F2941" t="str">
            <v>ED-50896</v>
          </cell>
        </row>
        <row r="2942">
          <cell r="A2942" t="str">
            <v>ED-50897</v>
          </cell>
          <cell r="B2942" t="str">
            <v>SEE-SER-056</v>
          </cell>
          <cell r="C2942" t="str">
            <v>GF1 - (340 X 165 CM ) GRADE FIXA PARA PROTEÇÃO DE JANELAS, EM BARRA DE FERRO QUADRADO DE 1/2" E QUADRO DE FERRO CHATO DE 1/2"X 1/8", COLOCADA</v>
          </cell>
          <cell r="D2942" t="str">
            <v>U</v>
          </cell>
          <cell r="E2942">
            <v>1489.73</v>
          </cell>
          <cell r="F2942" t="str">
            <v>ED-50897</v>
          </cell>
        </row>
        <row r="2943">
          <cell r="A2943" t="str">
            <v>ED-50899</v>
          </cell>
          <cell r="B2943" t="str">
            <v>SEE-SER-061</v>
          </cell>
          <cell r="C2943" t="str">
            <v>GF2 - (340 X 105 CM ) GRADE FIXA PARA PROTEÇÃO DE JANELAS, EM BARRA DE FERRO QUADRADO DE 1/2" E QUADRO DE FERRO CHATO DE 1/2"X 1/8", COLOCADA</v>
          </cell>
          <cell r="D2943" t="str">
            <v>U</v>
          </cell>
          <cell r="E2943">
            <v>948.01</v>
          </cell>
          <cell r="F2943" t="str">
            <v>ED-50899</v>
          </cell>
        </row>
        <row r="2944">
          <cell r="A2944" t="str">
            <v>ED-50898</v>
          </cell>
          <cell r="B2944" t="str">
            <v>SEE-SER-060</v>
          </cell>
          <cell r="C2944" t="str">
            <v>GF2 - (340 X 165 CM ) GRADE FIXA PARA PROTEÇÃO DE JANELAS, EM BARRA DE FERRO QUADRADO DE 1/2" E QUADRO DE FERRO CHATO DE 1/2"X 1/8", COLOCADA</v>
          </cell>
          <cell r="D2944" t="str">
            <v>U</v>
          </cell>
          <cell r="E2944">
            <v>1489.73</v>
          </cell>
          <cell r="F2944" t="str">
            <v>ED-50898</v>
          </cell>
        </row>
        <row r="2945">
          <cell r="A2945" t="str">
            <v>ED-50900</v>
          </cell>
          <cell r="B2945" t="str">
            <v>SEE-SER-065</v>
          </cell>
          <cell r="C2945" t="str">
            <v>GF3 - (340 X 60 CM ) GRADE FIXA PARA PROTEÇÃO DE JANELAS, EM BARRA DE FERRO QUADRADO DE 1/2" E QUADRO DE FERRO CHATO DE 1/2"X 1/8", COLOCADA</v>
          </cell>
          <cell r="D2945" t="str">
            <v>U</v>
          </cell>
          <cell r="E2945">
            <v>541.72</v>
          </cell>
          <cell r="F2945" t="str">
            <v>ED-50900</v>
          </cell>
        </row>
        <row r="2946">
          <cell r="A2946" t="str">
            <v>ED-50901</v>
          </cell>
          <cell r="B2946" t="str">
            <v>SEE-SER-066</v>
          </cell>
          <cell r="C2946" t="str">
            <v>GF3 - (340 X 80 CM ) GRADE FIXA PARA PROTEÇÃO DE JANELAS, EM BARRA DE FERRO QUADRADO DE 1/2" E QUADRO DE FERRO CHATO DE 1/2"X 1/8", COLOCADA</v>
          </cell>
          <cell r="D2946" t="str">
            <v>U</v>
          </cell>
          <cell r="E2946">
            <v>722.29</v>
          </cell>
          <cell r="F2946" t="str">
            <v>ED-50901</v>
          </cell>
        </row>
        <row r="2947">
          <cell r="A2947" t="str">
            <v>ED-50902</v>
          </cell>
          <cell r="B2947" t="str">
            <v>SEE-SER-070</v>
          </cell>
          <cell r="C2947" t="str">
            <v>GF4 - (162,5 X 80 CM ) GRADE FIXA PARA PROTEÇÃO DE JANELAS, EM BARRA DE FERRO QUADRADO DE 1/2" E QUADRO DE FERRO CHATO DE 1/2"X 1/8", COLOCADA</v>
          </cell>
          <cell r="D2947" t="str">
            <v>U</v>
          </cell>
          <cell r="E2947">
            <v>345.21</v>
          </cell>
          <cell r="F2947" t="str">
            <v>ED-50902</v>
          </cell>
        </row>
        <row r="2948">
          <cell r="A2948" t="str">
            <v>ED-50904</v>
          </cell>
          <cell r="B2948" t="str">
            <v>SEE-SER-076</v>
          </cell>
          <cell r="C2948" t="str">
            <v>GF5 - (340 X 185 CM ) GRADE FIXA PARA PROTEÇÃO DE JANELAS, EM BARRA DE FERRO QUADRADO DE 1/2" E QUADRO DE FERRO CHATO DE 1/2"X 1/8", COLOCADA</v>
          </cell>
          <cell r="D2948" t="str">
            <v>U</v>
          </cell>
          <cell r="E2948">
            <v>1670.3</v>
          </cell>
          <cell r="F2948" t="str">
            <v>ED-50904</v>
          </cell>
        </row>
        <row r="2949">
          <cell r="A2949" t="str">
            <v>ED-50903</v>
          </cell>
          <cell r="B2949" t="str">
            <v>SEE-SER-075</v>
          </cell>
          <cell r="C2949" t="str">
            <v>GF5 - (340 X 40 CM ) GRADE FIXA PARA PROTEÇÃO DE JANELAS, EM BARRA DE FERRO QUADRADO DE 1/2" E QUADRO DE FERRO CHATO DE 1/2"X 1/8", COLOCADA</v>
          </cell>
          <cell r="D2949" t="str">
            <v>U</v>
          </cell>
          <cell r="E2949">
            <v>361.14</v>
          </cell>
          <cell r="F2949" t="str">
            <v>ED-50903</v>
          </cell>
        </row>
        <row r="2950">
          <cell r="A2950" t="str">
            <v>ED-50913</v>
          </cell>
          <cell r="B2950" t="str">
            <v>SEE-SER-150</v>
          </cell>
          <cell r="C2950" t="str">
            <v>GR - GRADE FIXA EM FERRO (180 X 158 CM) , COLOCADA</v>
          </cell>
          <cell r="D2950" t="str">
            <v>U</v>
          </cell>
          <cell r="E2950">
            <v>755.22</v>
          </cell>
          <cell r="F2950" t="str">
            <v>ED-50913</v>
          </cell>
        </row>
        <row r="2951">
          <cell r="A2951" t="str">
            <v>ED-50912</v>
          </cell>
          <cell r="B2951" t="str">
            <v>SEE-SER-135</v>
          </cell>
          <cell r="C2951" t="str">
            <v>JANELA PERFIL CANTONEIRA BASCULANTE 0,60 X 0,60 M, CONFORME DETALHE PADRÃO ESCOLAR 4/98 VERSÃO 2005</v>
          </cell>
          <cell r="D2951" t="str">
            <v>U</v>
          </cell>
          <cell r="E2951">
            <v>131.53</v>
          </cell>
          <cell r="F2951" t="str">
            <v>ED-50912</v>
          </cell>
        </row>
        <row r="2952">
          <cell r="A2952" t="str">
            <v>ED-50911</v>
          </cell>
          <cell r="B2952" t="str">
            <v>SEE-SER-130</v>
          </cell>
          <cell r="C2952" t="str">
            <v>JANELA PERFIL CANTONEIRA BASCULANTE 1,20 X 0,60 M, CONFORME DETALHE PADRÃO ESCOLAR 4/98 VERSÃO 2005</v>
          </cell>
          <cell r="D2952" t="str">
            <v>U</v>
          </cell>
          <cell r="E2952">
            <v>263.07</v>
          </cell>
          <cell r="F2952" t="str">
            <v>ED-50911</v>
          </cell>
        </row>
        <row r="2953">
          <cell r="A2953" t="str">
            <v>ED-50882</v>
          </cell>
          <cell r="B2953" t="str">
            <v>SEE-SER-016</v>
          </cell>
          <cell r="C2953" t="str">
            <v>JB1 - (340 X 40 CM) BASCULANTE DE FERRO ASSENTADA COM PARAFUSOS E BUCHA, CONFORME DETALHE E ESPECIFICAÇÕES</v>
          </cell>
          <cell r="D2953" t="str">
            <v>U</v>
          </cell>
          <cell r="E2953">
            <v>482.48</v>
          </cell>
          <cell r="F2953" t="str">
            <v>ED-50882</v>
          </cell>
        </row>
        <row r="2954">
          <cell r="A2954" t="str">
            <v>ED-50881</v>
          </cell>
          <cell r="B2954" t="str">
            <v>SEE-SER-015</v>
          </cell>
          <cell r="C2954" t="str">
            <v>JB1 - (345 X 40 CM) BASCULANTE DE FERRO ASSENTADA COM PARAFUSOS E BUCHA, CONFORME DETALHE E ESPECIFICAÇÕES</v>
          </cell>
          <cell r="D2954" t="str">
            <v>U</v>
          </cell>
          <cell r="E2954">
            <v>489.58</v>
          </cell>
          <cell r="F2954" t="str">
            <v>ED-50881</v>
          </cell>
        </row>
        <row r="2955">
          <cell r="A2955" t="str">
            <v>ED-50884</v>
          </cell>
          <cell r="B2955" t="str">
            <v>SEE-SER-021</v>
          </cell>
          <cell r="C2955" t="str">
            <v>JB2 - (340 X 60 CM) BASCULANTE DE FERRO ASSENTADA COM PARAFUSOS E BUCHA,CONFORME DETALHE E ESPECIFICAÇÕES</v>
          </cell>
          <cell r="D2955" t="str">
            <v>U</v>
          </cell>
          <cell r="E2955">
            <v>723.73</v>
          </cell>
          <cell r="F2955" t="str">
            <v>ED-50884</v>
          </cell>
        </row>
        <row r="2956">
          <cell r="A2956" t="str">
            <v>ED-50883</v>
          </cell>
          <cell r="B2956" t="str">
            <v>SEE-SER-020</v>
          </cell>
          <cell r="C2956" t="str">
            <v>JB2 - (345 X 60 CM) BASCULANTE DE FERRO ASSENTADA COM PARAFUSOS E BUCHA,CONFORME DETALHE E ESPECIFICAÇÕES</v>
          </cell>
          <cell r="D2956" t="str">
            <v>U</v>
          </cell>
          <cell r="E2956">
            <v>734.37</v>
          </cell>
          <cell r="F2956" t="str">
            <v>ED-50883</v>
          </cell>
        </row>
        <row r="2957">
          <cell r="A2957" t="str">
            <v>ED-50886</v>
          </cell>
          <cell r="B2957" t="str">
            <v>SEE-SER-026</v>
          </cell>
          <cell r="C2957" t="str">
            <v>JB3 - (340 X 80 CM) BASCULANTE DE FERRO ASSENTADA COM PARAFUSOS E BUCHA,CONFORME DETALHE E ESPECIFICAÇÕES</v>
          </cell>
          <cell r="D2957" t="str">
            <v>U</v>
          </cell>
          <cell r="E2957">
            <v>964.97</v>
          </cell>
          <cell r="F2957" t="str">
            <v>ED-50886</v>
          </cell>
        </row>
        <row r="2958">
          <cell r="A2958" t="str">
            <v>ED-50885</v>
          </cell>
          <cell r="B2958" t="str">
            <v>SEE-SER-025</v>
          </cell>
          <cell r="C2958" t="str">
            <v>JB3 - (345 X 80 CM) BASCULANTE DE FERRO ASSENTADA COM PARAFUSOS E BUCHA,CONFORME DETALHE E ESPECIFICAÇÕES</v>
          </cell>
          <cell r="D2958" t="str">
            <v>U</v>
          </cell>
          <cell r="E2958">
            <v>979.16</v>
          </cell>
          <cell r="F2958" t="str">
            <v>ED-50885</v>
          </cell>
        </row>
        <row r="2959">
          <cell r="A2959" t="str">
            <v>ED-50887</v>
          </cell>
          <cell r="B2959" t="str">
            <v>SEE-SER-030</v>
          </cell>
          <cell r="C2959" t="str">
            <v>JB4 - (165 X 80 CM) BASCULANTE DE FERRO ASSENTADA COM PARAFUSOS E BUCHA,CONFORME DETALHE E ESPECIFICAÇÕES</v>
          </cell>
          <cell r="D2959" t="str">
            <v>U</v>
          </cell>
          <cell r="E2959">
            <v>478.93</v>
          </cell>
          <cell r="F2959" t="str">
            <v>ED-50887</v>
          </cell>
        </row>
        <row r="2960">
          <cell r="A2960" t="str">
            <v>ED-50888</v>
          </cell>
          <cell r="B2960" t="str">
            <v>SEE-SER-035</v>
          </cell>
          <cell r="C2960" t="str">
            <v>JB5 - (172,5 X 40 CM) BASCULANTE DE FERRO ASSENTADA COM PARAFUSOS E BUCHA,CONFORME DETALHE E ESPECIFICAÇÕES</v>
          </cell>
          <cell r="D2960" t="str">
            <v>U</v>
          </cell>
          <cell r="E2960">
            <v>244.79</v>
          </cell>
          <cell r="F2960" t="str">
            <v>ED-50888</v>
          </cell>
        </row>
        <row r="2961">
          <cell r="A2961" t="str">
            <v>ED-50889</v>
          </cell>
          <cell r="B2961" t="str">
            <v>SEE-SER-036</v>
          </cell>
          <cell r="C2961" t="str">
            <v>JB5 - (195 X 40 CM) BASCULANTE DE FERRO ASSENTADA COM PARAFUSOS E BUCHA,CONFORME DETALHE E ESPECIFICAÇÕES</v>
          </cell>
          <cell r="D2961" t="str">
            <v>U</v>
          </cell>
          <cell r="E2961">
            <v>276.72000000000003</v>
          </cell>
          <cell r="F2961" t="str">
            <v>ED-50889</v>
          </cell>
        </row>
        <row r="2962">
          <cell r="A2962" t="str">
            <v>ED-50891</v>
          </cell>
          <cell r="B2962" t="str">
            <v>SEE-SER-041</v>
          </cell>
          <cell r="C2962" t="str">
            <v>JB6 - (210 X 40 CM) BASCULANTE DE FERRO ASSENTADA COM PARAFUSOS E BUCHA,CONFORME DETALHE E ESPECIFICAÇÕES</v>
          </cell>
          <cell r="D2962" t="str">
            <v>U</v>
          </cell>
          <cell r="E2962">
            <v>312.19</v>
          </cell>
          <cell r="F2962" t="str">
            <v>ED-50891</v>
          </cell>
        </row>
        <row r="2963">
          <cell r="A2963" t="str">
            <v>ED-50890</v>
          </cell>
          <cell r="B2963" t="str">
            <v>SEE-SER-040</v>
          </cell>
          <cell r="C2963" t="str">
            <v>JB6 - (82,25 X 40 CM) BASCULANTE DE FERRO ASSENTADA COM PARAFUSOS E BUCHA,CONFORME DETALHE E ESPECIFICAÇÕES</v>
          </cell>
          <cell r="D2963" t="str">
            <v>U</v>
          </cell>
          <cell r="E2963">
            <v>116.71</v>
          </cell>
          <cell r="F2963" t="str">
            <v>ED-50890</v>
          </cell>
        </row>
        <row r="2964">
          <cell r="A2964" t="str">
            <v>ED-50893</v>
          </cell>
          <cell r="B2964" t="str">
            <v>SEE-SER-046</v>
          </cell>
          <cell r="C2964" t="str">
            <v>JB7 - (162,5 X 40 CM) BASCULANTE DE FERRO ASSENTADA COM PARAFUSOS E BUCHA,CONFORME DETALHE E ESPECIFICAÇÕES</v>
          </cell>
          <cell r="D2964" t="str">
            <v>U</v>
          </cell>
          <cell r="E2964">
            <v>230.6</v>
          </cell>
          <cell r="F2964" t="str">
            <v>ED-50893</v>
          </cell>
        </row>
        <row r="2965">
          <cell r="A2965" t="str">
            <v>ED-50892</v>
          </cell>
          <cell r="B2965" t="str">
            <v>SEE-SER-045</v>
          </cell>
          <cell r="C2965" t="str">
            <v>JB7 - (165 X 40 CM) BASCULANTE DE FERRO ASSENTADA COM PARAFUSOS E BUCHA,CONFORME DETALHE E ESPECIFICAÇÕES</v>
          </cell>
          <cell r="D2965" t="str">
            <v>U</v>
          </cell>
          <cell r="E2965">
            <v>234.14</v>
          </cell>
          <cell r="F2965" t="str">
            <v>ED-50892</v>
          </cell>
        </row>
        <row r="2966">
          <cell r="A2966" t="str">
            <v>ED-50895</v>
          </cell>
          <cell r="B2966" t="str">
            <v>SEE-SER-051</v>
          </cell>
          <cell r="C2966" t="str">
            <v>JB8 - (130 X 40 CM) BASCULANTE DE FERRO ASSENTADA COM PARAFUSOS E BUCHA,CONFORME DETALHE E ESPECIFICAÇÕES</v>
          </cell>
          <cell r="D2966" t="str">
            <v>U</v>
          </cell>
          <cell r="E2966">
            <v>184.48</v>
          </cell>
          <cell r="F2966" t="str">
            <v>ED-50895</v>
          </cell>
        </row>
        <row r="2967">
          <cell r="A2967" t="str">
            <v>ED-50894</v>
          </cell>
          <cell r="B2967" t="str">
            <v>SEE-SER-050</v>
          </cell>
          <cell r="C2967" t="str">
            <v>JB8 - (135 X 40 CM) BASCULANTE DE FERRO ASSENTADA COM PARAFUSOS E BUCHA,CONFORME DETALHE E ESPECIFICAÇÕES</v>
          </cell>
          <cell r="D2967" t="str">
            <v>U</v>
          </cell>
          <cell r="E2967">
            <v>191.57</v>
          </cell>
          <cell r="F2967" t="str">
            <v>ED-50894</v>
          </cell>
        </row>
        <row r="2968">
          <cell r="A2968" t="str">
            <v>ED-50878</v>
          </cell>
          <cell r="B2968" t="str">
            <v>SEE-SER-006</v>
          </cell>
          <cell r="C2968" t="str">
            <v>JC1 - (340 X 145 CM) BASCULANTE DE FERRO ASSENTADA COM PARAFUSOS E BUCHA, CONFORME DETALHE E ESPECIFICAÇÕES</v>
          </cell>
          <cell r="D2968" t="str">
            <v>U</v>
          </cell>
          <cell r="E2968">
            <v>1749.01</v>
          </cell>
          <cell r="F2968" t="str">
            <v>ED-50878</v>
          </cell>
        </row>
        <row r="2969">
          <cell r="A2969" t="str">
            <v>ED-50877</v>
          </cell>
          <cell r="B2969" t="str">
            <v>SEE-SER-005</v>
          </cell>
          <cell r="C2969" t="str">
            <v>JC1 - (345 X 145 CM) BASCULANTE DE FERRO ASSENTADA COM PARAFUSOS E BUCHA, CONFORME DETALHE E ESPECIFICAÇÕES</v>
          </cell>
          <cell r="D2969" t="str">
            <v>U</v>
          </cell>
          <cell r="E2969">
            <v>1774.73</v>
          </cell>
          <cell r="F2969" t="str">
            <v>ED-50877</v>
          </cell>
        </row>
        <row r="2970">
          <cell r="A2970" t="str">
            <v>ED-50880</v>
          </cell>
          <cell r="B2970" t="str">
            <v>SEE-SER-011</v>
          </cell>
          <cell r="C2970" t="str">
            <v>JC2 - (340 X 165 CM) BASCULANTE DE FERRO ASSENTADA COM PARAFUSOS E BUCHA,CONFORME DETALHE E ESPECIFICAÇÕES</v>
          </cell>
          <cell r="D2970" t="str">
            <v>U</v>
          </cell>
          <cell r="E2970">
            <v>1990.25</v>
          </cell>
          <cell r="F2970" t="str">
            <v>ED-50880</v>
          </cell>
        </row>
        <row r="2971">
          <cell r="A2971" t="str">
            <v>ED-50879</v>
          </cell>
          <cell r="B2971" t="str">
            <v>SEE-SER-010</v>
          </cell>
          <cell r="C2971" t="str">
            <v>JC2 - (345 X 165 CM) BASCULANTE DE FERRO ASSENTADA COM PARAFUSOS E BUCHA,CONFORME DETALHE E ESPECIFICAÇÕES</v>
          </cell>
          <cell r="D2971" t="str">
            <v>U</v>
          </cell>
          <cell r="E2971">
            <v>2019.52</v>
          </cell>
          <cell r="F2971" t="str">
            <v>ED-50879</v>
          </cell>
        </row>
        <row r="2972">
          <cell r="A2972" t="str">
            <v>ED-50905</v>
          </cell>
          <cell r="B2972" t="str">
            <v>SEE-SER-080</v>
          </cell>
          <cell r="C2972" t="str">
            <v>JT - (150 X 75 CM) PAINEL FIXO EM TELA METÁLICA FIO 12 #5MM</v>
          </cell>
          <cell r="D2972" t="str">
            <v>U</v>
          </cell>
          <cell r="E2972">
            <v>278.13</v>
          </cell>
          <cell r="F2972" t="str">
            <v>ED-50905</v>
          </cell>
        </row>
        <row r="2973">
          <cell r="A2973" t="str">
            <v>ED-50906</v>
          </cell>
          <cell r="B2973" t="str">
            <v>SEE-SER-081</v>
          </cell>
          <cell r="C2973" t="str">
            <v>JT - (150 X 80 CM) PAINEL FIXO EM TELA METÁLICA FIO 12 #5MM</v>
          </cell>
          <cell r="D2973" t="str">
            <v>U</v>
          </cell>
          <cell r="E2973">
            <v>296.67</v>
          </cell>
          <cell r="F2973" t="str">
            <v>ED-50906</v>
          </cell>
        </row>
        <row r="2974">
          <cell r="A2974" t="str">
            <v>ED-50917</v>
          </cell>
          <cell r="B2974" t="str">
            <v>SEE-SER-170</v>
          </cell>
          <cell r="C2974" t="str">
            <v>J6 - (140 CM X 140 CM) GRADE FIXA DE FERRO ASSENTADA COM PARAFUSOS E BUCHA, CONFORME DETALHE E ESPECIFICAÇÕES</v>
          </cell>
          <cell r="D2974" t="str">
            <v>U</v>
          </cell>
          <cell r="E2974">
            <v>520.47</v>
          </cell>
          <cell r="F2974" t="str">
            <v>ED-50917</v>
          </cell>
        </row>
        <row r="2975">
          <cell r="A2975" t="str">
            <v>ED-50918</v>
          </cell>
          <cell r="B2975" t="str">
            <v>SEE-SER-175</v>
          </cell>
          <cell r="C2975" t="str">
            <v>J9 - (140 CM X 175 CM) DE ABRIR, DUAS PORTAS, EM CHAPA METÁLICA DE FERRO ASSENTADA COM PARAFUSOS E BUCHA, CONFORME DETALHE E ESPECIFICAÇÕES</v>
          </cell>
          <cell r="D2975" t="str">
            <v>U</v>
          </cell>
          <cell r="E2975">
            <v>711.74</v>
          </cell>
          <cell r="F2975" t="str">
            <v>ED-50918</v>
          </cell>
        </row>
        <row r="2976">
          <cell r="A2976" t="str">
            <v>ED-50907</v>
          </cell>
          <cell r="B2976" t="str">
            <v>SEE-SER-100</v>
          </cell>
          <cell r="C2976" t="str">
            <v>PG - (70 X 70 CM) PORTA COMPLETA, ESTRUTURA EM CHAPA, ASSENTADA , CONFORME DETALHES E ESPECIFICAÇÕES</v>
          </cell>
          <cell r="D2976" t="str">
            <v>U</v>
          </cell>
          <cell r="E2976">
            <v>174.74</v>
          </cell>
          <cell r="F2976" t="str">
            <v>ED-50907</v>
          </cell>
        </row>
        <row r="2977">
          <cell r="A2977" t="str">
            <v>ED-50915</v>
          </cell>
          <cell r="B2977" t="str">
            <v>SEE-SER-160</v>
          </cell>
          <cell r="C2977" t="str">
            <v>PORTA METÁLICA 70 X 210 CM , INCLUINDO FECHADURA TIPO EXTERNA E FERRAGENS, CONFORME DETALHE PADRÃO ESCOLAR 4/98 VERSÃO 2005</v>
          </cell>
          <cell r="D2977" t="str">
            <v>U</v>
          </cell>
          <cell r="E2977">
            <v>427.04</v>
          </cell>
          <cell r="F2977" t="str">
            <v>ED-50915</v>
          </cell>
        </row>
        <row r="2978">
          <cell r="A2978" t="str">
            <v>ED-50916</v>
          </cell>
          <cell r="B2978" t="str">
            <v>SEE-SER-165</v>
          </cell>
          <cell r="C2978" t="str">
            <v>PORTA METÁLICA 80 X 210 CM , INCLUINDO FECHADURA TIPO EXTERNA E FERRAGENS, CONFORME DETALHE PADRÃO ESCOLAR 4/98 VERSÃO 2005</v>
          </cell>
          <cell r="D2978" t="str">
            <v>U</v>
          </cell>
          <cell r="E2978">
            <v>488.05</v>
          </cell>
          <cell r="F2978" t="str">
            <v>ED-50916</v>
          </cell>
        </row>
        <row r="2979">
          <cell r="A2979" t="str">
            <v>ED-50909</v>
          </cell>
          <cell r="B2979" t="str">
            <v>SEE-SER-120</v>
          </cell>
          <cell r="C2979" t="str">
            <v>PORTA 1,00 X 2,10 CM, CONFORME DETALHE DE PROJETO</v>
          </cell>
          <cell r="D2979" t="str">
            <v>U</v>
          </cell>
          <cell r="E2979">
            <v>610.07000000000005</v>
          </cell>
          <cell r="F2979" t="str">
            <v>ED-50909</v>
          </cell>
        </row>
        <row r="2980">
          <cell r="A2980" t="str">
            <v>ED-50914</v>
          </cell>
          <cell r="B2980" t="str">
            <v>SEE-SER-155</v>
          </cell>
          <cell r="C2980" t="str">
            <v>PV - (165 X 90 CM) PORTA COMPLETA, 2 FOLHAS, ESTRUTURA EM CHAPA, MARCO EM CHAPA DOBRADA, ASSENTADA , CONFORME DETALHES E ESPECIFICAÇÕES</v>
          </cell>
          <cell r="D2980" t="str">
            <v>U</v>
          </cell>
          <cell r="E2980">
            <v>240.51</v>
          </cell>
          <cell r="F2980" t="str">
            <v>ED-50914</v>
          </cell>
        </row>
        <row r="2981">
          <cell r="A2981" t="str">
            <v>ED-50908</v>
          </cell>
          <cell r="B2981" t="str">
            <v>SEE-SER-110</v>
          </cell>
          <cell r="C2981" t="str">
            <v>PV1 - PORTA DE ABRIR VENEZIANA CHAPA DE ABRIR, (CANTINA), 150 X 130 X 90 CM</v>
          </cell>
          <cell r="D2981" t="str">
            <v>U</v>
          </cell>
          <cell r="E2981">
            <v>488.49</v>
          </cell>
          <cell r="F2981" t="str">
            <v>ED-50908</v>
          </cell>
        </row>
        <row r="2982">
          <cell r="A2982" t="str">
            <v>ED-50841</v>
          </cell>
          <cell r="B2982" t="str">
            <v>SEE-ESQ-010</v>
          </cell>
          <cell r="C2982" t="str">
            <v>P8 (83 CM X 60 CM) PORTINHOLA EM COMPENSADO PINTADO COM TRINCO, CONFORME DETALHE 33-D AGOSTO 2001 PROJETO PADRÃO DER-MG</v>
          </cell>
          <cell r="D2982" t="str">
            <v>M2</v>
          </cell>
          <cell r="E2982">
            <v>131.52000000000001</v>
          </cell>
          <cell r="F2982" t="str">
            <v>ED-50841</v>
          </cell>
        </row>
        <row r="2983">
          <cell r="A2983" t="str">
            <v>37.03</v>
          </cell>
          <cell r="B2983">
            <v>9090</v>
          </cell>
          <cell r="C2983" t="str">
            <v>ELEMENTO PRÉ-MOLDADO</v>
          </cell>
          <cell r="D2983" t="str">
            <v/>
          </cell>
          <cell r="F2983" t="str">
            <v>37.03</v>
          </cell>
        </row>
        <row r="2984">
          <cell r="A2984" t="str">
            <v>ED-50835</v>
          </cell>
          <cell r="B2984" t="str">
            <v>SEE-ARM-020</v>
          </cell>
          <cell r="C2984" t="str">
            <v>ARMÁRIO PARA VASSOURAS - D.M.L.</v>
          </cell>
          <cell r="D2984" t="str">
            <v>U</v>
          </cell>
          <cell r="E2984">
            <v>164.4</v>
          </cell>
          <cell r="F2984" t="str">
            <v>ED-50835</v>
          </cell>
        </row>
        <row r="2985">
          <cell r="A2985" t="str">
            <v>ED-50834</v>
          </cell>
          <cell r="B2985" t="str">
            <v>SEE-ARM-015</v>
          </cell>
          <cell r="C2985" t="str">
            <v>ARMÁRIO SOB BANCADA LABORATÓRIO (0,52X0,71X7,05)+(0,52X0,71X3,05) EM ESTRUTURA DE MADEIRA E PORTAS EM COMPENSADO 20 MM, REVESTIDO EM LAMINADO MELAMÍNICO NAS DUAS FACES, CONFORME DETALHES PROJETO PADRÃO DER-MG</v>
          </cell>
          <cell r="D2985" t="str">
            <v>CJ</v>
          </cell>
          <cell r="E2985">
            <v>821.6</v>
          </cell>
          <cell r="F2985" t="str">
            <v>ED-50834</v>
          </cell>
        </row>
        <row r="2986">
          <cell r="A2986" t="str">
            <v>37.04</v>
          </cell>
          <cell r="B2986">
            <v>9091</v>
          </cell>
          <cell r="C2986" t="str">
            <v>ESTRUTURA DE CONCRETO</v>
          </cell>
          <cell r="D2986" t="str">
            <v/>
          </cell>
          <cell r="F2986" t="str">
            <v>37.04</v>
          </cell>
        </row>
        <row r="2987">
          <cell r="A2987" t="str">
            <v>ED-50859</v>
          </cell>
          <cell r="B2987" t="str">
            <v>SEE-FUN-005</v>
          </cell>
          <cell r="C2987" t="str">
            <v>BLOCO ARMADO EM CONCRETO 20 MPA, INCLUSIVE LASTRO 5 CM EM CONCRETO MAGRO 9 MPA, FORMAS LATERAIS E DESFORMA.</v>
          </cell>
          <cell r="D2987" t="str">
            <v>M3</v>
          </cell>
          <cell r="E2987">
            <v>3074.85</v>
          </cell>
          <cell r="F2987" t="str">
            <v>ED-50859</v>
          </cell>
        </row>
        <row r="2988">
          <cell r="A2988" t="str">
            <v>ED-50860</v>
          </cell>
          <cell r="B2988" t="str">
            <v>SEE-FUN-010</v>
          </cell>
          <cell r="C2988" t="str">
            <v>CINTA ARMADA EM CONCRETO 20 MPA, INCLUSIVE LASTRO 5 CM EM CONCRETO MAGRO 9 MPA, FORMAS LATERAIS E DESFORMA.</v>
          </cell>
          <cell r="D2988" t="str">
            <v>M3</v>
          </cell>
          <cell r="E2988">
            <v>3074.85</v>
          </cell>
          <cell r="F2988" t="str">
            <v>ED-50860</v>
          </cell>
        </row>
        <row r="2989">
          <cell r="A2989" t="str">
            <v>ED-50851</v>
          </cell>
          <cell r="B2989" t="str">
            <v>SEE-EST-050</v>
          </cell>
          <cell r="C2989" t="str">
            <v>CINTA DE CONCRETO ARMADO APARENTE (17X10CM), 20MPA, EM GUARDA-CORPO E PEITORIL, NAS CIRCULAÇÕES, INCLUSIVE FORMA E ARMAÇÃO</v>
          </cell>
          <cell r="D2989" t="str">
            <v>M3</v>
          </cell>
          <cell r="E2989">
            <v>1439.85</v>
          </cell>
          <cell r="F2989" t="str">
            <v>ED-50851</v>
          </cell>
        </row>
        <row r="2990">
          <cell r="A2990" t="str">
            <v>ED-50844</v>
          </cell>
          <cell r="B2990" t="str">
            <v>SEE-EST-015</v>
          </cell>
          <cell r="C2990" t="str">
            <v>CINTA DE CONCRETO ARMADO (10 X 10 CM) 20 MPA, EM GUARDA- CORPO, INCLUSIVE FORMA E AÇO, NAS CIRCULAÇÕES</v>
          </cell>
          <cell r="D2990" t="str">
            <v>M3</v>
          </cell>
          <cell r="E2990">
            <v>1575.13</v>
          </cell>
          <cell r="F2990" t="str">
            <v>ED-50844</v>
          </cell>
        </row>
        <row r="2991">
          <cell r="A2991" t="str">
            <v>ED-50846</v>
          </cell>
          <cell r="B2991" t="str">
            <v>SEE-EST-025</v>
          </cell>
          <cell r="C2991" t="str">
            <v>ESCADA DE CONCRETO 20 MPA, APARENTE, ESPELHO = 16,3 CM, ARMAÇÃO, FORMA PLASTIFICADA, ESCORAMENTO E DESFORMA</v>
          </cell>
          <cell r="D2991" t="str">
            <v>M3</v>
          </cell>
          <cell r="E2991">
            <v>2128.91</v>
          </cell>
          <cell r="F2991" t="str">
            <v>ED-50846</v>
          </cell>
        </row>
        <row r="2992">
          <cell r="A2992" t="str">
            <v>ED-50852</v>
          </cell>
          <cell r="B2992" t="str">
            <v>SEE-EST-055</v>
          </cell>
          <cell r="C2992" t="str">
            <v>ESCADA SOBRE O SOLO DEGRAUS APROXIMADAMENTE 50 X 16,5 CM</v>
          </cell>
          <cell r="D2992" t="str">
            <v>M2</v>
          </cell>
          <cell r="E2992">
            <v>120.06</v>
          </cell>
          <cell r="F2992" t="str">
            <v>ED-50852</v>
          </cell>
        </row>
        <row r="2993">
          <cell r="A2993" t="str">
            <v>ED-50847</v>
          </cell>
          <cell r="B2993" t="str">
            <v>SEE-EST-030</v>
          </cell>
          <cell r="C2993" t="str">
            <v>LAJE MACIÇA 15 CM DE CONCRETO 13,5 MPA COM ADITIVO IMPERMEABILIZANTE, ARMAÇÃO, FORMA , DESFORMA ( FUNDO CAIXA DÁGUA E COBERTURA)</v>
          </cell>
          <cell r="D2993" t="str">
            <v>M2</v>
          </cell>
          <cell r="E2993">
            <v>212.08</v>
          </cell>
          <cell r="F2993" t="str">
            <v>ED-50847</v>
          </cell>
        </row>
        <row r="2994">
          <cell r="A2994" t="str">
            <v>ED-50848</v>
          </cell>
          <cell r="B2994" t="str">
            <v>SEE-EST-035</v>
          </cell>
          <cell r="C2994" t="str">
            <v>LAJE 10 CM MACIÇA DE CONCRETO 20 MPA, COM ARMAÇÃO, FORMA RESINADA, ESCORAMENTO E DESFORMA</v>
          </cell>
          <cell r="D2994" t="str">
            <v>M2</v>
          </cell>
          <cell r="E2994">
            <v>181.49</v>
          </cell>
          <cell r="F2994" t="str">
            <v>ED-50848</v>
          </cell>
        </row>
        <row r="2995">
          <cell r="A2995" t="str">
            <v>ED-50849</v>
          </cell>
          <cell r="B2995" t="str">
            <v>SEE-EST-040</v>
          </cell>
          <cell r="C2995" t="str">
            <v>LAJE 8 CM MACIÇA DE CONCRETO 20MPA, COM ARMAÇÃO, FORMA RESINADA. ESCORAMENTO E DESFORMA</v>
          </cell>
          <cell r="D2995" t="str">
            <v>M2</v>
          </cell>
          <cell r="E2995">
            <v>155.16999999999999</v>
          </cell>
          <cell r="F2995" t="str">
            <v>ED-50849</v>
          </cell>
        </row>
        <row r="2996">
          <cell r="A2996" t="str">
            <v>ED-50845</v>
          </cell>
          <cell r="B2996" t="str">
            <v>SEE-EST-020</v>
          </cell>
          <cell r="C2996" t="str">
            <v>PAREDE 15 CM CONCRETO 20 MPA COM ADITIVO IMPERMEABILIZANTE, ARMAÇÃO, FORMA, DESFORMA (PAREDE DA CAIXA DÁGUA)</v>
          </cell>
          <cell r="D2996" t="str">
            <v>M2</v>
          </cell>
          <cell r="E2996">
            <v>272.48</v>
          </cell>
          <cell r="F2996" t="str">
            <v>ED-50845</v>
          </cell>
        </row>
        <row r="2997">
          <cell r="A2997" t="str">
            <v>ED-50842</v>
          </cell>
          <cell r="B2997" t="str">
            <v>SEE-EST-005</v>
          </cell>
          <cell r="C2997" t="str">
            <v>PILAR EM CONCRETO APARENTE 20 MPA, INCLUSIVE ARMAÇÃO, FORMA PLASTIFICADA E DESFORMA</v>
          </cell>
          <cell r="D2997" t="str">
            <v>M3</v>
          </cell>
          <cell r="E2997">
            <v>2498.6</v>
          </cell>
          <cell r="F2997" t="str">
            <v>ED-50842</v>
          </cell>
        </row>
        <row r="2998">
          <cell r="A2998" t="str">
            <v>ED-50843</v>
          </cell>
          <cell r="B2998" t="str">
            <v>SEE-EST-010</v>
          </cell>
          <cell r="C2998" t="str">
            <v>PILARETE DE CONCRETO 17 X 20 CM CONCRETO 20 MPA, APARENTE NA FACE EXTERNA , INCLUSIVE FORMA E AÇO, EM GUARDA - CORPO NAS CIRCULAÇÕES</v>
          </cell>
          <cell r="D2998" t="str">
            <v>M3</v>
          </cell>
          <cell r="E2998">
            <v>2443.83</v>
          </cell>
          <cell r="F2998" t="str">
            <v>ED-50843</v>
          </cell>
        </row>
        <row r="2999">
          <cell r="A2999" t="str">
            <v>ED-50850</v>
          </cell>
          <cell r="B2999" t="str">
            <v>SEE-EST-045</v>
          </cell>
          <cell r="C2999" t="str">
            <v>VIGA DE 0,21 A 0,35 M DE LARGURA EM CONCRETO 20MPA, APARENTE, ARMAÇÃO, FORMA PLASTIFICADA, ESCORAMENTO E DESFORMA</v>
          </cell>
          <cell r="D2999" t="str">
            <v>M3</v>
          </cell>
          <cell r="E2999">
            <v>1699.21</v>
          </cell>
          <cell r="F2999" t="str">
            <v>ED-50850</v>
          </cell>
        </row>
        <row r="3000">
          <cell r="A3000" t="str">
            <v>37.05</v>
          </cell>
          <cell r="B3000">
            <v>9092</v>
          </cell>
          <cell r="C3000" t="str">
            <v>ESTRUTURA METÁLICA</v>
          </cell>
          <cell r="D3000" t="str">
            <v/>
          </cell>
          <cell r="F3000" t="str">
            <v>37.05</v>
          </cell>
        </row>
        <row r="3001">
          <cell r="A3001" t="str">
            <v>ED-50919</v>
          </cell>
          <cell r="B3001" t="str">
            <v>SEE-TEL-005</v>
          </cell>
          <cell r="C3001" t="str">
            <v>TF- (350 X 72 CM) TELA FIXA SOLDADA ENTRE PILARETES METÁLICOS DE SUSTENTAÇÃO DAS TERÇAS EM PERFIL CANTONEIRA E TELA CORRUGADA</v>
          </cell>
          <cell r="D3001" t="str">
            <v>U</v>
          </cell>
          <cell r="E3001">
            <v>231.1</v>
          </cell>
          <cell r="F3001" t="str">
            <v>ED-50919</v>
          </cell>
        </row>
        <row r="3002">
          <cell r="A3002" t="str">
            <v>37.06</v>
          </cell>
          <cell r="B3002">
            <v>9093</v>
          </cell>
          <cell r="C3002" t="str">
            <v>FOSSA SÉPTICA</v>
          </cell>
          <cell r="D3002" t="str">
            <v/>
          </cell>
          <cell r="F3002" t="str">
            <v>37.06</v>
          </cell>
        </row>
        <row r="3003">
          <cell r="A3003" t="str">
            <v>ED-50854</v>
          </cell>
          <cell r="B3003" t="str">
            <v>SEE-FOS-005</v>
          </cell>
          <cell r="C3003" t="str">
            <v>FOSSA SÉPTICA TIPO A EM CONCRETO E ALVENARIA, CONFORME DETALHE 31 (PADRÃO PRÉDIOS ESCOLARES), INCLUSIVE POÇO ABSORVENTE E CAIXA, INCLUSIVE BOTA FORA DE MATERIAL ESCAVADO</v>
          </cell>
          <cell r="D3003" t="str">
            <v>U</v>
          </cell>
          <cell r="E3003">
            <v>12508.35</v>
          </cell>
          <cell r="F3003" t="str">
            <v>ED-50854</v>
          </cell>
        </row>
        <row r="3004">
          <cell r="A3004" t="str">
            <v>ED-50855</v>
          </cell>
          <cell r="B3004" t="str">
            <v>SEE-FOS-010</v>
          </cell>
          <cell r="C3004" t="str">
            <v>FOSSA SÉPTICA TIPO B EM CONCRETO E ALVENARIA, CONFORME DETALHE 31 (PADRÃO PRÉDIOS ESCOLARES), INCLUSIVE POÇO ABSORVENTE E CAIXA, INCLUSIVE BOTA FORA DE MATERIAL ESCAVADO</v>
          </cell>
          <cell r="D3004" t="str">
            <v>U</v>
          </cell>
          <cell r="E3004">
            <v>15359.06</v>
          </cell>
          <cell r="F3004" t="str">
            <v>ED-50855</v>
          </cell>
        </row>
        <row r="3005">
          <cell r="A3005" t="str">
            <v>ED-50856</v>
          </cell>
          <cell r="B3005" t="str">
            <v>SEE-FOS-015</v>
          </cell>
          <cell r="C3005" t="str">
            <v>FOSSA SÉPTICA TIPO C EM CONCRETO E ALVENARIA, CONFORME DETALHE 31 (PADRÃO PRÉDIOS ESCOLARES), INCLUSIVE POÇO ABSORVENTE E CAIXA, INCLUSIVE BOTA FORA DE MATERIAL ESCAVADO</v>
          </cell>
          <cell r="D3005" t="str">
            <v>U</v>
          </cell>
          <cell r="E3005">
            <v>16870.169999999998</v>
          </cell>
          <cell r="F3005" t="str">
            <v>ED-50856</v>
          </cell>
        </row>
        <row r="3006">
          <cell r="A3006" t="str">
            <v>ED-50857</v>
          </cell>
          <cell r="B3006" t="str">
            <v>SEE-FOS-020</v>
          </cell>
          <cell r="C3006" t="str">
            <v>FOSSA SÉPTICA TIPO D EM CONCRETO E ALVENARIA, CONFORME DETALHE 31 (PADRÃO PRÉDIOS ESCOLARES), INCLUSIVE POÇO ABSORVENTE E CAIXA, INCLUSIVE BOTA FORA DE MATERIAL ESCAVADO</v>
          </cell>
          <cell r="D3006" t="str">
            <v>U</v>
          </cell>
          <cell r="E3006">
            <v>18435.759999999998</v>
          </cell>
          <cell r="F3006" t="str">
            <v>ED-50857</v>
          </cell>
        </row>
        <row r="3007">
          <cell r="A3007" t="str">
            <v>ED-50858</v>
          </cell>
          <cell r="B3007" t="str">
            <v>SEE-FOS-025</v>
          </cell>
          <cell r="C3007" t="str">
            <v>FOSSA SÉPTICA TIPO E EM CONCRETO E ALVENARIA, CONFORME DETALHE 31 (PADRÃO PRÉDIOS ESCOLARES), INCLUSIVE POÇO ABSORVENTE E CAIXA, INCLUSIVE BOTA FORA DE MATERIAL ESCAVADO</v>
          </cell>
          <cell r="D3007" t="str">
            <v>U</v>
          </cell>
          <cell r="E3007">
            <v>19804.169999999998</v>
          </cell>
          <cell r="F3007" t="str">
            <v>ED-50858</v>
          </cell>
        </row>
        <row r="3008">
          <cell r="A3008" t="str">
            <v>ED-50864</v>
          </cell>
          <cell r="B3008" t="str">
            <v>SEE-POÇ-005</v>
          </cell>
          <cell r="C3008" t="str">
            <v>POÇO ABSORVENTE DE D = 150 CM X 3 M, REVESTIDO EM ALVENARIA DE TIJOLO REQUEIMADO, FUNDO DE AREIA E BRITA E TAMPA EM LAJE ESP. = 8 CM, INCLUSIVE BOTA FORA DE MATERIAL ESCAVADO</v>
          </cell>
          <cell r="D3008" t="str">
            <v>U</v>
          </cell>
          <cell r="E3008">
            <v>3273.2</v>
          </cell>
          <cell r="F3008" t="str">
            <v>ED-50864</v>
          </cell>
        </row>
        <row r="3009">
          <cell r="A3009" t="str">
            <v>37.07</v>
          </cell>
          <cell r="B3009">
            <v>9095</v>
          </cell>
          <cell r="C3009" t="str">
            <v>LAVATÓRIO E BANCADA</v>
          </cell>
          <cell r="D3009" t="str">
            <v/>
          </cell>
          <cell r="F3009" t="str">
            <v>37.07</v>
          </cell>
        </row>
        <row r="3010">
          <cell r="A3010" t="str">
            <v>ED-50838</v>
          </cell>
          <cell r="B3010" t="str">
            <v>SEE-BAN-005</v>
          </cell>
          <cell r="C3010" t="str">
            <v>BANCADA DE LABORATÓRIO COMPLETA, INCLUSIVE ARMÁRIO EM COMPENSADO 20 MM, COM PORTA REVESTIDA EM LAMINADO MELAMÍNICO BRANCO NAS DUAS FACES, H = 75 CM, PRATELEIRA REVESTIDA, BANCADA L = 60 CM E RODABANCADA DE GRANITO CINZA ANDORINHA,</v>
          </cell>
          <cell r="D3010" t="str">
            <v>CJ</v>
          </cell>
          <cell r="E3010">
            <v>4751.5200000000004</v>
          </cell>
          <cell r="F3010" t="str">
            <v>ED-50838</v>
          </cell>
        </row>
        <row r="3011">
          <cell r="A3011" t="str">
            <v>37.08</v>
          </cell>
          <cell r="B3011">
            <v>9096</v>
          </cell>
          <cell r="C3011" t="str">
            <v>BEBEDOURO</v>
          </cell>
          <cell r="D3011" t="str">
            <v/>
          </cell>
          <cell r="F3011" t="str">
            <v>37.08</v>
          </cell>
        </row>
        <row r="3012">
          <cell r="A3012" t="str">
            <v>ED-15472</v>
          </cell>
          <cell r="B3012" t="str">
            <v>-</v>
          </cell>
          <cell r="C3012" t="str">
            <v>BEBEDOURO/LAVATÓRIO COLETIVO EM AÇO INOX AISI 304, APOIADO EM ALVENARIA COM REVESTIMENTO CERÂMICO, NAS DUAS FACES, INCLUSIVE VÁLVULA DE ESCOAMENTO DE METAL NA COR CROMADA, SIFÃO DE METAL TIPO COPO NA COR CROMADA, FORNECIMENTO E INSTALAÇÃO (PADRÃO ESCOLAR)</v>
          </cell>
          <cell r="D3012" t="str">
            <v>UN</v>
          </cell>
          <cell r="E3012">
            <v>2532.46</v>
          </cell>
          <cell r="F3012" t="str">
            <v>ED-15472</v>
          </cell>
        </row>
        <row r="3013">
          <cell r="A3013" t="str">
            <v>37.09</v>
          </cell>
          <cell r="B3013">
            <v>9097</v>
          </cell>
          <cell r="C3013" t="str">
            <v>MOBILIÁRIO</v>
          </cell>
          <cell r="D3013" t="str">
            <v/>
          </cell>
          <cell r="F3013" t="str">
            <v>37.09</v>
          </cell>
        </row>
        <row r="3014">
          <cell r="A3014" t="str">
            <v>ED-50832</v>
          </cell>
          <cell r="B3014" t="str">
            <v>SEE-ARM-005</v>
          </cell>
          <cell r="C3014" t="str">
            <v>AC-ARMÁRIO (71 X 52 X 350 CM) EM MADEIRA MACIÇA, COM PORTAS E PUXADORES, SOB BANCADA DO LABORATORIO COM PRATELEIRA, REVESTIDO EM LAMINADO MELAMÍNICO</v>
          </cell>
          <cell r="D3014" t="str">
            <v>CJ</v>
          </cell>
          <cell r="E3014">
            <v>560.9</v>
          </cell>
          <cell r="F3014" t="str">
            <v>ED-50832</v>
          </cell>
        </row>
        <row r="3015">
          <cell r="A3015" t="str">
            <v>ED-50837</v>
          </cell>
          <cell r="B3015" t="str">
            <v>SEE-ARQ-005</v>
          </cell>
          <cell r="C3015" t="str">
            <v>ARQUIBANCADA PADRÃO DE CONCRETO SEM SOLO, METRO DE CADA DEGRAU DE 90 X 40 CM, DESEMPENADO A FRESCO E DEGRAUS INTERMEDIÁRIO DE 10 EM 10 M (PARA MEDIÇÕES: MULTIPLICAR A EXTENSÃO PELO NÚMERO DE DEGRAUS) - (PADRÃO SEE)</v>
          </cell>
          <cell r="D3015" t="str">
            <v>M</v>
          </cell>
          <cell r="E3015">
            <v>51.41</v>
          </cell>
          <cell r="F3015" t="str">
            <v>ED-50837</v>
          </cell>
        </row>
        <row r="3016">
          <cell r="A3016" t="str">
            <v>ED-50833</v>
          </cell>
          <cell r="B3016" t="str">
            <v>SEE-ARM-010</v>
          </cell>
          <cell r="C3016" t="str">
            <v>A1- ARMÁRIO COM PORTAS DE MADEIRA SOB BANCA, UM MÓDULO DE 80 X 110 CM, PRATELEIRA E MESA DE ARDOSIA POLIDA, E = 3 CM</v>
          </cell>
          <cell r="D3016" t="str">
            <v>CJ</v>
          </cell>
          <cell r="E3016">
            <v>435</v>
          </cell>
          <cell r="F3016" t="str">
            <v>ED-50833</v>
          </cell>
        </row>
        <row r="3017">
          <cell r="A3017" t="str">
            <v>ED-50836</v>
          </cell>
          <cell r="B3017" t="str">
            <v>SEE-ARM-025</v>
          </cell>
          <cell r="C3017" t="str">
            <v>ESCANINHO</v>
          </cell>
          <cell r="D3017" t="str">
            <v>U</v>
          </cell>
          <cell r="E3017">
            <v>198</v>
          </cell>
          <cell r="F3017" t="str">
            <v>ED-50836</v>
          </cell>
        </row>
        <row r="3018">
          <cell r="A3018" t="str">
            <v>ED-50863</v>
          </cell>
          <cell r="B3018" t="str">
            <v>SEE-MAN-005</v>
          </cell>
          <cell r="C3018" t="str">
            <v>MANTA DE BORRACHA DE 5 MM NATURAL/COMUM PARA BANCADA</v>
          </cell>
          <cell r="D3018" t="str">
            <v>M2</v>
          </cell>
          <cell r="E3018">
            <v>19.23</v>
          </cell>
          <cell r="F3018" t="str">
            <v>ED-50863</v>
          </cell>
        </row>
        <row r="3019">
          <cell r="A3019" t="str">
            <v>37.10</v>
          </cell>
          <cell r="B3019">
            <v>9098</v>
          </cell>
          <cell r="C3019" t="str">
            <v>QUADRO ESCOLAR</v>
          </cell>
          <cell r="D3019" t="str">
            <v/>
          </cell>
          <cell r="F3019" t="str">
            <v>37.10</v>
          </cell>
        </row>
        <row r="3020">
          <cell r="A3020" t="str">
            <v>ED-50871</v>
          </cell>
          <cell r="B3020" t="str">
            <v>SEE-QUA-026</v>
          </cell>
          <cell r="C3020" t="str">
            <v>QUADRO DE AVISO COMPLETO, COM PORTA DE ACRÍLICO 50 X 80 X 8 CM</v>
          </cell>
          <cell r="D3020" t="str">
            <v>U</v>
          </cell>
          <cell r="E3020">
            <v>740.84</v>
          </cell>
          <cell r="F3020" t="str">
            <v>ED-50871</v>
          </cell>
        </row>
        <row r="3021">
          <cell r="A3021" t="str">
            <v>ED-50870</v>
          </cell>
          <cell r="B3021" t="str">
            <v>SEE-QUA-025</v>
          </cell>
          <cell r="C3021" t="str">
            <v>QUADRO DE AVISO COMPLETO, COM PORTA DE VIDRO 50 X 80 X 8 CM</v>
          </cell>
          <cell r="D3021" t="str">
            <v>U</v>
          </cell>
          <cell r="E3021">
            <v>640.84</v>
          </cell>
          <cell r="F3021" t="str">
            <v>ED-50870</v>
          </cell>
        </row>
        <row r="3022">
          <cell r="A3022" t="str">
            <v>ED-50872</v>
          </cell>
          <cell r="B3022" t="str">
            <v>SEE-QUA-030</v>
          </cell>
          <cell r="C3022" t="str">
            <v>QUADRO DE AVISOS 80 X 40 CM, COMPLETO, COLOCADO</v>
          </cell>
          <cell r="D3022" t="str">
            <v>U</v>
          </cell>
          <cell r="E3022">
            <v>540.84</v>
          </cell>
          <cell r="F3022" t="str">
            <v>ED-50872</v>
          </cell>
        </row>
        <row r="3023">
          <cell r="A3023" t="str">
            <v>ED-50874</v>
          </cell>
          <cell r="B3023" t="str">
            <v>SEE-QUA-036</v>
          </cell>
          <cell r="C3023" t="str">
            <v>QUADRO DE CHAVE DE MADEIRA 70 GANCHOS - PORTA COM ACRÍLICO, 40 X 60 CM</v>
          </cell>
          <cell r="D3023" t="str">
            <v>U</v>
          </cell>
          <cell r="E3023">
            <v>640.84</v>
          </cell>
          <cell r="F3023" t="str">
            <v>ED-50874</v>
          </cell>
        </row>
        <row r="3024">
          <cell r="A3024" t="str">
            <v>ED-50873</v>
          </cell>
          <cell r="B3024" t="str">
            <v>SEE-QUA-035</v>
          </cell>
          <cell r="C3024" t="str">
            <v>QUADRO DE CHAVE DE MADEIRA 70 GANCHOS - PORTA COM VIDRO, 40 X 60 CM</v>
          </cell>
          <cell r="D3024" t="str">
            <v>U</v>
          </cell>
          <cell r="E3024">
            <v>540.84</v>
          </cell>
          <cell r="F3024" t="str">
            <v>ED-50873</v>
          </cell>
        </row>
        <row r="3025">
          <cell r="A3025" t="str">
            <v>ED-50875</v>
          </cell>
          <cell r="B3025" t="str">
            <v>SEE-QUA-040</v>
          </cell>
          <cell r="C3025" t="str">
            <v>QUADRO DE CHAVES 50 X 46 CM</v>
          </cell>
          <cell r="D3025" t="str">
            <v>U</v>
          </cell>
          <cell r="E3025">
            <v>540.84</v>
          </cell>
          <cell r="F3025" t="str">
            <v>ED-50875</v>
          </cell>
        </row>
        <row r="3026">
          <cell r="A3026" t="str">
            <v>ED-50910</v>
          </cell>
          <cell r="B3026" t="str">
            <v>SEE-SER-125</v>
          </cell>
          <cell r="C3026" t="str">
            <v>QUADRO METÁLICO 2,00 X 0,60 M EM TELA METÁLICA 1", FIO # 10</v>
          </cell>
          <cell r="D3026" t="str">
            <v>U</v>
          </cell>
          <cell r="E3026">
            <v>296.67</v>
          </cell>
          <cell r="F3026" t="str">
            <v>ED-50910</v>
          </cell>
        </row>
        <row r="3027">
          <cell r="A3027" t="str">
            <v>ED-50865</v>
          </cell>
          <cell r="B3027" t="str">
            <v>SEE-QUA-005</v>
          </cell>
          <cell r="C3027" t="str">
            <v>QUADRO PARA GIZ DE LAMINADO MELAMÍNICO COLOCADO 308 X 125 CM COM PORTA GIZ E MOLDURA, COM DOIS QUADROS PARA CARTAZES DE 127 X 125 CM</v>
          </cell>
          <cell r="D3027" t="str">
            <v>U</v>
          </cell>
          <cell r="E3027">
            <v>2182.5300000000002</v>
          </cell>
          <cell r="F3027" t="str">
            <v>ED-50865</v>
          </cell>
        </row>
        <row r="3028">
          <cell r="A3028" t="str">
            <v>ED-50866</v>
          </cell>
          <cell r="B3028" t="str">
            <v>SEE-QUA-010</v>
          </cell>
          <cell r="C3028" t="str">
            <v>QUADRO PARA GIZ E CARTAZES - MOLDURA EM ALUMÍNIO</v>
          </cell>
          <cell r="D3028" t="str">
            <v>U</v>
          </cell>
          <cell r="E3028">
            <v>1561.69</v>
          </cell>
          <cell r="F3028" t="str">
            <v>ED-50866</v>
          </cell>
        </row>
        <row r="3029">
          <cell r="A3029" t="str">
            <v>ED-50868</v>
          </cell>
          <cell r="B3029" t="str">
            <v>SEE-QUA-016</v>
          </cell>
          <cell r="C3029" t="str">
            <v>QUADRO PARA GIZ E CARTAZES, 310 X 131 CM - MOLDURA EM MADEIRA</v>
          </cell>
          <cell r="D3029" t="str">
            <v>U</v>
          </cell>
          <cell r="E3029">
            <v>1161.69</v>
          </cell>
          <cell r="F3029" t="str">
            <v>ED-50868</v>
          </cell>
        </row>
        <row r="3030">
          <cell r="A3030" t="str">
            <v>ED-50867</v>
          </cell>
          <cell r="B3030" t="str">
            <v>SEE-QUA-015</v>
          </cell>
          <cell r="C3030" t="str">
            <v>QUADRO PARA GIZ E CARTAZES, 557 X 126 CM - MOLDURA EM MADEIRA</v>
          </cell>
          <cell r="D3030" t="str">
            <v>U</v>
          </cell>
          <cell r="E3030">
            <v>1761.69</v>
          </cell>
          <cell r="F3030" t="str">
            <v>ED-50867</v>
          </cell>
        </row>
        <row r="3031">
          <cell r="A3031" t="str">
            <v>ED-50869</v>
          </cell>
          <cell r="B3031" t="str">
            <v>SEE-QUA-020</v>
          </cell>
          <cell r="C3031" t="str">
            <v>QUADRO PARA PINCEL ATÔMICO, EM CHAPA RESINADA (310 X 131 CM), COMPLETO</v>
          </cell>
          <cell r="D3031" t="str">
            <v>U</v>
          </cell>
          <cell r="E3031">
            <v>1161.69</v>
          </cell>
          <cell r="F3031" t="str">
            <v>ED-50869</v>
          </cell>
        </row>
        <row r="3032">
          <cell r="A3032" t="str">
            <v>37.11</v>
          </cell>
          <cell r="B3032">
            <v>9099</v>
          </cell>
          <cell r="C3032" t="str">
            <v>RÉGUA E BARRAMENTO DE MADEIRA</v>
          </cell>
          <cell r="D3032" t="str">
            <v/>
          </cell>
          <cell r="F3032" t="str">
            <v>37.11</v>
          </cell>
        </row>
        <row r="3033">
          <cell r="A3033" t="str">
            <v>ED-50839</v>
          </cell>
          <cell r="B3033" t="str">
            <v>SEE-BAR-005</v>
          </cell>
          <cell r="C3033" t="str">
            <v>BARRAMENTO DE MADEIRA IPÊ PARA SALA DE AULA, L = 7 CM</v>
          </cell>
          <cell r="D3033" t="str">
            <v>M</v>
          </cell>
          <cell r="E3033">
            <v>15.79</v>
          </cell>
          <cell r="F3033" t="str">
            <v>ED-50839</v>
          </cell>
        </row>
        <row r="3034">
          <cell r="A3034" t="str">
            <v>ED-50876</v>
          </cell>
          <cell r="B3034" t="str">
            <v>SEE-REG-005</v>
          </cell>
          <cell r="C3034" t="str">
            <v>RÉGUA DE 10 X 1,7 CM (PEROBA ROSA) CANTO BOLEADO</v>
          </cell>
          <cell r="D3034" t="str">
            <v>M</v>
          </cell>
          <cell r="E3034">
            <v>21.99</v>
          </cell>
          <cell r="F3034" t="str">
            <v>ED-50876</v>
          </cell>
        </row>
        <row r="3035">
          <cell r="A3035" t="str">
            <v>38.</v>
          </cell>
          <cell r="B3035">
            <v>8699</v>
          </cell>
          <cell r="C3035" t="str">
            <v>PROJETO PADRÃO PENITENCIÁRIA</v>
          </cell>
          <cell r="D3035" t="str">
            <v/>
          </cell>
          <cell r="F3035" t="str">
            <v>38.</v>
          </cell>
        </row>
        <row r="3036">
          <cell r="A3036" t="str">
            <v>38.01</v>
          </cell>
          <cell r="B3036">
            <v>9100</v>
          </cell>
          <cell r="C3036" t="str">
            <v>ALAMBRADO E MURO</v>
          </cell>
          <cell r="D3036" t="str">
            <v/>
          </cell>
          <cell r="F3036" t="str">
            <v>38.01</v>
          </cell>
        </row>
        <row r="3037">
          <cell r="A3037" t="str">
            <v>ED-50787</v>
          </cell>
          <cell r="B3037" t="str">
            <v>SEDS-ALA-005</v>
          </cell>
          <cell r="C3037" t="str">
            <v>ALAMBRADO PARA PENITENCIÁRIAS, COM TELA DE ARAME GALVANIZADO FIO 10 # 2" FIXADA EM QUADROS DE TUBOS AÇO GALVANIZADO D = 3", COM ESTICADOR D = 2", H = 4,0 M, CONFORME DETALHE 24 SEDS (INCLUSIVE FUNDAÇÃO) - PADRÃO PENITENCIÁRIA</v>
          </cell>
          <cell r="D3037" t="str">
            <v>M</v>
          </cell>
          <cell r="E3037">
            <v>447.41</v>
          </cell>
          <cell r="F3037" t="str">
            <v>ED-50787</v>
          </cell>
        </row>
        <row r="3038">
          <cell r="A3038" t="str">
            <v>ED-50818</v>
          </cell>
          <cell r="B3038" t="str">
            <v>SEDS-MUR-005</v>
          </cell>
          <cell r="C3038" t="str">
            <v>MURO DE SEGURANÇA EM BLOCO DE CONCRETO REVESTIDO E PINTADO COM TINTA ACRÍLICA E = 20 CM, H = 5,15 M, EXCLUSIVE FUNDAÇÃO (ESTACA E BLOCOS) - DET SEDS 23</v>
          </cell>
          <cell r="D3038" t="str">
            <v>M</v>
          </cell>
          <cell r="E3038">
            <v>1589.73</v>
          </cell>
          <cell r="F3038" t="str">
            <v>ED-50818</v>
          </cell>
        </row>
        <row r="3039">
          <cell r="A3039" t="str">
            <v>38.02</v>
          </cell>
          <cell r="B3039">
            <v>9101</v>
          </cell>
          <cell r="C3039" t="str">
            <v>ESQUADRIA</v>
          </cell>
          <cell r="D3039" t="str">
            <v/>
          </cell>
          <cell r="F3039" t="str">
            <v>38.02</v>
          </cell>
        </row>
        <row r="3040">
          <cell r="A3040" t="str">
            <v>ED-50788</v>
          </cell>
          <cell r="B3040" t="str">
            <v>SEDS-ANT-005</v>
          </cell>
          <cell r="C3040" t="str">
            <v>ANTEPARO METÁLICO PARA SETEIRAS DAS ALAS H = 50 CM - PADRÃO SEDS</v>
          </cell>
          <cell r="D3040" t="str">
            <v>U</v>
          </cell>
          <cell r="E3040">
            <v>140.9</v>
          </cell>
          <cell r="F3040" t="str">
            <v>ED-50788</v>
          </cell>
        </row>
        <row r="3041">
          <cell r="A3041" t="str">
            <v>ED-50809</v>
          </cell>
          <cell r="B3041" t="str">
            <v>SEDS-ESQ-080</v>
          </cell>
          <cell r="C3041" t="str">
            <v>ESQUADRIA METÁLICA PARA PASSA DOCUMENTOS - PADRÃO SEDS</v>
          </cell>
          <cell r="D3041" t="str">
            <v>U</v>
          </cell>
          <cell r="E3041">
            <v>431.42</v>
          </cell>
          <cell r="F3041" t="str">
            <v>ED-50809</v>
          </cell>
        </row>
        <row r="3042">
          <cell r="A3042" t="str">
            <v>ED-50811</v>
          </cell>
          <cell r="B3042" t="str">
            <v>SEDS-ESQ-090</v>
          </cell>
          <cell r="C3042" t="str">
            <v>GRADE FIXA E PORTA DE ABRIR COM GRADE E CHAPA E TRANCA DE SEGURANÇA</v>
          </cell>
          <cell r="D3042" t="str">
            <v>M2</v>
          </cell>
          <cell r="E3042">
            <v>803.68</v>
          </cell>
          <cell r="F3042" t="str">
            <v>ED-50811</v>
          </cell>
        </row>
        <row r="3043">
          <cell r="A3043" t="str">
            <v>ED-50798</v>
          </cell>
          <cell r="B3043" t="str">
            <v>SEDS-ESQ-025</v>
          </cell>
          <cell r="C3043" t="str">
            <v>JANELA BASCULANTE METÁLICA EM QUADRO CANTONEIRA 3/4"X 3/4" X 1/8" COM TELA MOSQUITEIRO - PADRÃO SEDS</v>
          </cell>
          <cell r="D3043" t="str">
            <v>M2</v>
          </cell>
          <cell r="E3043">
            <v>495.16</v>
          </cell>
          <cell r="F3043" t="str">
            <v>ED-50798</v>
          </cell>
        </row>
        <row r="3044">
          <cell r="A3044" t="str">
            <v>ED-50799</v>
          </cell>
          <cell r="B3044" t="str">
            <v>SEDS-ESQ-030</v>
          </cell>
          <cell r="C3044" t="str">
            <v>JANELA DE FERRO - PADRÃO SEDS</v>
          </cell>
          <cell r="D3044" t="str">
            <v>M2</v>
          </cell>
          <cell r="E3044">
            <v>400.32</v>
          </cell>
          <cell r="F3044" t="str">
            <v>ED-50799</v>
          </cell>
        </row>
        <row r="3045">
          <cell r="A3045" t="str">
            <v>ED-50797</v>
          </cell>
          <cell r="B3045" t="str">
            <v>SEDS-ESQ-020</v>
          </cell>
          <cell r="C3045" t="str">
            <v>JANELA DE FERRO E METALON COM CHAPA E GRADE - PADRÃO SEDS</v>
          </cell>
          <cell r="D3045" t="str">
            <v>M2</v>
          </cell>
          <cell r="E3045">
            <v>560.16</v>
          </cell>
          <cell r="F3045" t="str">
            <v>ED-50797</v>
          </cell>
        </row>
        <row r="3046">
          <cell r="A3046" t="str">
            <v>ED-50805</v>
          </cell>
          <cell r="B3046" t="str">
            <v>SEDS-ESQ-060</v>
          </cell>
          <cell r="C3046" t="str">
            <v>JANELA EM GRADE - PADRÃO SEDS</v>
          </cell>
          <cell r="D3046" t="str">
            <v>M2</v>
          </cell>
          <cell r="E3046">
            <v>375.16</v>
          </cell>
          <cell r="F3046" t="str">
            <v>ED-50805</v>
          </cell>
        </row>
        <row r="3047">
          <cell r="A3047" t="str">
            <v>ED-50806</v>
          </cell>
          <cell r="B3047" t="str">
            <v>SEDS-ESQ-065</v>
          </cell>
          <cell r="C3047" t="str">
            <v>JANELA EM GRADE DE FERRO EM BARRAS TRANSVERSAIS DE FERRO CHATO SAE 1045 2" X 5/16" - PADRÃO SEDS</v>
          </cell>
          <cell r="D3047" t="str">
            <v>M2</v>
          </cell>
          <cell r="E3047">
            <v>335.16</v>
          </cell>
          <cell r="F3047" t="str">
            <v>ED-50806</v>
          </cell>
        </row>
        <row r="3048">
          <cell r="A3048" t="str">
            <v>ED-50795</v>
          </cell>
          <cell r="B3048" t="str">
            <v>SEDS-ESQ-010</v>
          </cell>
          <cell r="C3048" t="str">
            <v>JANELA EM GRADE E TELA - PADRÃO SEDS</v>
          </cell>
          <cell r="D3048" t="str">
            <v>M2</v>
          </cell>
          <cell r="E3048">
            <v>345.16</v>
          </cell>
          <cell r="F3048" t="str">
            <v>ED-50795</v>
          </cell>
        </row>
        <row r="3049">
          <cell r="A3049" t="str">
            <v>ED-50801</v>
          </cell>
          <cell r="B3049" t="str">
            <v>SEDS-ESQ-040</v>
          </cell>
          <cell r="C3049" t="str">
            <v>JANELA FIXA EM CHAPA - PADRÃO SEDS</v>
          </cell>
          <cell r="D3049" t="str">
            <v>M2</v>
          </cell>
          <cell r="E3049">
            <v>345.16</v>
          </cell>
          <cell r="F3049" t="str">
            <v>ED-50801</v>
          </cell>
        </row>
        <row r="3050">
          <cell r="A3050" t="str">
            <v>ED-50810</v>
          </cell>
          <cell r="B3050" t="str">
            <v>SEDS-ESQ-085</v>
          </cell>
          <cell r="C3050" t="str">
            <v>JANELA TIPO VENEZIANA EM CHAPA 14 - PADRÃO SEDS</v>
          </cell>
          <cell r="D3050" t="str">
            <v>M2</v>
          </cell>
          <cell r="E3050">
            <v>501.73</v>
          </cell>
          <cell r="F3050" t="str">
            <v>ED-50810</v>
          </cell>
        </row>
        <row r="3051">
          <cell r="A3051" t="str">
            <v>ED-50800</v>
          </cell>
          <cell r="B3051" t="str">
            <v>SEDS-ESQ-035</v>
          </cell>
          <cell r="C3051" t="str">
            <v>JANELA VENEZIANA FIXA EM CHAPA 14 - PADRÃO SEDS</v>
          </cell>
          <cell r="D3051" t="str">
            <v>M2</v>
          </cell>
          <cell r="E3051">
            <v>501.73</v>
          </cell>
          <cell r="F3051" t="str">
            <v>ED-50800</v>
          </cell>
        </row>
        <row r="3052">
          <cell r="A3052" t="str">
            <v>ED-50802</v>
          </cell>
          <cell r="B3052" t="str">
            <v>SEDS-ESQ-045</v>
          </cell>
          <cell r="C3052" t="str">
            <v>PORTA DE ABRIR EM BARRAS TRANSVERSAIS DE FERRO CHATO SAE 1045 2" X 5/16" REVESTIDA EM CHAPA 14 SAE 1020 - PADRÃO SEDS</v>
          </cell>
          <cell r="D3052" t="str">
            <v>M2</v>
          </cell>
          <cell r="E3052">
            <v>915.16</v>
          </cell>
          <cell r="F3052" t="str">
            <v>ED-50802</v>
          </cell>
        </row>
        <row r="3053">
          <cell r="A3053" t="str">
            <v>ED-50803</v>
          </cell>
          <cell r="B3053" t="str">
            <v>SEDS-ESQ-050</v>
          </cell>
          <cell r="C3053" t="str">
            <v>PORTA DE ABRIR EM FERRO E TELA FIO 6 - PADRÃO SEDS</v>
          </cell>
          <cell r="D3053" t="str">
            <v>M2</v>
          </cell>
          <cell r="E3053">
            <v>265.16000000000003</v>
          </cell>
          <cell r="F3053" t="str">
            <v>ED-50803</v>
          </cell>
        </row>
        <row r="3054">
          <cell r="A3054" t="str">
            <v>ED-50807</v>
          </cell>
          <cell r="B3054" t="str">
            <v>SEDS-ESQ-070</v>
          </cell>
          <cell r="C3054" t="str">
            <v>PORTA DE ABRIR EM GRADE - PADRÃO SEDS</v>
          </cell>
          <cell r="D3054" t="str">
            <v>M2</v>
          </cell>
          <cell r="E3054">
            <v>595.16</v>
          </cell>
          <cell r="F3054" t="str">
            <v>ED-50807</v>
          </cell>
        </row>
        <row r="3055">
          <cell r="A3055" t="str">
            <v>ED-50808</v>
          </cell>
          <cell r="B3055" t="str">
            <v>SEDS-ESQ-075</v>
          </cell>
          <cell r="C3055" t="str">
            <v>PORTA DE ABRIR EM GRADE E TELA - PADRÃO SEDS</v>
          </cell>
          <cell r="D3055" t="str">
            <v>M2</v>
          </cell>
          <cell r="E3055">
            <v>765.16</v>
          </cell>
          <cell r="F3055" t="str">
            <v>ED-50808</v>
          </cell>
        </row>
        <row r="3056">
          <cell r="A3056" t="str">
            <v>ED-50794</v>
          </cell>
          <cell r="B3056" t="str">
            <v>SEDS-ESQ-005</v>
          </cell>
          <cell r="C3056" t="str">
            <v>PORTA DE ABRIR, 01 FOLHA, EM CHAPA 14 SAE 1020 - PADRÃO SEDS</v>
          </cell>
          <cell r="D3056" t="str">
            <v>M2</v>
          </cell>
          <cell r="E3056">
            <v>565.16</v>
          </cell>
          <cell r="F3056" t="str">
            <v>ED-50794</v>
          </cell>
        </row>
        <row r="3057">
          <cell r="A3057" t="str">
            <v>ED-50796</v>
          </cell>
          <cell r="B3057" t="str">
            <v>SEDS-ESQ-015</v>
          </cell>
          <cell r="C3057" t="str">
            <v>PORTA DE ABRIR, 02 FOLHAS, EM CHAPA 14 SAE 1020 - PADRÃO SEDS</v>
          </cell>
          <cell r="D3057" t="str">
            <v>M2</v>
          </cell>
          <cell r="E3057">
            <v>565.16</v>
          </cell>
          <cell r="F3057" t="str">
            <v>ED-50796</v>
          </cell>
        </row>
        <row r="3058">
          <cell r="A3058" t="str">
            <v>ED-50804</v>
          </cell>
          <cell r="B3058" t="str">
            <v>SEDS-ESQ-055</v>
          </cell>
          <cell r="C3058" t="str">
            <v>PORTA EM TELA ONDULADA ARTÍSTICA MALHA 30 X 30 CM, FIO 10 - PADRÃO SEDS</v>
          </cell>
          <cell r="D3058" t="str">
            <v>M2</v>
          </cell>
          <cell r="E3058">
            <v>365.16</v>
          </cell>
          <cell r="F3058" t="str">
            <v>ED-50804</v>
          </cell>
        </row>
        <row r="3059">
          <cell r="A3059" t="str">
            <v>ED-50821</v>
          </cell>
          <cell r="B3059" t="str">
            <v>SEDS-SET-005</v>
          </cell>
          <cell r="C3059" t="str">
            <v>S1- SETEIRA EM CHAPA 95 X 12 CM - PADRÃO SEDS</v>
          </cell>
          <cell r="D3059" t="str">
            <v>U</v>
          </cell>
          <cell r="E3059">
            <v>187.18</v>
          </cell>
          <cell r="F3059" t="str">
            <v>ED-50821</v>
          </cell>
        </row>
        <row r="3060">
          <cell r="A3060" t="str">
            <v>ED-50822</v>
          </cell>
          <cell r="B3060" t="str">
            <v>SEDS-SET-010</v>
          </cell>
          <cell r="C3060" t="str">
            <v>S2 - SETEIRA EM CHAPA 115 X 12 CM - PADRÀO SEDS</v>
          </cell>
          <cell r="D3060" t="str">
            <v>U</v>
          </cell>
          <cell r="E3060">
            <v>265.87</v>
          </cell>
          <cell r="F3060" t="str">
            <v>ED-50822</v>
          </cell>
        </row>
        <row r="3061">
          <cell r="A3061" t="str">
            <v>ED-50823</v>
          </cell>
          <cell r="B3061" t="str">
            <v>SEDS-SET-015</v>
          </cell>
          <cell r="C3061" t="str">
            <v>S3 - JANELA DE GRADE DE SETEIRA FIXA 80 X 12 CM - PADRÃO SEDS</v>
          </cell>
          <cell r="D3061" t="str">
            <v>U</v>
          </cell>
          <cell r="E3061">
            <v>179.08</v>
          </cell>
          <cell r="F3061" t="str">
            <v>ED-50823</v>
          </cell>
        </row>
        <row r="3062">
          <cell r="A3062" t="str">
            <v>38.03</v>
          </cell>
          <cell r="B3062">
            <v>9102</v>
          </cell>
          <cell r="C3062" t="str">
            <v>CORRIMÃO E GUARDA CORPO</v>
          </cell>
          <cell r="D3062" t="str">
            <v/>
          </cell>
          <cell r="F3062" t="str">
            <v>38.03</v>
          </cell>
        </row>
        <row r="3063">
          <cell r="A3063" t="str">
            <v>ED-50792</v>
          </cell>
          <cell r="B3063" t="str">
            <v>SEDS-COR-005</v>
          </cell>
          <cell r="C3063" t="str">
            <v>GUARDA-CORPO - PADRÃO SEDS</v>
          </cell>
          <cell r="D3063" t="str">
            <v>M</v>
          </cell>
          <cell r="E3063">
            <v>307.8</v>
          </cell>
          <cell r="F3063" t="str">
            <v>ED-50792</v>
          </cell>
        </row>
        <row r="3064">
          <cell r="A3064" t="str">
            <v>38.04</v>
          </cell>
          <cell r="B3064">
            <v>9103</v>
          </cell>
          <cell r="C3064" t="str">
            <v>ELEMENTO PRÉ-MOLDADO</v>
          </cell>
          <cell r="D3064" t="str">
            <v/>
          </cell>
          <cell r="F3064" t="str">
            <v>38.04</v>
          </cell>
        </row>
        <row r="3065">
          <cell r="A3065" t="str">
            <v>ED-50789</v>
          </cell>
          <cell r="B3065" t="str">
            <v>SEDS-BEL-005</v>
          </cell>
          <cell r="C3065" t="str">
            <v>BELICHE SIMPLES, EXCETO ESCADA - PADRÃO SEDS</v>
          </cell>
          <cell r="D3065" t="str">
            <v>U</v>
          </cell>
          <cell r="E3065">
            <v>2142.63</v>
          </cell>
          <cell r="F3065" t="str">
            <v>ED-50789</v>
          </cell>
        </row>
        <row r="3066">
          <cell r="A3066" t="str">
            <v>ED-50790</v>
          </cell>
          <cell r="B3066" t="str">
            <v>SEDS-CAM-005</v>
          </cell>
          <cell r="C3066" t="str">
            <v>CAMA INDIVIDUAL - D5-A - PADRÃO SEDS</v>
          </cell>
          <cell r="D3066" t="str">
            <v>U</v>
          </cell>
          <cell r="E3066">
            <v>783.68</v>
          </cell>
          <cell r="F3066" t="str">
            <v>ED-50790</v>
          </cell>
        </row>
        <row r="3067">
          <cell r="A3067" t="str">
            <v>ED-50793</v>
          </cell>
          <cell r="B3067" t="str">
            <v>SEDS-ESC-005</v>
          </cell>
          <cell r="C3067" t="str">
            <v>ESCADA PARA BELICHE - PADRÃO SEDS</v>
          </cell>
          <cell r="D3067" t="str">
            <v>U</v>
          </cell>
          <cell r="E3067">
            <v>207.5</v>
          </cell>
          <cell r="F3067" t="str">
            <v>ED-50793</v>
          </cell>
        </row>
        <row r="3068">
          <cell r="A3068" t="str">
            <v>ED-50817</v>
          </cell>
          <cell r="B3068" t="str">
            <v>SEDS-MES-010</v>
          </cell>
          <cell r="C3068" t="str">
            <v>MESA DE CABECEIRA EM CONCRETO, EXCETO BANCO DE CONCRETO E PINTURA - D6-A - PADRÃO SEDS</v>
          </cell>
          <cell r="D3068" t="str">
            <v>M</v>
          </cell>
          <cell r="E3068">
            <v>108.64</v>
          </cell>
          <cell r="F3068" t="str">
            <v>ED-50817</v>
          </cell>
        </row>
        <row r="3069">
          <cell r="A3069" t="str">
            <v>ED-50816</v>
          </cell>
          <cell r="B3069" t="str">
            <v>SEDS-MES-005</v>
          </cell>
          <cell r="C3069" t="str">
            <v>MESA DE CABECEIRA EM CONCRETO, EXCETO PINTURA - D6 - PADRÃO SEDS</v>
          </cell>
          <cell r="D3069" t="str">
            <v>M</v>
          </cell>
          <cell r="E3069">
            <v>291.35000000000002</v>
          </cell>
          <cell r="F3069" t="str">
            <v>ED-50816</v>
          </cell>
        </row>
        <row r="3070">
          <cell r="A3070" t="str">
            <v>ED-50819</v>
          </cell>
          <cell r="B3070" t="str">
            <v>SEDS-PRA-005</v>
          </cell>
          <cell r="C3070" t="str">
            <v>PRATELEIRA DE CONCRETO, ACABAMENTO NATADO VERDE L = 40 CM - PADRÃO SEDS</v>
          </cell>
          <cell r="D3070" t="str">
            <v>M</v>
          </cell>
          <cell r="E3070">
            <v>176.27</v>
          </cell>
          <cell r="F3070" t="str">
            <v>ED-50819</v>
          </cell>
        </row>
        <row r="3071">
          <cell r="A3071" t="str">
            <v>ED-50820</v>
          </cell>
          <cell r="B3071" t="str">
            <v>SEDS-PRA-010</v>
          </cell>
          <cell r="C3071" t="str">
            <v>PRATELEIRA DE CONCRETO COM DRAMIX, L = 40 CM COM APOIO EM METALON</v>
          </cell>
          <cell r="D3071" t="str">
            <v>M</v>
          </cell>
          <cell r="E3071">
            <v>170.86</v>
          </cell>
          <cell r="F3071" t="str">
            <v>ED-50820</v>
          </cell>
        </row>
        <row r="3072">
          <cell r="A3072" t="str">
            <v>38.05</v>
          </cell>
          <cell r="B3072">
            <v>9104</v>
          </cell>
          <cell r="C3072" t="str">
            <v>ESTRUTURA DE CONCRETO</v>
          </cell>
          <cell r="D3072" t="str">
            <v/>
          </cell>
          <cell r="F3072" t="str">
            <v>38.05</v>
          </cell>
        </row>
        <row r="3073">
          <cell r="A3073" t="str">
            <v>ED-50815</v>
          </cell>
          <cell r="B3073" t="str">
            <v>SEDS-MAR-005</v>
          </cell>
          <cell r="C3073" t="str">
            <v>MARCO DE CONCRETO ARMADO JUNTO ÀS PORTAS DE CELA E/OU ALOJAMENTO - INCLUSO FORMA, DESFORMA, AÇO E CONCRETO FCK = 20 MPA</v>
          </cell>
          <cell r="D3073" t="str">
            <v>M3</v>
          </cell>
          <cell r="E3073">
            <v>1832.88</v>
          </cell>
          <cell r="F3073" t="str">
            <v>ED-50815</v>
          </cell>
        </row>
        <row r="3074">
          <cell r="A3074" t="str">
            <v>38.06</v>
          </cell>
          <cell r="B3074">
            <v>9105</v>
          </cell>
          <cell r="C3074" t="str">
            <v>LAVATÓRIO E BANCADA</v>
          </cell>
          <cell r="D3074" t="str">
            <v/>
          </cell>
          <cell r="F3074" t="str">
            <v>38.06</v>
          </cell>
        </row>
        <row r="3075">
          <cell r="A3075" t="str">
            <v>ED-50824</v>
          </cell>
          <cell r="B3075" t="str">
            <v>SEDS-TAN-005</v>
          </cell>
          <cell r="C3075" t="str">
            <v>BANCADA COM TANQUE EM CONCRETO 140 X 55 CM, (D12), EXCETO ALVENARIA, BARRADO EM AZULEJO E PINTURA - PADRÃO SEDS</v>
          </cell>
          <cell r="D3075" t="str">
            <v>U</v>
          </cell>
          <cell r="E3075">
            <v>1236.3</v>
          </cell>
          <cell r="F3075" t="str">
            <v>ED-50824</v>
          </cell>
        </row>
        <row r="3076">
          <cell r="A3076" t="str">
            <v>ED-50814</v>
          </cell>
          <cell r="B3076" t="str">
            <v>SEDS-LAV-005</v>
          </cell>
          <cell r="C3076" t="str">
            <v>LAVATÓRIO DE ALVENARIA E CONCRETO 60 X 40 CM (D1) - PADRÃO SEDS</v>
          </cell>
          <cell r="D3076" t="str">
            <v>U</v>
          </cell>
          <cell r="E3076">
            <v>367</v>
          </cell>
          <cell r="F3076" t="str">
            <v>ED-50814</v>
          </cell>
        </row>
        <row r="3077">
          <cell r="A3077" t="str">
            <v>38.07</v>
          </cell>
          <cell r="B3077">
            <v>9106</v>
          </cell>
          <cell r="C3077" t="str">
            <v>LOUÇA SANITÁRIA</v>
          </cell>
          <cell r="D3077" t="str">
            <v/>
          </cell>
          <cell r="F3077" t="str">
            <v>38.07</v>
          </cell>
        </row>
        <row r="3078">
          <cell r="A3078" t="str">
            <v>ED-50825</v>
          </cell>
          <cell r="B3078" t="str">
            <v>SEDS-VAS-005</v>
          </cell>
          <cell r="C3078" t="str">
            <v>BACIA SANITÁRIA ENVELOPADO (VASO) DE LOUÇA CONVENCIONAL, COR BRANCA, INCLUSIVE ACESSÓRIOS DE FIXAÇÃO/VEDAÇÃO, TUBO DE LIGAÇÃO DE LATÃO COM CANOPLA, FORNECIMENTO E INSTALAÇÃO, EXCLUSIVE VÁLVULA DE DESCARGA - D2/SITUAÇÃO 01 - PADRÃO SEDS</v>
          </cell>
          <cell r="D3078" t="str">
            <v>U</v>
          </cell>
          <cell r="E3078">
            <v>352.56</v>
          </cell>
          <cell r="F3078" t="str">
            <v>ED-50825</v>
          </cell>
        </row>
        <row r="3079">
          <cell r="A3079" t="str">
            <v>38.08</v>
          </cell>
          <cell r="B3079">
            <v>9107</v>
          </cell>
          <cell r="C3079" t="str">
            <v>GRELHA E RALO</v>
          </cell>
          <cell r="D3079" t="str">
            <v/>
          </cell>
          <cell r="F3079" t="str">
            <v>38.08</v>
          </cell>
        </row>
        <row r="3080">
          <cell r="A3080" t="str">
            <v>ED-50813</v>
          </cell>
          <cell r="B3080" t="str">
            <v>SEDS-GRE-010</v>
          </cell>
          <cell r="C3080" t="str">
            <v>GRELHA EM AÇO INOX L = 20 CM - PADRÃO SEDS</v>
          </cell>
          <cell r="D3080" t="str">
            <v>M</v>
          </cell>
          <cell r="E3080">
            <v>485.38</v>
          </cell>
          <cell r="F3080" t="str">
            <v>ED-50813</v>
          </cell>
        </row>
        <row r="3081">
          <cell r="A3081" t="str">
            <v>ED-50812</v>
          </cell>
          <cell r="B3081" t="str">
            <v>SEDS-GRE-005</v>
          </cell>
          <cell r="C3081" t="str">
            <v>GRELHA METÁLICA 20 X 20 CM - PADRÃO SEDS</v>
          </cell>
          <cell r="D3081" t="str">
            <v>U</v>
          </cell>
          <cell r="E3081">
            <v>64.930000000000007</v>
          </cell>
          <cell r="F3081" t="str">
            <v>ED-50812</v>
          </cell>
        </row>
        <row r="3082">
          <cell r="A3082" t="str">
            <v>39.</v>
          </cell>
          <cell r="B3082">
            <v>50</v>
          </cell>
          <cell r="C3082" t="str">
            <v>MÃO DE OBRA COM ENCARGOS COMPLEMENTARES</v>
          </cell>
          <cell r="D3082" t="str">
            <v/>
          </cell>
          <cell r="F3082" t="str">
            <v>39.</v>
          </cell>
        </row>
        <row r="3083">
          <cell r="A3083" t="str">
            <v>39.01</v>
          </cell>
          <cell r="B3083">
            <v>9111</v>
          </cell>
          <cell r="C3083" t="str">
            <v>OFICIAL E AJUDANTE</v>
          </cell>
          <cell r="D3083" t="str">
            <v/>
          </cell>
          <cell r="F3083" t="str">
            <v>39.01</v>
          </cell>
        </row>
        <row r="3084">
          <cell r="A3084" t="str">
            <v>ED-50360</v>
          </cell>
          <cell r="B3084" t="str">
            <v>MAO-AJD-005</v>
          </cell>
          <cell r="C3084" t="str">
            <v>AJUDANTE DE ARMADOR COM ENCARGOS COMPLEMENTARES</v>
          </cell>
          <cell r="D3084" t="str">
            <v>HORA</v>
          </cell>
          <cell r="E3084">
            <v>16.52</v>
          </cell>
          <cell r="F3084" t="str">
            <v>ED-50360</v>
          </cell>
        </row>
        <row r="3085">
          <cell r="A3085" t="str">
            <v>ED-50363</v>
          </cell>
          <cell r="B3085" t="str">
            <v>MAO-AJD-020</v>
          </cell>
          <cell r="C3085" t="str">
            <v>AJUDANTE DE BOMBEIRO/ENCANADOR COM ENCARGOS COMPLEMENTARES</v>
          </cell>
          <cell r="D3085" t="str">
            <v>HORA</v>
          </cell>
          <cell r="E3085">
            <v>16.32</v>
          </cell>
          <cell r="F3085" t="str">
            <v>ED-50363</v>
          </cell>
        </row>
        <row r="3086">
          <cell r="A3086" t="str">
            <v>ED-50361</v>
          </cell>
          <cell r="B3086" t="str">
            <v>MAO-AJD-010</v>
          </cell>
          <cell r="C3086" t="str">
            <v>AJUDANTE DE CARPINTEIRO COM ENCARGOS COMPLEMENTARES</v>
          </cell>
          <cell r="D3086" t="str">
            <v>HORA</v>
          </cell>
          <cell r="E3086">
            <v>18.07</v>
          </cell>
          <cell r="F3086" t="str">
            <v>ED-50361</v>
          </cell>
        </row>
        <row r="3087">
          <cell r="A3087" t="str">
            <v>ED-50362</v>
          </cell>
          <cell r="B3087" t="str">
            <v>MAO-AJD-015</v>
          </cell>
          <cell r="C3087" t="str">
            <v>AJUDANTE DE ELETRICISTA COM ENCARGOS COMPLEMENTARES</v>
          </cell>
          <cell r="D3087" t="str">
            <v>HORA</v>
          </cell>
          <cell r="E3087">
            <v>16.84</v>
          </cell>
          <cell r="F3087" t="str">
            <v>ED-50362</v>
          </cell>
        </row>
        <row r="3088">
          <cell r="A3088" t="str">
            <v>ED-50365</v>
          </cell>
          <cell r="B3088" t="str">
            <v>MAO-AJD-030</v>
          </cell>
          <cell r="C3088" t="str">
            <v>AJUDANTE DE PINTOR COM ENCARGOS COMPLEMENTARES</v>
          </cell>
          <cell r="D3088" t="str">
            <v>HORA</v>
          </cell>
          <cell r="E3088">
            <v>15.71</v>
          </cell>
          <cell r="F3088" t="str">
            <v>ED-50365</v>
          </cell>
        </row>
        <row r="3089">
          <cell r="A3089" t="str">
            <v>ED-50364</v>
          </cell>
          <cell r="B3089" t="str">
            <v>MAO-AJD-025</v>
          </cell>
          <cell r="C3089" t="str">
            <v>AJUDANTE DE TELHADISTA COM ENCARGOS COMPLEMENTARES</v>
          </cell>
          <cell r="D3089" t="str">
            <v>HORA</v>
          </cell>
          <cell r="E3089">
            <v>18.07</v>
          </cell>
          <cell r="F3089" t="str">
            <v>ED-50364</v>
          </cell>
        </row>
        <row r="3090">
          <cell r="A3090" t="str">
            <v>ED-50366</v>
          </cell>
          <cell r="B3090" t="str">
            <v>MAO-AJD-035</v>
          </cell>
          <cell r="C3090" t="str">
            <v>AJUDANTE ESPECIALIZADO COM ENCARGOS COMPLEMENTARES</v>
          </cell>
          <cell r="D3090" t="str">
            <v>HORA</v>
          </cell>
          <cell r="E3090">
            <v>19.13</v>
          </cell>
          <cell r="F3090" t="str">
            <v>ED-50366</v>
          </cell>
        </row>
        <row r="3091">
          <cell r="A3091" t="str">
            <v>ED-52306</v>
          </cell>
          <cell r="B3091" t="str">
            <v>-</v>
          </cell>
          <cell r="C3091" t="str">
            <v>AJUDANTE IMPERMEABILIZADOR COM ENCARGOS COMPLEMENTARES</v>
          </cell>
          <cell r="D3091" t="str">
            <v>HORA</v>
          </cell>
          <cell r="E3091">
            <v>15.71</v>
          </cell>
          <cell r="F3091" t="str">
            <v>ED-52306</v>
          </cell>
        </row>
        <row r="3092">
          <cell r="A3092" t="str">
            <v>ED-50375</v>
          </cell>
          <cell r="B3092" t="str">
            <v>MAO-OFC-045</v>
          </cell>
          <cell r="C3092" t="str">
            <v>ARMADOR COM ENCARGOS COMPLEMENTARES</v>
          </cell>
          <cell r="D3092" t="str">
            <v>HORA</v>
          </cell>
          <cell r="E3092">
            <v>21.94</v>
          </cell>
          <cell r="F3092" t="str">
            <v>ED-50375</v>
          </cell>
        </row>
        <row r="3093">
          <cell r="A3093" t="str">
            <v>ED-50369</v>
          </cell>
          <cell r="B3093" t="str">
            <v>MAO-OFC-005</v>
          </cell>
          <cell r="C3093" t="str">
            <v>AZULEJISTA COM ENCARGOS COMPLEMENTARES</v>
          </cell>
          <cell r="D3093" t="str">
            <v>HORA</v>
          </cell>
          <cell r="E3093">
            <v>24.18</v>
          </cell>
          <cell r="F3093" t="str">
            <v>ED-50369</v>
          </cell>
        </row>
        <row r="3094">
          <cell r="A3094" t="str">
            <v>ED-50374</v>
          </cell>
          <cell r="B3094" t="str">
            <v>MAO-OFC-040</v>
          </cell>
          <cell r="C3094" t="str">
            <v>BOMBEIRO/ENCANADOR COM ENCARGOS COMPLEMENTARES</v>
          </cell>
          <cell r="D3094" t="str">
            <v>HORA</v>
          </cell>
          <cell r="E3094">
            <v>21.6</v>
          </cell>
          <cell r="F3094" t="str">
            <v>ED-50374</v>
          </cell>
        </row>
        <row r="3095">
          <cell r="A3095" t="str">
            <v>ED-50370</v>
          </cell>
          <cell r="B3095" t="str">
            <v>MAO-OFC-010</v>
          </cell>
          <cell r="C3095" t="str">
            <v>CALCETEIRO COM ENCARGOS COMPLEMENTARES</v>
          </cell>
          <cell r="D3095" t="str">
            <v>HORA</v>
          </cell>
          <cell r="E3095">
            <v>16.559999999999999</v>
          </cell>
          <cell r="F3095" t="str">
            <v>ED-50370</v>
          </cell>
        </row>
        <row r="3096">
          <cell r="A3096" t="str">
            <v>ED-50371</v>
          </cell>
          <cell r="B3096" t="str">
            <v>MAO-OFC-015</v>
          </cell>
          <cell r="C3096" t="str">
            <v>CARPINTEIRO DE ESQUADRIA COM ENCARGOS COMPLEMENTARES</v>
          </cell>
          <cell r="D3096" t="str">
            <v>HORA</v>
          </cell>
          <cell r="E3096">
            <v>19.72</v>
          </cell>
          <cell r="F3096" t="str">
            <v>ED-50371</v>
          </cell>
        </row>
        <row r="3097">
          <cell r="A3097" t="str">
            <v>ED-50372</v>
          </cell>
          <cell r="B3097" t="str">
            <v>MAO-OFC-020</v>
          </cell>
          <cell r="C3097" t="str">
            <v>CARPINTEIRO DE FORMA COM ENCARGOS COMPLEMENTARES</v>
          </cell>
          <cell r="D3097" t="str">
            <v>HORA</v>
          </cell>
          <cell r="E3097">
            <v>21.87</v>
          </cell>
          <cell r="F3097" t="str">
            <v>ED-50372</v>
          </cell>
        </row>
        <row r="3098">
          <cell r="A3098" t="str">
            <v>ED-50373</v>
          </cell>
          <cell r="B3098" t="str">
            <v>MAO-OFC-035</v>
          </cell>
          <cell r="C3098" t="str">
            <v>ELETRICISTA COM ENCARGOS COMPLEMENTARES</v>
          </cell>
          <cell r="D3098" t="str">
            <v>HORA</v>
          </cell>
          <cell r="E3098">
            <v>22.3</v>
          </cell>
          <cell r="F3098" t="str">
            <v>ED-50373</v>
          </cell>
        </row>
        <row r="3099">
          <cell r="A3099" t="str">
            <v>ED-50387</v>
          </cell>
          <cell r="B3099" t="str">
            <v>MAO-OFC-110</v>
          </cell>
          <cell r="C3099" t="str">
            <v>ESTUCADOR COM ENCARGOS COMPLEMENTARES</v>
          </cell>
          <cell r="D3099" t="str">
            <v>HORA</v>
          </cell>
          <cell r="E3099">
            <v>22.09</v>
          </cell>
          <cell r="F3099" t="str">
            <v>ED-50387</v>
          </cell>
        </row>
        <row r="3100">
          <cell r="A3100" t="str">
            <v>ED-50376</v>
          </cell>
          <cell r="B3100" t="str">
            <v>MAO-OFC-050</v>
          </cell>
          <cell r="C3100" t="str">
            <v>GESSEIRO COM ENCARGOS COMPLEMENTARES</v>
          </cell>
          <cell r="D3100" t="str">
            <v>HORA</v>
          </cell>
          <cell r="E3100">
            <v>21.94</v>
          </cell>
          <cell r="F3100" t="str">
            <v>ED-50376</v>
          </cell>
        </row>
        <row r="3101">
          <cell r="A3101" t="str">
            <v>ED-50377</v>
          </cell>
          <cell r="B3101" t="str">
            <v>MAO-OFC-055</v>
          </cell>
          <cell r="C3101" t="str">
            <v>GRANITEIRO/MARMORISTA COM ENCARGOS COMPLEMENTARES</v>
          </cell>
          <cell r="D3101" t="str">
            <v>HORA</v>
          </cell>
          <cell r="E3101">
            <v>22.4</v>
          </cell>
          <cell r="F3101" t="str">
            <v>ED-50377</v>
          </cell>
        </row>
        <row r="3102">
          <cell r="A3102" t="str">
            <v>ED-52307</v>
          </cell>
          <cell r="B3102" t="str">
            <v>-</v>
          </cell>
          <cell r="C3102" t="str">
            <v>IMPERMEABILIZADOR COM ENCARGOS COMPLEMENTARES</v>
          </cell>
          <cell r="D3102" t="str">
            <v>HORA</v>
          </cell>
          <cell r="E3102">
            <v>22.06</v>
          </cell>
          <cell r="F3102" t="str">
            <v>ED-52307</v>
          </cell>
        </row>
        <row r="3103">
          <cell r="A3103" t="str">
            <v>ED-50378</v>
          </cell>
          <cell r="B3103" t="str">
            <v>MAO-OFC-060</v>
          </cell>
          <cell r="C3103" t="str">
            <v>JARDINEIRO COM ENCARGOS COMPLEMENTARES</v>
          </cell>
          <cell r="D3103" t="str">
            <v>HORA</v>
          </cell>
          <cell r="E3103">
            <v>21.31</v>
          </cell>
          <cell r="F3103" t="str">
            <v>ED-50378</v>
          </cell>
        </row>
        <row r="3104">
          <cell r="A3104" t="str">
            <v>ED-50379</v>
          </cell>
          <cell r="B3104" t="str">
            <v>MAO-OFC-065</v>
          </cell>
          <cell r="C3104" t="str">
            <v>LADRILHISTA COM ENCARGOS COMPLEMENTARES</v>
          </cell>
          <cell r="D3104" t="str">
            <v>HORA</v>
          </cell>
          <cell r="E3104">
            <v>24.18</v>
          </cell>
          <cell r="F3104" t="str">
            <v>ED-50379</v>
          </cell>
        </row>
        <row r="3105">
          <cell r="A3105" t="str">
            <v>ED-50388</v>
          </cell>
          <cell r="B3105" t="str">
            <v>MAO-OFC-115</v>
          </cell>
          <cell r="C3105" t="str">
            <v>MARCENEIRO COM ENCARGOS COMPLEMENTARES</v>
          </cell>
          <cell r="D3105" t="str">
            <v>HORA</v>
          </cell>
          <cell r="E3105">
            <v>22.3</v>
          </cell>
          <cell r="F3105" t="str">
            <v>ED-50388</v>
          </cell>
        </row>
        <row r="3106">
          <cell r="A3106" t="str">
            <v>ED-50380</v>
          </cell>
          <cell r="B3106" t="str">
            <v>MAO-OFC-070</v>
          </cell>
          <cell r="C3106" t="str">
            <v>MONTADOR COM ENCARGOS COMPLEMENTARES</v>
          </cell>
          <cell r="D3106" t="str">
            <v>HORA</v>
          </cell>
          <cell r="E3106">
            <v>22.7</v>
          </cell>
          <cell r="F3106" t="str">
            <v>ED-50380</v>
          </cell>
        </row>
        <row r="3107">
          <cell r="A3107" t="str">
            <v>ED-8501</v>
          </cell>
          <cell r="B3107" t="str">
            <v>-</v>
          </cell>
          <cell r="C3107" t="str">
            <v>OPERADOR DE BETONEIRA ESTACIONÁRIA COM ENCARGOS COMPLEMENTARES</v>
          </cell>
          <cell r="D3107" t="str">
            <v>HORA</v>
          </cell>
          <cell r="E3107">
            <v>20.440000000000001</v>
          </cell>
          <cell r="F3107" t="str">
            <v>ED-8501</v>
          </cell>
        </row>
        <row r="3108">
          <cell r="A3108" t="str">
            <v>ED-50381</v>
          </cell>
          <cell r="B3108" t="str">
            <v>MAO-OFC-075</v>
          </cell>
          <cell r="C3108" t="str">
            <v>PEDREIRO COM ENCARGOS COMPLEMENTARES</v>
          </cell>
          <cell r="D3108" t="str">
            <v>HORA</v>
          </cell>
          <cell r="E3108">
            <v>22.09</v>
          </cell>
          <cell r="F3108" t="str">
            <v>ED-50381</v>
          </cell>
        </row>
        <row r="3109">
          <cell r="A3109" t="str">
            <v>ED-50382</v>
          </cell>
          <cell r="B3109" t="str">
            <v>MAO-OFC-080</v>
          </cell>
          <cell r="C3109" t="str">
            <v>PINTOR COM ENCARGOS COMPLEMENTARES</v>
          </cell>
          <cell r="D3109" t="str">
            <v>HORA</v>
          </cell>
          <cell r="E3109">
            <v>23.08</v>
          </cell>
          <cell r="F3109" t="str">
            <v>ED-50382</v>
          </cell>
        </row>
        <row r="3110">
          <cell r="A3110" t="str">
            <v>ED-50383</v>
          </cell>
          <cell r="B3110" t="str">
            <v>MAO-OFC-085</v>
          </cell>
          <cell r="C3110" t="str">
            <v>POCEIRO COM ENCARGOS COMPLEMENTARES</v>
          </cell>
          <cell r="D3110" t="str">
            <v>HORA</v>
          </cell>
          <cell r="E3110">
            <v>21.51</v>
          </cell>
          <cell r="F3110" t="str">
            <v>ED-50383</v>
          </cell>
        </row>
        <row r="3111">
          <cell r="A3111" t="str">
            <v>ED-50384</v>
          </cell>
          <cell r="B3111" t="str">
            <v>MAO-OFC-090</v>
          </cell>
          <cell r="C3111" t="str">
            <v>RASPADOR COM ENCARGOS COMPLEMENTARES</v>
          </cell>
          <cell r="D3111" t="str">
            <v>HORA</v>
          </cell>
          <cell r="E3111">
            <v>25.95</v>
          </cell>
          <cell r="F3111" t="str">
            <v>ED-50384</v>
          </cell>
        </row>
        <row r="3112">
          <cell r="A3112" t="str">
            <v>ED-7607</v>
          </cell>
          <cell r="B3112" t="str">
            <v>-</v>
          </cell>
          <cell r="C3112" t="str">
            <v>RASTELEIRO COM ENCARGOS COMPLEMENTARES</v>
          </cell>
          <cell r="D3112" t="str">
            <v>HORA</v>
          </cell>
          <cell r="E3112">
            <v>18.75</v>
          </cell>
          <cell r="F3112" t="str">
            <v>ED-7607</v>
          </cell>
        </row>
        <row r="3113">
          <cell r="A3113" t="str">
            <v>ED-50368</v>
          </cell>
          <cell r="B3113" t="str">
            <v>MAO-AJD-045</v>
          </cell>
          <cell r="C3113" t="str">
            <v>REJUNTADOR COM ENCARGOS COMPLEMENTARES</v>
          </cell>
          <cell r="D3113" t="str">
            <v>HORA</v>
          </cell>
          <cell r="E3113">
            <v>15.71</v>
          </cell>
          <cell r="F3113" t="str">
            <v>ED-50368</v>
          </cell>
        </row>
        <row r="3114">
          <cell r="A3114" t="str">
            <v>ED-7830</v>
          </cell>
          <cell r="B3114" t="str">
            <v>-</v>
          </cell>
          <cell r="C3114" t="str">
            <v>SERRALHEIRO COM ENCARGOS COMPLEMENTARES</v>
          </cell>
          <cell r="D3114" t="str">
            <v>HORA</v>
          </cell>
          <cell r="E3114">
            <v>21.97</v>
          </cell>
          <cell r="F3114" t="str">
            <v>ED-7830</v>
          </cell>
        </row>
        <row r="3115">
          <cell r="A3115" t="str">
            <v>ED-50367</v>
          </cell>
          <cell r="B3115" t="str">
            <v>MAO-AJD-040</v>
          </cell>
          <cell r="C3115" t="str">
            <v>SERVENTE COM ENCARGOS COMPLEMENTARES</v>
          </cell>
          <cell r="D3115" t="str">
            <v>HORA</v>
          </cell>
          <cell r="E3115">
            <v>15.71</v>
          </cell>
          <cell r="F3115" t="str">
            <v>ED-50367</v>
          </cell>
        </row>
        <row r="3116">
          <cell r="A3116" t="str">
            <v>ED-50385</v>
          </cell>
          <cell r="B3116" t="str">
            <v>MAO-OFC-100</v>
          </cell>
          <cell r="C3116" t="str">
            <v>TAQUEIRO COM ENCARGOS COMPLEMENTARES</v>
          </cell>
          <cell r="D3116" t="str">
            <v>HORA</v>
          </cell>
          <cell r="E3116">
            <v>25.95</v>
          </cell>
          <cell r="F3116" t="str">
            <v>ED-50385</v>
          </cell>
        </row>
        <row r="3117">
          <cell r="A3117" t="str">
            <v>ED-50386</v>
          </cell>
          <cell r="B3117" t="str">
            <v>MAO-OFC-105</v>
          </cell>
          <cell r="C3117" t="str">
            <v>TELHADISTA COM ENCARGOS COMPLEMENTARES</v>
          </cell>
          <cell r="D3117" t="str">
            <v>HORA</v>
          </cell>
          <cell r="E3117">
            <v>24.05</v>
          </cell>
          <cell r="F3117" t="str">
            <v>ED-50386</v>
          </cell>
        </row>
        <row r="3118">
          <cell r="A3118" t="str">
            <v>ED-9199</v>
          </cell>
          <cell r="B3118" t="str">
            <v>-</v>
          </cell>
          <cell r="C3118" t="str">
            <v>VIDRACEIRO COM ENCARGOS COMPLEMENTARES</v>
          </cell>
          <cell r="D3118" t="str">
            <v>HORA</v>
          </cell>
          <cell r="E3118">
            <v>18.61</v>
          </cell>
          <cell r="F3118" t="str">
            <v>ED-9199</v>
          </cell>
        </row>
        <row r="3120">
          <cell r="A3120" t="str">
            <v>CÓDIGO</v>
          </cell>
          <cell r="B3120" t="str">
            <v>SETOP</v>
          </cell>
          <cell r="C3120" t="str">
            <v>DESCRIÇÃO</v>
          </cell>
          <cell r="D3120" t="str">
            <v>UNIDADE</v>
          </cell>
          <cell r="E3120" t="str">
            <v>CUSTO UNITÁRIO</v>
          </cell>
          <cell r="F3120" t="str">
            <v>CÓDIGO</v>
          </cell>
        </row>
        <row r="3122">
          <cell r="B3122" t="str">
            <v>CON-001</v>
          </cell>
          <cell r="C3122" t="str">
            <v>CONSULTORIA (para uso exclusivo da Secretária de Estado de Transportes e Obras Públicas de Minas Gerais)</v>
          </cell>
        </row>
        <row r="3123">
          <cell r="A3123" t="str">
            <v>ED-4164</v>
          </cell>
          <cell r="B3123" t="str">
            <v>CON-CON-015</v>
          </cell>
          <cell r="C3123" t="str">
            <v xml:space="preserve">ENGENHEIRO/ARQUITETO CONSULTOR ESPECIAL </v>
          </cell>
          <cell r="D3123" t="str">
            <v>H</v>
          </cell>
          <cell r="E3123">
            <v>168.97</v>
          </cell>
          <cell r="F3123" t="str">
            <v>ED-4164</v>
          </cell>
        </row>
        <row r="3124">
          <cell r="A3124" t="str">
            <v>ED-4165</v>
          </cell>
          <cell r="B3124" t="str">
            <v>CON-CON-030</v>
          </cell>
          <cell r="C3124" t="str">
            <v xml:space="preserve">ENGENHEIRO/ARQUITETO CONSULTOR </v>
          </cell>
          <cell r="D3124" t="str">
            <v>H</v>
          </cell>
          <cell r="E3124">
            <v>147.85</v>
          </cell>
          <cell r="F3124" t="str">
            <v>ED-4165</v>
          </cell>
        </row>
        <row r="3125">
          <cell r="A3125" t="str">
            <v>ED-4166</v>
          </cell>
          <cell r="B3125" t="str">
            <v>CON-COR-045</v>
          </cell>
          <cell r="C3125" t="str">
            <v xml:space="preserve">ENGENHEIRO/ARQUITETO COORDENADOR </v>
          </cell>
          <cell r="D3125" t="str">
            <v>H</v>
          </cell>
          <cell r="E3125">
            <v>126.73</v>
          </cell>
          <cell r="F3125" t="str">
            <v>ED-4166</v>
          </cell>
        </row>
        <row r="3126">
          <cell r="A3126" t="str">
            <v>ED-4167</v>
          </cell>
          <cell r="B3126" t="str">
            <v>CON-COR-060</v>
          </cell>
          <cell r="C3126" t="str">
            <v xml:space="preserve">ENGENHEIRO/ARQUITETO SENIOR </v>
          </cell>
          <cell r="D3126" t="str">
            <v>H</v>
          </cell>
          <cell r="E3126">
            <v>109.84</v>
          </cell>
          <cell r="F3126" t="str">
            <v>ED-4167</v>
          </cell>
        </row>
        <row r="3127">
          <cell r="A3127" t="str">
            <v>ED-4168</v>
          </cell>
          <cell r="B3127" t="str">
            <v>CON-COR-075</v>
          </cell>
          <cell r="C3127" t="str">
            <v xml:space="preserve">ENGENHEIRO/ARQUITETO INTERMEDIÁRIO </v>
          </cell>
          <cell r="D3127" t="str">
            <v>H</v>
          </cell>
          <cell r="E3127">
            <v>97.15</v>
          </cell>
          <cell r="F3127" t="str">
            <v>ED-4168</v>
          </cell>
        </row>
        <row r="3128">
          <cell r="A3128" t="str">
            <v>ED-4169</v>
          </cell>
          <cell r="B3128" t="str">
            <v>CON-COR-090</v>
          </cell>
          <cell r="C3128" t="str">
            <v xml:space="preserve">ENGENHEIRO/ARQUITETO JÚNIOR </v>
          </cell>
          <cell r="D3128" t="str">
            <v>H</v>
          </cell>
          <cell r="E3128">
            <v>84.49</v>
          </cell>
          <cell r="F3128" t="str">
            <v>ED-4169</v>
          </cell>
        </row>
        <row r="3130">
          <cell r="B3130" t="str">
            <v>CRI-001</v>
          </cell>
          <cell r="C3130" t="str">
            <v>CRITÉRIOS P/ PAGAMENTO DE PRANCHAS DIFERENTE DE A1 (para uso exclusivo da Secretária de Estado de Transportes e Obras Públicas de Minas Gerais)</v>
          </cell>
        </row>
        <row r="3131">
          <cell r="A3131" t="str">
            <v>-</v>
          </cell>
          <cell r="B3131" t="str">
            <v>CRI-PRA-005</v>
          </cell>
          <cell r="C3131" t="str">
            <v>CRITÉRIOS P/ PAGAMENTO DE PRANCHAS - A0</v>
          </cell>
          <cell r="D3131" t="str">
            <v>% A1</v>
          </cell>
          <cell r="E3131">
            <v>170</v>
          </cell>
          <cell r="F3131" t="str">
            <v>-</v>
          </cell>
        </row>
        <row r="3132">
          <cell r="A3132" t="str">
            <v>-</v>
          </cell>
          <cell r="B3132" t="str">
            <v>CRI-PRA-010</v>
          </cell>
          <cell r="C3132" t="str">
            <v>CRITÉRIOS P/ PAGAMENTO DE PRANCHAS - A1ALONGADO</v>
          </cell>
          <cell r="D3132" t="str">
            <v>% A1</v>
          </cell>
          <cell r="E3132">
            <v>130</v>
          </cell>
          <cell r="F3132" t="str">
            <v>-</v>
          </cell>
        </row>
        <row r="3133">
          <cell r="A3133" t="str">
            <v>-</v>
          </cell>
          <cell r="B3133" t="str">
            <v>CRI-PRA-015</v>
          </cell>
          <cell r="C3133" t="str">
            <v>CRITÉRIOS P/ PAGAMENTO DE PRANCHAS - A2</v>
          </cell>
          <cell r="D3133" t="str">
            <v>% A1</v>
          </cell>
          <cell r="E3133">
            <v>50</v>
          </cell>
          <cell r="F3133" t="str">
            <v>-</v>
          </cell>
        </row>
        <row r="3134">
          <cell r="A3134" t="str">
            <v>-</v>
          </cell>
          <cell r="B3134" t="str">
            <v>CRI-PRA-020</v>
          </cell>
          <cell r="C3134" t="str">
            <v>CRITÉRIOS P/ PAGAMENTO DE PRANCHAS - A3</v>
          </cell>
          <cell r="D3134" t="str">
            <v>% A1</v>
          </cell>
          <cell r="E3134">
            <v>25</v>
          </cell>
          <cell r="F3134" t="str">
            <v>-</v>
          </cell>
        </row>
        <row r="3136">
          <cell r="B3136" t="str">
            <v>DIA-001</v>
          </cell>
          <cell r="C3136" t="str">
            <v>DIÁRIAS (para uso exclusivo da Secretária de Estado de Transportes e Obras Públicas de Minas Gerais)</v>
          </cell>
        </row>
        <row r="3137">
          <cell r="A3137" t="str">
            <v>ED-4170</v>
          </cell>
          <cell r="B3137" t="str">
            <v>DIA-EQU-015</v>
          </cell>
          <cell r="C3137" t="str">
            <v xml:space="preserve">DIÁRIA DE EQUIPE COM PERNOITE </v>
          </cell>
          <cell r="D3137" t="str">
            <v>UN</v>
          </cell>
          <cell r="E3137">
            <v>155.27000000000001</v>
          </cell>
          <cell r="F3137" t="str">
            <v>ED-4170</v>
          </cell>
        </row>
        <row r="3138">
          <cell r="A3138" t="str">
            <v>ED-4171</v>
          </cell>
          <cell r="B3138" t="str">
            <v>DIA-EQU-030</v>
          </cell>
          <cell r="C3138" t="str">
            <v xml:space="preserve">DIÁRIA DE EQUIPE SEM PERNOITE </v>
          </cell>
          <cell r="D3138" t="str">
            <v>UN</v>
          </cell>
          <cell r="E3138">
            <v>78.010000000000005</v>
          </cell>
          <cell r="F3138" t="str">
            <v>ED-4171</v>
          </cell>
        </row>
        <row r="3140">
          <cell r="B3140" t="str">
            <v>LEV-001</v>
          </cell>
          <cell r="C3140" t="str">
            <v>LEVANTAMENTOS PLANIALTIMÉTRICOS COM ESTAÇÃO TOTAL (para uso exclusivo da Secretária de Estado de Transportes e Obras Públicas de Minas Gerais)</v>
          </cell>
        </row>
        <row r="3141">
          <cell r="A3141" t="str">
            <v>ED-4172</v>
          </cell>
          <cell r="B3141" t="str">
            <v>LEV-PLA-020</v>
          </cell>
          <cell r="C3141" t="str">
            <v xml:space="preserve">LEVANTAMENTO PLANIALTIMÉTRICO E CADASTRAL -TERRENO ATÉ 2.000 M² </v>
          </cell>
          <cell r="D3141" t="str">
            <v>UN</v>
          </cell>
          <cell r="E3141">
            <v>992.16</v>
          </cell>
          <cell r="F3141" t="str">
            <v>ED-4172</v>
          </cell>
        </row>
        <row r="3142">
          <cell r="A3142" t="str">
            <v>ED-4173</v>
          </cell>
          <cell r="B3142" t="str">
            <v>LEV-PLA-035</v>
          </cell>
          <cell r="C3142" t="str">
            <v xml:space="preserve">LEVANTAMENTO PLANIALTIMÉTRICO E CADASTRAL -TERRENO DE 2.001 A 10.000 M² </v>
          </cell>
          <cell r="D3142" t="str">
            <v>UN</v>
          </cell>
          <cell r="E3142">
            <v>2429.71</v>
          </cell>
          <cell r="F3142" t="str">
            <v>ED-4173</v>
          </cell>
        </row>
        <row r="3143">
          <cell r="A3143" t="str">
            <v>ED-4175</v>
          </cell>
          <cell r="B3143" t="str">
            <v>LEV-PLA-050</v>
          </cell>
          <cell r="C3143" t="str">
            <v xml:space="preserve">LEVANTAMENTO PLANIALTIMÉTRICO E CADASTRAL -TERRENO DE 10.001 A 50.000 M² </v>
          </cell>
          <cell r="D3143" t="str">
            <v>M2</v>
          </cell>
          <cell r="E3143">
            <v>0.27</v>
          </cell>
          <cell r="F3143" t="str">
            <v>ED-4175</v>
          </cell>
        </row>
        <row r="3144">
          <cell r="A3144" t="str">
            <v>ED-4176</v>
          </cell>
          <cell r="B3144" t="str">
            <v>LEV-PLA-065</v>
          </cell>
          <cell r="C3144" t="str">
            <v xml:space="preserve">LEVANTAMENTO PLANIALTIMÉTRICO E CADASTRAL - TERRENO MAIOR QUE 50.001 M² </v>
          </cell>
          <cell r="D3144" t="str">
            <v>M2</v>
          </cell>
          <cell r="E3144">
            <v>0.18</v>
          </cell>
          <cell r="F3144" t="str">
            <v>ED-4176</v>
          </cell>
        </row>
        <row r="3145">
          <cell r="A3145" t="str">
            <v>ED-4177</v>
          </cell>
          <cell r="B3145" t="str">
            <v>LEV-PLA-080</v>
          </cell>
          <cell r="C3145" t="str">
            <v xml:space="preserve">DESLOCAMENTO INTERMUNICIPAL </v>
          </cell>
          <cell r="D3145" t="str">
            <v>KM</v>
          </cell>
          <cell r="E3145">
            <v>0.91</v>
          </cell>
          <cell r="F3145" t="str">
            <v>ED-4177</v>
          </cell>
        </row>
        <row r="3147">
          <cell r="B3147" t="str">
            <v>PLAN-001</v>
          </cell>
          <cell r="C3147" t="str">
            <v>PLANILHA PARA PROJETOS (para uso exclusivo da Secretária de Estado de Transportes e Obras Públicas de Minas Gerais)</v>
          </cell>
        </row>
        <row r="3148">
          <cell r="A3148" t="str">
            <v>ED-4178</v>
          </cell>
          <cell r="B3148" t="str">
            <v>PLAN-PRO-185</v>
          </cell>
          <cell r="C3148" t="str">
            <v xml:space="preserve">PLANILHA ORÇAMENTÁRIA PARA PROJETOS DE IMPLANTAÇÃO DE EDIFICAÇÃO ÁREA ATÉ 6.000 m² </v>
          </cell>
          <cell r="D3148" t="str">
            <v>M2</v>
          </cell>
          <cell r="E3148">
            <v>0.38</v>
          </cell>
          <cell r="F3148" t="str">
            <v>ED-4178</v>
          </cell>
        </row>
        <row r="3149">
          <cell r="A3149" t="str">
            <v>ED-4179</v>
          </cell>
          <cell r="B3149" t="str">
            <v>PLAN-PRO-190</v>
          </cell>
          <cell r="C3149" t="str">
            <v>PLANILHA ORÇAMENTÁRIA PARA PROJETOS DE IMPLANTAÇÃO DE EDIFICAÇÃO - ÁREA DE 6.001 M2 ATÉ 7.000 M2</v>
          </cell>
          <cell r="D3149" t="str">
            <v>M2</v>
          </cell>
          <cell r="E3149">
            <v>0.34</v>
          </cell>
          <cell r="F3149" t="str">
            <v>ED-4179</v>
          </cell>
        </row>
        <row r="3150">
          <cell r="A3150" t="str">
            <v>ED-4180</v>
          </cell>
          <cell r="B3150" t="str">
            <v>PLAN-PRO-195</v>
          </cell>
          <cell r="C3150" t="str">
            <v>PLANILHA ORÇAMENTÁRIA PARA PROJETOS DE IMPLANTAÇÃO DE EDIFICAÇÃO - ÁREA DE 7.001 M2 ATÉ 9.000 M2</v>
          </cell>
          <cell r="D3150" t="str">
            <v>M2</v>
          </cell>
          <cell r="E3150">
            <v>0.28999999999999998</v>
          </cell>
          <cell r="F3150" t="str">
            <v>ED-4180</v>
          </cell>
        </row>
        <row r="3151">
          <cell r="A3151" t="str">
            <v>ED-4181</v>
          </cell>
          <cell r="B3151" t="str">
            <v>PLAN-PRO-200</v>
          </cell>
          <cell r="C3151" t="str">
            <v>PLANILHA ORÇAMENTÁRIA PARA PROJETOS DE IMPLANTAÇÃO DE EDIFICAÇÃO - ÁREA DE 9.001 M2 ATÉ 11.000 M2</v>
          </cell>
          <cell r="D3151" t="str">
            <v>M2</v>
          </cell>
          <cell r="E3151">
            <v>0.24</v>
          </cell>
          <cell r="F3151" t="str">
            <v>ED-4181</v>
          </cell>
        </row>
        <row r="3152">
          <cell r="A3152" t="str">
            <v>ED-4182</v>
          </cell>
          <cell r="B3152" t="str">
            <v>PLAN-PRO-205</v>
          </cell>
          <cell r="C3152" t="str">
            <v>PLANILHA ORÇAMENTÁRIA PARA PROJETOS DE IMPLANTAÇÃO DE EDIFICAÇÃO - ÁREA DE 11.001 M2 ATÉ 13.000 M2</v>
          </cell>
          <cell r="D3152" t="str">
            <v>M2</v>
          </cell>
          <cell r="E3152">
            <v>0.19</v>
          </cell>
          <cell r="F3152" t="str">
            <v>ED-4182</v>
          </cell>
        </row>
        <row r="3153">
          <cell r="A3153" t="str">
            <v>ED-4183</v>
          </cell>
          <cell r="B3153" t="str">
            <v>PLAN-PRO-210</v>
          </cell>
          <cell r="C3153" t="str">
            <v>PLANILHA ORÇAMENTÁRIA PARA PROJETOS DE IMPLANTAÇÃO DE EDIFICAÇÃO - ÁREA DE 13.001 M2 ATÉ 16.000 M2</v>
          </cell>
          <cell r="D3153" t="str">
            <v>M2</v>
          </cell>
          <cell r="E3153">
            <v>0.14000000000000001</v>
          </cell>
          <cell r="F3153" t="str">
            <v>ED-4183</v>
          </cell>
        </row>
        <row r="3154">
          <cell r="A3154" t="str">
            <v>ED-4185</v>
          </cell>
          <cell r="B3154" t="str">
            <v>PLAN-PRO-215</v>
          </cell>
          <cell r="C3154" t="str">
            <v>PLANILHA ORÇAMENTÁRIA PARA PROJETOS DE IMPLANTAÇÃO DE EDIFICAÇÃO - ÁREA ACIMA DE 16.000 M2</v>
          </cell>
          <cell r="D3154" t="str">
            <v>M2</v>
          </cell>
          <cell r="E3154">
            <v>0.09</v>
          </cell>
          <cell r="F3154" t="str">
            <v>ED-4185</v>
          </cell>
        </row>
        <row r="3155">
          <cell r="A3155" t="str">
            <v>ED-4186</v>
          </cell>
          <cell r="B3155" t="str">
            <v>PLAN-PRO-220</v>
          </cell>
          <cell r="C3155" t="str">
            <v>PLANILHA ORÇAMENTÁRIA PARA CONSTRUÇÕES NOVAS - AREA ATÉ 1.000 M2</v>
          </cell>
          <cell r="D3155" t="str">
            <v>M2</v>
          </cell>
          <cell r="E3155">
            <v>3.35</v>
          </cell>
          <cell r="F3155" t="str">
            <v>ED-4186</v>
          </cell>
        </row>
        <row r="3156">
          <cell r="A3156" t="str">
            <v>ED-4187</v>
          </cell>
          <cell r="B3156" t="str">
            <v>PLAN-PRO-225</v>
          </cell>
          <cell r="C3156" t="str">
            <v>PLANILHA ORÇAMENTÁRIA PARA CONSTRUÇÕES NOVAS - AREA DE 1.001 M2 A 2.000 M2</v>
          </cell>
          <cell r="D3156" t="str">
            <v>M2</v>
          </cell>
          <cell r="E3156">
            <v>2.91</v>
          </cell>
          <cell r="F3156" t="str">
            <v>ED-4187</v>
          </cell>
        </row>
        <row r="3157">
          <cell r="A3157" t="str">
            <v>ED-4189</v>
          </cell>
          <cell r="B3157" t="str">
            <v>PLAN-PRO-230</v>
          </cell>
          <cell r="C3157" t="str">
            <v>PLANILHA ORÇAMENTÁRIA PARA CONSTRUÇÕES NOVAS - AREA DE 2.001 M2 A 4.000 M2</v>
          </cell>
          <cell r="D3157" t="str">
            <v>M2</v>
          </cell>
          <cell r="E3157">
            <v>2.52</v>
          </cell>
          <cell r="F3157" t="str">
            <v>ED-4189</v>
          </cell>
        </row>
        <row r="3158">
          <cell r="A3158" t="str">
            <v>ED-4190</v>
          </cell>
          <cell r="B3158" t="str">
            <v>PLAN-PRO-235</v>
          </cell>
          <cell r="C3158" t="str">
            <v>PLANILHA ORÇAMENTÁRIA PARA CONSTRUÇÕES NOVAS - AREA DE 4.001 M2 A 6.000 M2</v>
          </cell>
          <cell r="D3158" t="str">
            <v>M2</v>
          </cell>
          <cell r="E3158">
            <v>2.08</v>
          </cell>
          <cell r="F3158" t="str">
            <v>ED-4190</v>
          </cell>
        </row>
        <row r="3159">
          <cell r="A3159" t="str">
            <v>ED-4191</v>
          </cell>
          <cell r="B3159" t="str">
            <v>PLAN-PRO-240</v>
          </cell>
          <cell r="C3159" t="str">
            <v>PLANILHA ORÇAMENTÁRIA PARA CONSTRUÇÕES NOVAS - AREA DE 6.001 M2 A 8.000 M2</v>
          </cell>
          <cell r="D3159" t="str">
            <v>M2</v>
          </cell>
          <cell r="E3159">
            <v>1.65</v>
          </cell>
          <cell r="F3159" t="str">
            <v>ED-4191</v>
          </cell>
        </row>
        <row r="3160">
          <cell r="A3160" t="str">
            <v>ED-4192</v>
          </cell>
          <cell r="B3160" t="str">
            <v>PLAN-PRO-245</v>
          </cell>
          <cell r="C3160" t="str">
            <v>PLANILHA ORÇAMENTÁRIA PARA CONSTRUÇÕES NOVAS - AREA DE 8.001 M2 A 10.000 M2</v>
          </cell>
          <cell r="D3160" t="str">
            <v>M2</v>
          </cell>
          <cell r="E3160">
            <v>1.26</v>
          </cell>
          <cell r="F3160" t="str">
            <v>ED-4192</v>
          </cell>
        </row>
        <row r="3161">
          <cell r="A3161" t="str">
            <v>ED-4194</v>
          </cell>
          <cell r="B3161" t="str">
            <v>PLAN-PRO-250</v>
          </cell>
          <cell r="C3161" t="str">
            <v>PLANILHA ORÇAMENTÁRIA PARA CONSTRUÇÕES NOVAS - AREA ACIMA DE 10.000 M2</v>
          </cell>
          <cell r="D3161" t="str">
            <v>M2</v>
          </cell>
          <cell r="E3161">
            <v>0.82</v>
          </cell>
          <cell r="F3161" t="str">
            <v>ED-4194</v>
          </cell>
        </row>
        <row r="3162">
          <cell r="A3162" t="str">
            <v>ED-4037</v>
          </cell>
          <cell r="B3162" t="str">
            <v>PLAN-PRO-255</v>
          </cell>
          <cell r="C3162" t="str">
            <v>PLANILHA ORÇAMENTÁRIA PARA REFORMA E/OU AMPLIAÇÃO DE EDIFICAÇÕES EXISTENTES- AREA ATÉ 1.000 M2</v>
          </cell>
          <cell r="D3162" t="str">
            <v>M2</v>
          </cell>
          <cell r="E3162">
            <v>2.76</v>
          </cell>
          <cell r="F3162" t="str">
            <v>ED-4037</v>
          </cell>
        </row>
        <row r="3163">
          <cell r="A3163" t="str">
            <v>ED-4065</v>
          </cell>
          <cell r="B3163" t="str">
            <v>PLAN-PRO-260</v>
          </cell>
          <cell r="C3163" t="str">
            <v>PLANILHA ORÇAMENTÁRIA PARA REFORMA E/OU AMPLIAÇÃO DE EDIFICAÇÕES EXISTENTES - AREA DE 1.001 M2 A 2.000 M2</v>
          </cell>
          <cell r="D3163" t="str">
            <v>M2</v>
          </cell>
          <cell r="E3163">
            <v>2.42</v>
          </cell>
          <cell r="F3163" t="str">
            <v>ED-4065</v>
          </cell>
        </row>
        <row r="3164">
          <cell r="A3164" t="str">
            <v>ED-4200</v>
          </cell>
          <cell r="B3164" t="str">
            <v>PLAN-PRO-265</v>
          </cell>
          <cell r="C3164" t="str">
            <v>PLANILHA ORÇAMENTÁRIA PARA REFORMA E/OU AMPLIAÇÃO DE EDIFICAÇÕES EXISTENTES - AREA DE 2.001 M2 A 4.000 M2</v>
          </cell>
          <cell r="D3164" t="str">
            <v>M2</v>
          </cell>
          <cell r="E3164">
            <v>2.04</v>
          </cell>
          <cell r="F3164" t="str">
            <v>ED-4200</v>
          </cell>
        </row>
        <row r="3165">
          <cell r="A3165" t="str">
            <v>ED-4201</v>
          </cell>
          <cell r="B3165" t="str">
            <v>PLAN-PRO-270</v>
          </cell>
          <cell r="C3165" t="str">
            <v>PLANILHA ORÇAMENTÁRIA PARA REFORMA E/OU AMPLIAÇÃO DE EDIFICAÇÕES EXISTENTES - AREA DE 4.001 M2 A 6.000 M2</v>
          </cell>
          <cell r="D3165" t="str">
            <v>M2</v>
          </cell>
          <cell r="E3165">
            <v>1.7</v>
          </cell>
          <cell r="F3165" t="str">
            <v>ED-4201</v>
          </cell>
        </row>
        <row r="3166">
          <cell r="A3166" t="str">
            <v>ED-4203</v>
          </cell>
          <cell r="B3166" t="str">
            <v>PLAN-PRO-275</v>
          </cell>
          <cell r="C3166" t="str">
            <v>PLANILHA ORÇAMENTÁRIA PARA REFORMA E/OU AMPLIAÇÃO DE EDIFICAÇÕES EXISTENTES - AREA DE 6.001 M2 A 8.000 M2</v>
          </cell>
          <cell r="D3166" t="str">
            <v>M2</v>
          </cell>
          <cell r="E3166">
            <v>1.36</v>
          </cell>
          <cell r="F3166" t="str">
            <v>ED-4203</v>
          </cell>
        </row>
        <row r="3167">
          <cell r="A3167" t="str">
            <v>ED-4204</v>
          </cell>
          <cell r="B3167" t="str">
            <v>PLAN-PRO-280</v>
          </cell>
          <cell r="C3167" t="str">
            <v>PLANILHA ORÇAMENTÁRIA PARA REFORMA E/OU AMPLIAÇÃO DE EDIFICAÇÕES EXISTENTES - AREA DE 8.001 M2 A 10.000 M2</v>
          </cell>
          <cell r="D3167" t="str">
            <v>M2</v>
          </cell>
          <cell r="E3167">
            <v>1.02</v>
          </cell>
          <cell r="F3167" t="str">
            <v>ED-4204</v>
          </cell>
        </row>
        <row r="3168">
          <cell r="A3168" t="str">
            <v>ED-4205</v>
          </cell>
          <cell r="B3168" t="str">
            <v>PLAN-PRO-285</v>
          </cell>
          <cell r="C3168" t="str">
            <v>PLANILHA ORÇAMENTÁRIA PARA REFORMA E/OU AMPLIAÇÃO DE EDIFICAÇÕES EXISTENTES - AREA ACIMA DE 10.000 M2</v>
          </cell>
          <cell r="D3168" t="str">
            <v>M2</v>
          </cell>
          <cell r="E3168">
            <v>0.68</v>
          </cell>
          <cell r="F3168" t="str">
            <v>ED-4205</v>
          </cell>
        </row>
        <row r="3169">
          <cell r="A3169" t="str">
            <v>ED-4207</v>
          </cell>
          <cell r="B3169" t="str">
            <v>PLAN-PRO-290</v>
          </cell>
          <cell r="C3169" t="str">
            <v>PLANILHA ORÇAMENTÁRIA PARA REFORMA E/OU AMPLIAÇÃO DE PATRIMÔNIOS HISTÓRICOS - AREA ATÉ 1.000 M2</v>
          </cell>
          <cell r="D3169" t="str">
            <v>M2</v>
          </cell>
          <cell r="E3169">
            <v>4.12</v>
          </cell>
          <cell r="F3169" t="str">
            <v>ED-4207</v>
          </cell>
        </row>
        <row r="3170">
          <cell r="A3170" t="str">
            <v>ED-4208</v>
          </cell>
          <cell r="B3170" t="str">
            <v>PLAN-PRO-295</v>
          </cell>
          <cell r="C3170" t="str">
            <v>PLANILHA ORÇAMENTÁRIA PARA REFORMA E/OU AMPLIAÇÃO DE PATRIMÔNIOS HISTÓRICOS - AREA DE 1.001 M2 A 2.000 M2</v>
          </cell>
          <cell r="D3170" t="str">
            <v>M2</v>
          </cell>
          <cell r="E3170">
            <v>3.59</v>
          </cell>
          <cell r="F3170" t="str">
            <v>ED-4208</v>
          </cell>
        </row>
        <row r="3171">
          <cell r="A3171" t="str">
            <v>ED-4209</v>
          </cell>
          <cell r="B3171" t="str">
            <v>PLAN-PRO-300</v>
          </cell>
          <cell r="C3171" t="str">
            <v>PLANILHA ORÇAMENTÁRIA PARA REFORMA E/OU AMPLIAÇÃO DE PATRIMÔNIOS HISTÓRICOS - AREA DE 2.001 M2 A 4.000 M2</v>
          </cell>
          <cell r="D3171" t="str">
            <v>M2</v>
          </cell>
          <cell r="E3171">
            <v>3.1</v>
          </cell>
          <cell r="F3171" t="str">
            <v>ED-4209</v>
          </cell>
        </row>
        <row r="3172">
          <cell r="A3172" t="str">
            <v>ED-4210</v>
          </cell>
          <cell r="B3172" t="str">
            <v>PLAN-PRO-305</v>
          </cell>
          <cell r="C3172" t="str">
            <v>PLANILHA ORÇAMENTÁRIA PARA REFORMA E/OU AMPLIAÇÃO DE EDIFICAÇÕES EXISTENTES - AREA DE 4.001 M2 A 6.000 M2</v>
          </cell>
          <cell r="D3172" t="str">
            <v>M2</v>
          </cell>
          <cell r="E3172">
            <v>2.57</v>
          </cell>
          <cell r="F3172" t="str">
            <v>ED-4210</v>
          </cell>
        </row>
        <row r="3173">
          <cell r="A3173" t="str">
            <v>ED-4211</v>
          </cell>
          <cell r="B3173" t="str">
            <v>PLAN-PRO-310</v>
          </cell>
          <cell r="C3173" t="str">
            <v>PLANILHA ORÇAMENTÁRIA PARA REFORMA E/OU AMPLIAÇÃO DE PATRIMÔNIOS HISTÓRICOS - AREA DE 6.001 M2 A 8.000 M2</v>
          </cell>
          <cell r="D3173" t="str">
            <v>M2</v>
          </cell>
          <cell r="E3173">
            <v>2.04</v>
          </cell>
          <cell r="F3173" t="str">
            <v>ED-4211</v>
          </cell>
        </row>
        <row r="3174">
          <cell r="A3174" t="str">
            <v>ED-4212</v>
          </cell>
          <cell r="B3174" t="str">
            <v>PLAN-PRO-315</v>
          </cell>
          <cell r="C3174" t="str">
            <v>PLANILHA ORÇAMENTÁRIA PARA REFORMA E/OU AMPLIAÇÃO DE PATRIMÔNIOS HISTÓRICOS - AREA DE 8.001 M2 A 10.000 M2</v>
          </cell>
          <cell r="D3174" t="str">
            <v>M2</v>
          </cell>
          <cell r="E3174">
            <v>1.55</v>
          </cell>
          <cell r="F3174" t="str">
            <v>ED-4212</v>
          </cell>
        </row>
        <row r="3175">
          <cell r="A3175" t="str">
            <v>ED-4213</v>
          </cell>
          <cell r="B3175" t="str">
            <v>PLAN-PRO-320</v>
          </cell>
          <cell r="C3175" t="str">
            <v>PLANILHA ORÇAMENTÁRIA PARA REFORMA E/OU AMPLIAÇÃO DE PATRIMÔNIOS HISTÓRICOS - AREA ACIMA DE 10.000 M2</v>
          </cell>
          <cell r="D3175" t="str">
            <v>M2</v>
          </cell>
          <cell r="E3175">
            <v>1.02</v>
          </cell>
          <cell r="F3175" t="str">
            <v>ED-4213</v>
          </cell>
        </row>
        <row r="3176">
          <cell r="A3176" t="str">
            <v>ED-4214</v>
          </cell>
          <cell r="B3176" t="str">
            <v>PLAN-PRO-325</v>
          </cell>
          <cell r="C3176" t="str">
            <v>PLANILHA ORÇAMENTÁRIA PARA OBRAS DE INFRAESTRUTURA</v>
          </cell>
          <cell r="D3176" t="str">
            <v>M2</v>
          </cell>
          <cell r="E3176">
            <v>0.09</v>
          </cell>
          <cell r="F3176" t="str">
            <v>ED-4214</v>
          </cell>
        </row>
        <row r="3178">
          <cell r="B3178" t="str">
            <v>PROJ-001</v>
          </cell>
          <cell r="C3178" t="str">
            <v>PROJETOS DE EDIFICAÇÕES (para uso exclusivo da Secretária de Estado de Transportes e Obras Públicas de Minas Gerais)</v>
          </cell>
        </row>
        <row r="3179">
          <cell r="A3179" t="str">
            <v>ED-4215</v>
          </cell>
          <cell r="B3179" t="str">
            <v>PROJ-ANT-015</v>
          </cell>
          <cell r="C3179" t="str">
            <v xml:space="preserve">ANTEPROJETO DE EDIFICAÇÃO - AREA &lt;= 600 m² </v>
          </cell>
          <cell r="D3179" t="str">
            <v>UN</v>
          </cell>
          <cell r="E3179">
            <v>2513.7600000000002</v>
          </cell>
          <cell r="F3179" t="str">
            <v>ED-4215</v>
          </cell>
        </row>
        <row r="3180">
          <cell r="A3180" t="str">
            <v>ED-4216</v>
          </cell>
          <cell r="B3180" t="str">
            <v>PROJ-ANT-030</v>
          </cell>
          <cell r="C3180" t="str">
            <v xml:space="preserve">ANTEPROJETO DE EDIFICAÇÃO - 600 m² &lt; AREA &lt;= 1.500 m² </v>
          </cell>
          <cell r="D3180" t="str">
            <v>UN</v>
          </cell>
          <cell r="E3180">
            <v>4983.26</v>
          </cell>
          <cell r="F3180" t="str">
            <v>ED-4216</v>
          </cell>
        </row>
        <row r="3181">
          <cell r="A3181" t="str">
            <v>ED-4217</v>
          </cell>
          <cell r="B3181" t="str">
            <v>PROJ-ANT-045</v>
          </cell>
          <cell r="C3181" t="str">
            <v xml:space="preserve">ANTEPROJETO DE EDIFICAÇÃO - 1.500 m² &lt; AREA &lt;= 3.000 m² </v>
          </cell>
          <cell r="D3181" t="str">
            <v>UN</v>
          </cell>
          <cell r="E3181">
            <v>7474.72</v>
          </cell>
          <cell r="F3181" t="str">
            <v>ED-4217</v>
          </cell>
        </row>
        <row r="3182">
          <cell r="A3182" t="str">
            <v>ED-4218</v>
          </cell>
          <cell r="B3182" t="str">
            <v>PROJ-ANT-060</v>
          </cell>
          <cell r="C3182" t="str">
            <v xml:space="preserve">ANTEPROJETO DE EDIFICAÇÃO - ÁREA &gt; 3.000 m² </v>
          </cell>
          <cell r="D3182" t="str">
            <v>UN</v>
          </cell>
          <cell r="E3182">
            <v>8917.66</v>
          </cell>
          <cell r="F3182" t="str">
            <v>ED-4218</v>
          </cell>
        </row>
        <row r="3183">
          <cell r="A3183" t="str">
            <v>ED-4219</v>
          </cell>
          <cell r="B3183" t="str">
            <v>PROJ-ANT-075</v>
          </cell>
          <cell r="C3183" t="str">
            <v xml:space="preserve">ANTEPROJETO DE IMPLANTAÇÃO DE EDIFICAÇÃO PADRÃO COM ÁREA DE PROJEÇÃO &lt; = 600 m² </v>
          </cell>
          <cell r="D3183" t="str">
            <v>UN</v>
          </cell>
          <cell r="E3183">
            <v>1604.76</v>
          </cell>
          <cell r="F3183" t="str">
            <v>ED-4219</v>
          </cell>
        </row>
        <row r="3184">
          <cell r="A3184" t="str">
            <v>ED-4220</v>
          </cell>
          <cell r="B3184" t="str">
            <v>PROJ-ANT-090</v>
          </cell>
          <cell r="C3184" t="str">
            <v xml:space="preserve">ANTEPROJETO DE IMPLANTAÇÃO DE EDIFICAÇÃO PADRÃO COM 600 m² &lt; ÁREA DE PROJEÇÃO = 1.500 m² </v>
          </cell>
          <cell r="D3184" t="str">
            <v>UN</v>
          </cell>
          <cell r="E3184">
            <v>2530.31</v>
          </cell>
          <cell r="F3184" t="str">
            <v>ED-4220</v>
          </cell>
        </row>
        <row r="3185">
          <cell r="A3185" t="str">
            <v>ED-4221</v>
          </cell>
          <cell r="B3185" t="str">
            <v>PROJ-ANT-105</v>
          </cell>
          <cell r="C3185" t="str">
            <v>ANTEPROJETO DE IMPLANTAÇÃO DE EDIFICAÇÃO PADRÃO COM 1.500 &lt; ÁREA DE PROJEÇÃO &lt;= 3.000 m²</v>
          </cell>
          <cell r="D3185" t="str">
            <v>UN</v>
          </cell>
          <cell r="E3185">
            <v>4950.6099999999997</v>
          </cell>
          <cell r="F3185" t="str">
            <v>ED-4221</v>
          </cell>
        </row>
        <row r="3186">
          <cell r="A3186" t="str">
            <v>ED-4222</v>
          </cell>
          <cell r="B3186" t="str">
            <v>PROJ-ANT-120</v>
          </cell>
          <cell r="C3186" t="str">
            <v xml:space="preserve">ANTEPROJETO DE IMPLANTAÇÃO DE EDIFICAÇÃO PADRÃO COM ÁREA DE PROJEÇÃO &gt; 3.000 m² </v>
          </cell>
          <cell r="D3186" t="str">
            <v>UN</v>
          </cell>
          <cell r="E3186">
            <v>7099.42</v>
          </cell>
          <cell r="F3186" t="str">
            <v>ED-4222</v>
          </cell>
        </row>
        <row r="3187">
          <cell r="A3187" t="str">
            <v>ED-4018</v>
          </cell>
          <cell r="B3187" t="str">
            <v>PROJ-EXE-015</v>
          </cell>
          <cell r="C3187" t="str">
            <v xml:space="preserve">PROJETO EXECUTIVO DE ARQUITETURA </v>
          </cell>
          <cell r="D3187" t="str">
            <v>PR A1</v>
          </cell>
          <cell r="E3187">
            <v>1141.72</v>
          </cell>
          <cell r="F3187" t="str">
            <v>ED-4018</v>
          </cell>
        </row>
        <row r="3188">
          <cell r="A3188" t="str">
            <v>ED-4223</v>
          </cell>
          <cell r="B3188" t="str">
            <v>PROJ-EXE-030</v>
          </cell>
          <cell r="C3188" t="str">
            <v xml:space="preserve">DESENVOLVIMENTO E DETALHAMENTO DE PROJETO ARQUITETÔNICO </v>
          </cell>
          <cell r="D3188" t="str">
            <v>PR A1</v>
          </cell>
          <cell r="E3188">
            <v>430.09</v>
          </cell>
          <cell r="F3188" t="str">
            <v>ED-4223</v>
          </cell>
        </row>
        <row r="3189">
          <cell r="A3189" t="str">
            <v>ED-4224</v>
          </cell>
          <cell r="B3189" t="str">
            <v>PROJ-EXE-045</v>
          </cell>
          <cell r="C3189" t="str">
            <v xml:space="preserve">PROJETO EXECUTIVO DE TERRAPLENAGEM - PLANTA </v>
          </cell>
          <cell r="D3189" t="str">
            <v>PR A1</v>
          </cell>
          <cell r="E3189">
            <v>692.25</v>
          </cell>
          <cell r="F3189" t="str">
            <v>ED-4224</v>
          </cell>
        </row>
        <row r="3190">
          <cell r="A3190" t="str">
            <v>ED-4225</v>
          </cell>
          <cell r="B3190" t="str">
            <v>PROJ-EXE-060</v>
          </cell>
          <cell r="C3190" t="str">
            <v xml:space="preserve">PROJETO EXECUTIVO DE TERRAPLENAGEM - SEÇÕES </v>
          </cell>
          <cell r="D3190" t="str">
            <v>PR A1</v>
          </cell>
          <cell r="E3190">
            <v>355.26</v>
          </cell>
          <cell r="F3190" t="str">
            <v>ED-4225</v>
          </cell>
        </row>
        <row r="3191">
          <cell r="A3191" t="str">
            <v>ED-4050</v>
          </cell>
          <cell r="B3191" t="str">
            <v>PROJ-EXE-075</v>
          </cell>
          <cell r="C3191" t="str">
            <v xml:space="preserve">PROJETO EXECUTIVO DE DRENAGEM PLUVIAL </v>
          </cell>
          <cell r="D3191" t="str">
            <v>PR A1</v>
          </cell>
          <cell r="E3191">
            <v>795.73</v>
          </cell>
          <cell r="F3191" t="str">
            <v>ED-4050</v>
          </cell>
        </row>
        <row r="3192">
          <cell r="A3192" t="str">
            <v>ED-4019</v>
          </cell>
          <cell r="B3192" t="str">
            <v>PROJ-EXE-090</v>
          </cell>
          <cell r="C3192" t="str">
            <v xml:space="preserve">PROJETO EXECUTIVO DE ESTRUTURA DE CONCRETO </v>
          </cell>
          <cell r="D3192" t="str">
            <v>PR A1</v>
          </cell>
          <cell r="E3192">
            <v>921.26</v>
          </cell>
          <cell r="F3192" t="str">
            <v>ED-4019</v>
          </cell>
        </row>
        <row r="3193">
          <cell r="A3193" t="str">
            <v>ED-3335</v>
          </cell>
          <cell r="B3193" t="str">
            <v>PROJ-EXE-095</v>
          </cell>
          <cell r="C3193" t="str">
            <v xml:space="preserve">PROJETO EXECUTIVO DE ESTRUTURA METÁLICA </v>
          </cell>
          <cell r="D3193" t="str">
            <v>PR A1</v>
          </cell>
          <cell r="E3193">
            <v>1393.74</v>
          </cell>
          <cell r="F3193" t="str">
            <v>ED-3335</v>
          </cell>
        </row>
        <row r="3194">
          <cell r="A3194" t="str">
            <v>ED-4040</v>
          </cell>
          <cell r="B3194" t="str">
            <v>PROJ-EXE-120</v>
          </cell>
          <cell r="C3194" t="str">
            <v xml:space="preserve">PROJETO EXECUTIVO DE AR CONDICIONADO / VENTILAÇÃO / CLIMATIZAÇÃO </v>
          </cell>
          <cell r="D3194" t="str">
            <v>PR A1</v>
          </cell>
          <cell r="E3194">
            <v>1064.22</v>
          </cell>
          <cell r="F3194" t="str">
            <v>ED-4040</v>
          </cell>
        </row>
        <row r="3195">
          <cell r="A3195" t="str">
            <v>ED-4038</v>
          </cell>
          <cell r="B3195" t="str">
            <v>PROJ-EXE-135</v>
          </cell>
          <cell r="C3195" t="str">
            <v xml:space="preserve">PROJETO EXECUTIVO DE INSTALAÇÕES HIDRO SANITÁRIAS </v>
          </cell>
          <cell r="D3195" t="str">
            <v>PR A1</v>
          </cell>
          <cell r="E3195">
            <v>999.19</v>
          </cell>
          <cell r="F3195" t="str">
            <v>ED-4038</v>
          </cell>
        </row>
        <row r="3196">
          <cell r="A3196" t="str">
            <v>ED-4020</v>
          </cell>
          <cell r="B3196" t="str">
            <v>PROJ-EXE-150</v>
          </cell>
          <cell r="C3196" t="str">
            <v xml:space="preserve">PROJETO EXECUTIVO DE INSTALAÇÕES ELÉTRICAS </v>
          </cell>
          <cell r="D3196" t="str">
            <v>PR A1</v>
          </cell>
          <cell r="E3196">
            <v>1076.9100000000001</v>
          </cell>
          <cell r="F3196" t="str">
            <v>ED-4020</v>
          </cell>
        </row>
        <row r="3197">
          <cell r="A3197" t="str">
            <v>ED-4039</v>
          </cell>
          <cell r="B3197" t="str">
            <v>PROJ-EXE-165</v>
          </cell>
          <cell r="C3197" t="str">
            <v xml:space="preserve">PROJETO EXECUTIVO DE CABEAMENTO ESTRUTURADO </v>
          </cell>
          <cell r="D3197" t="str">
            <v>PR A1</v>
          </cell>
          <cell r="E3197">
            <v>1190.69</v>
          </cell>
          <cell r="F3197" t="str">
            <v>ED-4039</v>
          </cell>
        </row>
        <row r="3198">
          <cell r="A3198" t="str">
            <v>ED-4226</v>
          </cell>
          <cell r="B3198" t="str">
            <v>PROJ-EXE-180</v>
          </cell>
          <cell r="C3198" t="str">
            <v xml:space="preserve">PROJETO EXECUTIVO DE INFRAESTRUTURA DE CABEAMENTO ESTRUTURADO / CFTV / ALARME / SEGURANÇA / SONORIZAÇÃO </v>
          </cell>
          <cell r="D3198" t="str">
            <v>PR A1</v>
          </cell>
          <cell r="E3198">
            <v>598.6</v>
          </cell>
          <cell r="F3198" t="str">
            <v>ED-4226</v>
          </cell>
        </row>
        <row r="3199">
          <cell r="A3199" t="str">
            <v>ED-4041</v>
          </cell>
          <cell r="B3199" t="str">
            <v>PROJ-EXE-195</v>
          </cell>
          <cell r="C3199" t="str">
            <v xml:space="preserve">PROJETO EXECUTIVO DE SPDA </v>
          </cell>
          <cell r="D3199" t="str">
            <v>PR A1</v>
          </cell>
          <cell r="E3199">
            <v>802.09</v>
          </cell>
          <cell r="F3199" t="str">
            <v>ED-4041</v>
          </cell>
        </row>
        <row r="3200">
          <cell r="A3200" t="str">
            <v>ED-4046</v>
          </cell>
          <cell r="B3200" t="str">
            <v>PROJ-EXE-210</v>
          </cell>
          <cell r="C3200" t="str">
            <v xml:space="preserve">PROJETO EXECUTIVO DE PREVENÇÃO E COMBATE A INCÊNDIO </v>
          </cell>
          <cell r="D3200" t="str">
            <v>PR A1</v>
          </cell>
          <cell r="E3200">
            <v>890.19</v>
          </cell>
          <cell r="F3200" t="str">
            <v>ED-4046</v>
          </cell>
        </row>
        <row r="3201">
          <cell r="A3201" t="str">
            <v>ED-4048</v>
          </cell>
          <cell r="B3201" t="str">
            <v>PROJ-EXE-225</v>
          </cell>
          <cell r="C3201" t="str">
            <v xml:space="preserve">PROJETO EXECUTIVO DE PROGRAMAÇÃO VISUAL </v>
          </cell>
          <cell r="D3201" t="str">
            <v>PR A1</v>
          </cell>
          <cell r="E3201">
            <v>776.3</v>
          </cell>
          <cell r="F3201" t="str">
            <v>ED-4048</v>
          </cell>
        </row>
        <row r="3202">
          <cell r="A3202" t="str">
            <v>ED-4232</v>
          </cell>
          <cell r="B3202" t="str">
            <v>PROJ-EXE-240</v>
          </cell>
          <cell r="C3202" t="str">
            <v xml:space="preserve">DESENHO E CÓPIA DE PROJETOS </v>
          </cell>
          <cell r="D3202" t="str">
            <v>PR A1</v>
          </cell>
          <cell r="E3202">
            <v>256.47000000000003</v>
          </cell>
          <cell r="F3202" t="str">
            <v>ED-4232</v>
          </cell>
        </row>
        <row r="3203">
          <cell r="A3203" t="str">
            <v>ED-4233</v>
          </cell>
          <cell r="B3203" t="str">
            <v>PROJ-EXE-255</v>
          </cell>
          <cell r="C3203" t="str">
            <v xml:space="preserve">PROJETO DE LAYOUT </v>
          </cell>
          <cell r="D3203" t="str">
            <v>PR A1</v>
          </cell>
          <cell r="E3203">
            <v>586.4</v>
          </cell>
          <cell r="F3203" t="str">
            <v>ED-4233</v>
          </cell>
        </row>
        <row r="3204">
          <cell r="A3204" t="str">
            <v>ED-4043</v>
          </cell>
          <cell r="B3204" t="str">
            <v>PROJ-EXE-285</v>
          </cell>
          <cell r="C3204" t="str">
            <v xml:space="preserve">PROJETO EXECUTIVO LUMINOTÉCNICO </v>
          </cell>
          <cell r="D3204" t="str">
            <v>PR A1</v>
          </cell>
          <cell r="E3204">
            <v>446.34</v>
          </cell>
          <cell r="F3204" t="str">
            <v>ED-4043</v>
          </cell>
        </row>
        <row r="3205">
          <cell r="A3205" t="str">
            <v>ED-4051</v>
          </cell>
          <cell r="B3205" t="str">
            <v>PROJ-EXE-300</v>
          </cell>
          <cell r="C3205" t="str">
            <v xml:space="preserve">PROJETO EXECUTIVO DE ENGRADAMENTO METÁLICO </v>
          </cell>
          <cell r="D3205" t="str">
            <v>PR A1</v>
          </cell>
          <cell r="E3205">
            <v>776.3</v>
          </cell>
          <cell r="F3205" t="str">
            <v>ED-4051</v>
          </cell>
        </row>
        <row r="3206">
          <cell r="A3206" t="str">
            <v>ED-4234</v>
          </cell>
          <cell r="B3206" t="str">
            <v>PROJ-EXE-315</v>
          </cell>
          <cell r="C3206" t="str">
            <v xml:space="preserve">PROJETO EXECUTIVO DE IRRIGAÇÃO </v>
          </cell>
          <cell r="D3206" t="str">
            <v>PR A1</v>
          </cell>
          <cell r="E3206">
            <v>979.76</v>
          </cell>
          <cell r="F3206" t="str">
            <v>ED-4234</v>
          </cell>
        </row>
        <row r="3207">
          <cell r="A3207" t="str">
            <v>ED-4049</v>
          </cell>
          <cell r="B3207" t="str">
            <v>PROJ-EXE-330</v>
          </cell>
          <cell r="C3207" t="str">
            <v xml:space="preserve">PROJETO EXECUTIVO DE IMPERMEABILIZAÇÃO </v>
          </cell>
          <cell r="D3207" t="str">
            <v>PR A1</v>
          </cell>
          <cell r="E3207">
            <v>1034.9000000000001</v>
          </cell>
          <cell r="F3207" t="str">
            <v>ED-4049</v>
          </cell>
        </row>
        <row r="3208">
          <cell r="A3208" t="str">
            <v>ED-4044</v>
          </cell>
          <cell r="B3208" t="str">
            <v>PROJ-EXE-345</v>
          </cell>
          <cell r="C3208" t="str">
            <v xml:space="preserve">PROJETO EXECUTIVO DE PAISAGISMO </v>
          </cell>
          <cell r="D3208" t="str">
            <v>PR A1</v>
          </cell>
          <cell r="E3208">
            <v>1028.51</v>
          </cell>
          <cell r="F3208" t="str">
            <v>ED-4044</v>
          </cell>
        </row>
        <row r="3209">
          <cell r="A3209" t="str">
            <v>ED-4045</v>
          </cell>
          <cell r="B3209" t="str">
            <v>PROJ-EXE-360</v>
          </cell>
          <cell r="C3209" t="str">
            <v xml:space="preserve">PROJETO EXECUTIVO DE ACÚSTICA </v>
          </cell>
          <cell r="D3209" t="str">
            <v>PR A1</v>
          </cell>
          <cell r="E3209">
            <v>999.19</v>
          </cell>
          <cell r="F3209" t="str">
            <v>ED-4045</v>
          </cell>
        </row>
        <row r="3210">
          <cell r="A3210" t="str">
            <v>ED-4052</v>
          </cell>
          <cell r="B3210" t="str">
            <v>PROJ-EXE-375</v>
          </cell>
          <cell r="C3210" t="str">
            <v xml:space="preserve">PROJETO EXECUTIVO DE AQUECIMENTO SOLAR E REDE DE ÁGUA QUENTE </v>
          </cell>
          <cell r="D3210" t="str">
            <v>PR A1</v>
          </cell>
          <cell r="E3210">
            <v>795.73</v>
          </cell>
          <cell r="F3210" t="str">
            <v>ED-4052</v>
          </cell>
        </row>
        <row r="3211">
          <cell r="A3211" t="str">
            <v>ED-4235</v>
          </cell>
          <cell r="B3211" t="str">
            <v>PROJ-EXE-390</v>
          </cell>
          <cell r="C3211" t="str">
            <v xml:space="preserve">PROJETO EXECUTIVO DE INSTALAÇÕES FLUIDO MECÂNICAS </v>
          </cell>
          <cell r="D3211" t="str">
            <v>PR A1</v>
          </cell>
          <cell r="E3211">
            <v>937.75</v>
          </cell>
          <cell r="F3211" t="str">
            <v>ED-4235</v>
          </cell>
        </row>
        <row r="3212">
          <cell r="A3212" t="str">
            <v>ED-4053</v>
          </cell>
          <cell r="B3212" t="str">
            <v>PROJ-EXE-405</v>
          </cell>
          <cell r="C3212" t="str">
            <v xml:space="preserve">PROJETO EXECUTIVO DE GASES MEDICINAIS </v>
          </cell>
          <cell r="D3212" t="str">
            <v>PR A1</v>
          </cell>
          <cell r="E3212">
            <v>937.75</v>
          </cell>
          <cell r="F3212" t="str">
            <v>ED-4053</v>
          </cell>
        </row>
        <row r="3213">
          <cell r="A3213" t="str">
            <v>ED-3336</v>
          </cell>
          <cell r="B3213" t="str">
            <v>PROJ-EXE-420</v>
          </cell>
          <cell r="C3213" t="str">
            <v xml:space="preserve">PROJETO EXECUTIVO DE GLP </v>
          </cell>
          <cell r="D3213" t="str">
            <v>PR A1</v>
          </cell>
          <cell r="E3213">
            <v>802.09</v>
          </cell>
          <cell r="F3213" t="str">
            <v>ED-3336</v>
          </cell>
        </row>
        <row r="3214">
          <cell r="A3214" t="str">
            <v>ED-4236</v>
          </cell>
          <cell r="B3214" t="str">
            <v>PROJ-EXE-435</v>
          </cell>
          <cell r="C3214" t="str">
            <v xml:space="preserve">DESENVOLVIMENTO E DETALHAMENTO DE PROJETOS COMPLEMENTARES </v>
          </cell>
          <cell r="D3214" t="str">
            <v>PR A1</v>
          </cell>
          <cell r="E3214">
            <v>388.05</v>
          </cell>
          <cell r="F3214" t="str">
            <v>ED-4236</v>
          </cell>
        </row>
        <row r="3215">
          <cell r="A3215" t="str">
            <v>ED-4237</v>
          </cell>
          <cell r="B3215" t="str">
            <v>PROJ-EXE-450</v>
          </cell>
          <cell r="C3215" t="str">
            <v>APROVAÇÃO DE PROJETO NA PREFEITURA</v>
          </cell>
          <cell r="D3215" t="str">
            <v>UN</v>
          </cell>
          <cell r="E3215">
            <v>2272.21</v>
          </cell>
          <cell r="F3215" t="str">
            <v>ED-4237</v>
          </cell>
        </row>
        <row r="3216">
          <cell r="A3216" t="str">
            <v>ED-4095</v>
          </cell>
          <cell r="B3216" t="str">
            <v>PROJ-EXE-465</v>
          </cell>
          <cell r="C3216" t="str">
            <v>APROVAÇÃO DE PROJETO NO CORPO DE BOMBEIROS</v>
          </cell>
          <cell r="D3216" t="str">
            <v>UN</v>
          </cell>
          <cell r="E3216">
            <v>2272.21</v>
          </cell>
          <cell r="F3216" t="str">
            <v>ED-4095</v>
          </cell>
        </row>
        <row r="3217">
          <cell r="A3217" t="str">
            <v>ED-4241</v>
          </cell>
          <cell r="B3217" t="str">
            <v>PROJ-EXE-495</v>
          </cell>
          <cell r="C3217" t="str">
            <v xml:space="preserve">PERSPECTIVA COLORIDA 50 X 70 </v>
          </cell>
          <cell r="D3217" t="str">
            <v>UN</v>
          </cell>
          <cell r="E3217">
            <v>1050.6199999999999</v>
          </cell>
          <cell r="F3217" t="str">
            <v>ED-4241</v>
          </cell>
        </row>
        <row r="3218">
          <cell r="A3218" t="str">
            <v>ED-4242</v>
          </cell>
          <cell r="B3218" t="str">
            <v>PROJ-EXE-510</v>
          </cell>
          <cell r="C3218" t="str">
            <v xml:space="preserve">VISTA TRATADA COLORIDA 50 X 70 </v>
          </cell>
          <cell r="D3218" t="str">
            <v>PR A1</v>
          </cell>
          <cell r="E3218">
            <v>603.70000000000005</v>
          </cell>
          <cell r="F3218" t="str">
            <v>ED-4242</v>
          </cell>
        </row>
        <row r="3219">
          <cell r="A3219" t="str">
            <v>ED-4243</v>
          </cell>
          <cell r="B3219" t="str">
            <v>PROJ-EXE-525</v>
          </cell>
          <cell r="C3219" t="str">
            <v xml:space="preserve">PLANTA HUMANIZADA COLORIDA 50 X 70 </v>
          </cell>
          <cell r="D3219" t="str">
            <v>PR A1</v>
          </cell>
          <cell r="E3219">
            <v>603.70000000000005</v>
          </cell>
          <cell r="F3219" t="str">
            <v>ED-4243</v>
          </cell>
        </row>
        <row r="3220">
          <cell r="A3220" t="str">
            <v>ED-3334</v>
          </cell>
          <cell r="B3220" t="str">
            <v>PROJ-EXE-540</v>
          </cell>
          <cell r="C3220" t="str">
            <v xml:space="preserve">DESENHO DE CADASTRO DE CONSTRUÇÕES EXISTENTES </v>
          </cell>
          <cell r="D3220" t="str">
            <v>PR A1</v>
          </cell>
          <cell r="E3220">
            <v>344.49</v>
          </cell>
          <cell r="F3220" t="str">
            <v>ED-3334</v>
          </cell>
        </row>
        <row r="3221">
          <cell r="A3221" t="str">
            <v>ED-4054</v>
          </cell>
          <cell r="B3221" t="str">
            <v>PROJ-EXE-545</v>
          </cell>
          <cell r="C3221" t="str">
            <v>COMPATIBILIZAÇÃO DE PROJETOS COM ÁREA ATÉ 10.000 M2</v>
          </cell>
          <cell r="D3221" t="str">
            <v>M2</v>
          </cell>
          <cell r="E3221">
            <v>1.87</v>
          </cell>
          <cell r="F3221" t="str">
            <v>ED-4054</v>
          </cell>
        </row>
        <row r="3222">
          <cell r="A3222" t="str">
            <v>ED-4244</v>
          </cell>
          <cell r="B3222" t="str">
            <v>PROJ-EXE-550</v>
          </cell>
          <cell r="C3222" t="str">
            <v>COMPATIBILIZAÇÃO DE PROJETOS COM ÁREA DE 10.001 M2 ATÉ 20.000 M2</v>
          </cell>
          <cell r="D3222" t="str">
            <v>M2</v>
          </cell>
          <cell r="E3222">
            <v>1.63</v>
          </cell>
          <cell r="F3222" t="str">
            <v>ED-4244</v>
          </cell>
        </row>
        <row r="3223">
          <cell r="A3223" t="str">
            <v>ED-4245</v>
          </cell>
          <cell r="B3223" t="str">
            <v>PROJ-EXE-560</v>
          </cell>
          <cell r="C3223" t="str">
            <v>COMPATIBILIZAÇÃO DE PROJETOS COM ÁREA DE 20.001 M2 ATÉ 40.000 M2</v>
          </cell>
          <cell r="D3223" t="str">
            <v>M2</v>
          </cell>
          <cell r="E3223">
            <v>1.4</v>
          </cell>
          <cell r="F3223" t="str">
            <v>ED-4245</v>
          </cell>
        </row>
        <row r="3224">
          <cell r="A3224" t="str">
            <v>ED-4246</v>
          </cell>
          <cell r="B3224" t="str">
            <v>PROJ-EXE-565</v>
          </cell>
          <cell r="C3224" t="str">
            <v>COMPATIBILIZAÇÃO DE PROJETOS COM ÁREA DE 40.001 M2 ATÉ 60.000 M2</v>
          </cell>
          <cell r="D3224" t="str">
            <v>M2</v>
          </cell>
          <cell r="E3224">
            <v>1.18</v>
          </cell>
          <cell r="F3224" t="str">
            <v>ED-4246</v>
          </cell>
        </row>
        <row r="3225">
          <cell r="A3225" t="str">
            <v>ED-4247</v>
          </cell>
          <cell r="B3225" t="str">
            <v>PROJ-EXE-570</v>
          </cell>
          <cell r="C3225" t="str">
            <v>COMPATIBILIZAÇÃO DE PROJETOS COM ÁREA DE 60.001 M2 ATÉ 80.000 M2</v>
          </cell>
          <cell r="D3225" t="str">
            <v>M2</v>
          </cell>
          <cell r="E3225">
            <v>0.94</v>
          </cell>
          <cell r="F3225" t="str">
            <v>ED-4247</v>
          </cell>
        </row>
        <row r="3226">
          <cell r="A3226" t="str">
            <v>ED-4248</v>
          </cell>
          <cell r="B3226" t="str">
            <v>PROJ-EXE-575</v>
          </cell>
          <cell r="C3226" t="str">
            <v>COMPATIBILIZAÇÃO DE PROJETOS COM ÁREA DE 80.001 M2 ATÉ 1000.000 M2</v>
          </cell>
          <cell r="D3226" t="str">
            <v>M2</v>
          </cell>
          <cell r="E3226">
            <v>0.72</v>
          </cell>
          <cell r="F3226" t="str">
            <v>ED-4248</v>
          </cell>
        </row>
        <row r="3227">
          <cell r="A3227" t="str">
            <v>ED-4249</v>
          </cell>
          <cell r="B3227" t="str">
            <v>PROJ-EXE-580</v>
          </cell>
          <cell r="C3227" t="str">
            <v>COMPATIBILIZAÇÃO DE PROJETOS COM ACIMA DE 1000.000 M2</v>
          </cell>
          <cell r="D3227" t="str">
            <v>M2</v>
          </cell>
          <cell r="E3227">
            <v>0.48</v>
          </cell>
          <cell r="F3227" t="str">
            <v>ED-4249</v>
          </cell>
        </row>
        <row r="3228">
          <cell r="A3228" t="str">
            <v xml:space="preserve"> ED-4021</v>
          </cell>
          <cell r="B3228" t="str">
            <v>PROJ-EXE-585</v>
          </cell>
          <cell r="C3228" t="str">
            <v>COORDENAÇÃO DE PROJETOS</v>
          </cell>
          <cell r="D3228" t="str">
            <v>%</v>
          </cell>
          <cell r="E3228">
            <v>6</v>
          </cell>
          <cell r="F3228" t="str">
            <v xml:space="preserve"> ED-4021</v>
          </cell>
        </row>
        <row r="3230">
          <cell r="B3230" t="str">
            <v>SPT-001</v>
          </cell>
          <cell r="C3230" t="str">
            <v>SONDAGENS A PERCUSSÃO D = 2 1/2", INCLUSIVE RELATÓRIO (para uso exclusivo da Secretária de Estado de Transportes e Obras Públicas de Minas Gerais)</v>
          </cell>
        </row>
        <row r="3231">
          <cell r="A3231" t="str">
            <v>ED-4250</v>
          </cell>
          <cell r="B3231" t="str">
            <v>SPT-DES-015</v>
          </cell>
          <cell r="C3231" t="str">
            <v xml:space="preserve">DESLOCAMENTO PARA SONDAGENS </v>
          </cell>
          <cell r="D3231" t="str">
            <v>KM</v>
          </cell>
          <cell r="E3231">
            <v>1.51</v>
          </cell>
          <cell r="F3231" t="str">
            <v>ED-4250</v>
          </cell>
        </row>
        <row r="3232">
          <cell r="A3232" t="str">
            <v>ED-4117</v>
          </cell>
          <cell r="B3232" t="str">
            <v>SPT-MOB-015</v>
          </cell>
          <cell r="C3232" t="str">
            <v xml:space="preserve">MOBILIZAÇÃO E INSTALAÇÃO </v>
          </cell>
          <cell r="D3232" t="str">
            <v>UN</v>
          </cell>
          <cell r="E3232">
            <v>809</v>
          </cell>
          <cell r="F3232" t="str">
            <v>ED-4117</v>
          </cell>
        </row>
        <row r="3233">
          <cell r="A3233" t="str">
            <v>ED-4118</v>
          </cell>
          <cell r="B3233" t="str">
            <v>SPT-SON-015</v>
          </cell>
          <cell r="C3233" t="str">
            <v xml:space="preserve">SONDAGEM A PERCUSSÃO </v>
          </cell>
          <cell r="D3233" t="str">
            <v>M</v>
          </cell>
          <cell r="E3233">
            <v>75.62</v>
          </cell>
          <cell r="F3233" t="str">
            <v>ED-4118</v>
          </cell>
        </row>
        <row r="3235">
          <cell r="B3235" t="str">
            <v>VIS-001</v>
          </cell>
          <cell r="C3235" t="str">
            <v>VISTORIAS E CADASTROS (para uso exclusivo da Secretária de Estado de Transportes e Obras Públicas de Minas Gerais)</v>
          </cell>
        </row>
        <row r="3236">
          <cell r="A3236" t="str">
            <v>ED-4017</v>
          </cell>
          <cell r="B3236" t="str">
            <v>VIS-CAD-015</v>
          </cell>
          <cell r="C3236" t="str">
            <v xml:space="preserve">TÉCNICO DE NÍVEL SUPERIOR </v>
          </cell>
          <cell r="D3236" t="str">
            <v>HH</v>
          </cell>
          <cell r="E3236">
            <v>84.49</v>
          </cell>
          <cell r="F3236" t="str">
            <v>ED-4017</v>
          </cell>
        </row>
        <row r="3237">
          <cell r="A3237" t="str">
            <v>ED-4055</v>
          </cell>
          <cell r="B3237" t="str">
            <v>VIS-CAD-030</v>
          </cell>
          <cell r="C3237" t="str">
            <v xml:space="preserve">TÉCNICO DE NÍVEL MÉDIO </v>
          </cell>
          <cell r="D3237" t="str">
            <v>HH</v>
          </cell>
          <cell r="E3237">
            <v>25.79</v>
          </cell>
          <cell r="F3237" t="str">
            <v>ED-4055</v>
          </cell>
        </row>
        <row r="3238">
          <cell r="A3238" t="str">
            <v>ED-4177</v>
          </cell>
          <cell r="B3238" t="str">
            <v>VIS-CAD-045</v>
          </cell>
          <cell r="C3238" t="str">
            <v xml:space="preserve">DESLOCAMENTO INTERMUNICIPAL </v>
          </cell>
          <cell r="D3238" t="str">
            <v>KM</v>
          </cell>
          <cell r="E3238">
            <v>0.91</v>
          </cell>
          <cell r="F3238" t="str">
            <v>ED-4177</v>
          </cell>
        </row>
        <row r="3239">
          <cell r="A3239" t="str">
            <v>ED-4253</v>
          </cell>
          <cell r="B3239" t="str">
            <v>VIS-CAD-060</v>
          </cell>
          <cell r="C3239" t="str">
            <v xml:space="preserve">DIÁRIA COM PERNOITE </v>
          </cell>
          <cell r="D3239" t="str">
            <v>UN</v>
          </cell>
          <cell r="E3239">
            <v>155.27000000000001</v>
          </cell>
          <cell r="F3239" t="str">
            <v>ED-4253</v>
          </cell>
        </row>
        <row r="3240">
          <cell r="A3240" t="str">
            <v>ED-4254</v>
          </cell>
          <cell r="B3240" t="str">
            <v>VIS-CAD-075</v>
          </cell>
          <cell r="C3240" t="str">
            <v xml:space="preserve">DIÁRIA SEM PERNOITE </v>
          </cell>
          <cell r="D3240" t="str">
            <v>UN</v>
          </cell>
          <cell r="E3240">
            <v>78.010000000000005</v>
          </cell>
          <cell r="F3240" t="str">
            <v>ED-4254</v>
          </cell>
        </row>
        <row r="3242">
          <cell r="B3242" t="str">
            <v>REL-OO1</v>
          </cell>
          <cell r="C3242" t="str">
            <v>RELATÓRIOS TÉCNICOS (para uso exclusivo da Secretária de Estado de Transportes e Obras Públicas de Minas Gerais)</v>
          </cell>
        </row>
        <row r="3243">
          <cell r="A3243" t="str">
            <v>ED-4255</v>
          </cell>
          <cell r="B3243" t="str">
            <v>REL-TEC-005</v>
          </cell>
          <cell r="C3243" t="str">
            <v xml:space="preserve">ESPECIFICAÇÃO DOS MATERIAIS COM MEMORIAL DESCRITIVO DE CADA AMBIENTE E EQUIPAMENTOS PARA PROJETOS DE IMPLANTAÇÃO DE EDIFICAÇÃO ÁREA ATÉ 6.000 M2 </v>
          </cell>
          <cell r="D3243" t="str">
            <v>M2</v>
          </cell>
          <cell r="E3243">
            <v>0.17</v>
          </cell>
          <cell r="F3243" t="str">
            <v>ED-4255</v>
          </cell>
        </row>
        <row r="3244">
          <cell r="A3244" t="str">
            <v>ED-4256</v>
          </cell>
          <cell r="B3244" t="str">
            <v>REL-TEC-010</v>
          </cell>
          <cell r="C3244" t="str">
            <v>ESPECIFICAÇÃO DOS MATERIAIS COM MEMORIAL DESCRITIVO DE CADA AMBIENTE E EQUIPAMENTOS PARA PROJETOS DE IMPLANTAÇÃO DE EDIFICAÇÃO - ÁREA DE 6.001 M2 ATÉ 7.000 M2</v>
          </cell>
          <cell r="D3244" t="str">
            <v>M2</v>
          </cell>
          <cell r="E3244">
            <v>0.15</v>
          </cell>
          <cell r="F3244" t="str">
            <v>ED-4256</v>
          </cell>
        </row>
        <row r="3245">
          <cell r="A3245" t="str">
            <v>ED-4257</v>
          </cell>
          <cell r="B3245" t="str">
            <v>REL-TEC-015</v>
          </cell>
          <cell r="C3245" t="str">
            <v>ESPECIFICAÇÃO DOS MATERIAIS COM MEMORIAL DESCRITIVO DE CADA AMBIENTE E EQUIPAMENTOS PARA PROJETOS DE IMPLANTAÇÃO DE EDIFICAÇÃO - ÁREA DE 7.001 M2 ATÉ 9.000 M2</v>
          </cell>
          <cell r="D3245" t="str">
            <v>M2</v>
          </cell>
          <cell r="E3245">
            <v>0.13</v>
          </cell>
          <cell r="F3245" t="str">
            <v>ED-4257</v>
          </cell>
        </row>
        <row r="3246">
          <cell r="A3246" t="str">
            <v>ED-4258</v>
          </cell>
          <cell r="B3246" t="str">
            <v>REL-TEC-020</v>
          </cell>
          <cell r="C3246" t="str">
            <v>ESPECIFICAÇÃO DOS MATERIAIS COM MEMORIAL DESCRITIVO DE CADA AMBIENTE E EQUIPAMENTOS PARA PROJETOS DE IMPLANTAÇÃO DE EDIFICAÇÃO - ÁREA DE 9.001 M2 ATÉ 11.000 M2</v>
          </cell>
          <cell r="D3246" t="str">
            <v>M2</v>
          </cell>
          <cell r="E3246">
            <v>0.11</v>
          </cell>
          <cell r="F3246" t="str">
            <v>ED-4258</v>
          </cell>
        </row>
        <row r="3247">
          <cell r="A3247" t="str">
            <v>ED-4259</v>
          </cell>
          <cell r="B3247" t="str">
            <v>REL-TEC-025</v>
          </cell>
          <cell r="C3247" t="str">
            <v>ESPECIFICAÇÃO DOS MATERIAIS COM MEMORIAL DESCRITIVO DE CADA AMBIENTE E EQUIPAMENTOS PARA PROJETOS DE IMPLANTAÇÃO DE EDIFICAÇÃO - ÁREA DE 11.001 M2 ATÉ 13.000 M2</v>
          </cell>
          <cell r="D3247" t="str">
            <v>M2</v>
          </cell>
          <cell r="E3247">
            <v>0.09</v>
          </cell>
          <cell r="F3247" t="str">
            <v>ED-4259</v>
          </cell>
        </row>
        <row r="3248">
          <cell r="A3248" t="str">
            <v>ED-4260</v>
          </cell>
          <cell r="B3248" t="str">
            <v>REL-TEC-030</v>
          </cell>
          <cell r="C3248" t="str">
            <v>ESPECIFICAÇÃO DOS MATERIAIS COM MEMORIAL DESCRITIVO DE CADA AMBIENTE E EQUIPAMENTOS PARA PROJETOS DE IMPLANTAÇÃO DE EDIFICAÇÃO - ÁREA DE 13.001 M2 ATÉ 16.000 M2</v>
          </cell>
          <cell r="D3248" t="str">
            <v>M2</v>
          </cell>
          <cell r="E3248">
            <v>7.0000000000000007E-2</v>
          </cell>
          <cell r="F3248" t="str">
            <v>ED-4260</v>
          </cell>
        </row>
        <row r="3249">
          <cell r="A3249" t="str">
            <v>ED-4261</v>
          </cell>
          <cell r="B3249" t="str">
            <v>REL-TEC-035</v>
          </cell>
          <cell r="C3249" t="str">
            <v>ESPECIFICAÇÃO DOS MATERIAIS COM MEMORIAL DESCRITIVO DE CADA AMBIENTE E EQUIPAMENTOS PARA PROJETOS DE IMPLANTAÇÃO DE EDIFICAÇÃO - ÁREA ACIMA DE 16.000 M2</v>
          </cell>
          <cell r="D3249" t="str">
            <v>M2</v>
          </cell>
          <cell r="E3249">
            <v>0.05</v>
          </cell>
          <cell r="F3249" t="str">
            <v>ED-4261</v>
          </cell>
        </row>
        <row r="3250">
          <cell r="A3250" t="str">
            <v>ED-5216</v>
          </cell>
          <cell r="B3250" t="str">
            <v>REL-TEC-040</v>
          </cell>
          <cell r="C3250" t="str">
            <v>ESPECIFICAÇÃO DOS MATERIAIS COM MEMORIAL DESCRITIVO DE CADA AMBIENTE E EQUIPAMENTOS PARA CONSTRUÇÕES NOVAS - AREA ATÉ 1.000 M2</v>
          </cell>
          <cell r="D3250" t="str">
            <v>M2</v>
          </cell>
          <cell r="E3250">
            <v>1.64</v>
          </cell>
          <cell r="F3250" t="str">
            <v>ED-5216</v>
          </cell>
        </row>
        <row r="3251">
          <cell r="A3251" t="str">
            <v>ED-4263</v>
          </cell>
          <cell r="B3251" t="str">
            <v>REL-TEC-045</v>
          </cell>
          <cell r="C3251" t="str">
            <v>ESPECIFICAÇÃO DOS MATERIAIS COM MEMORIAL DESCRITIVO DE CADA AMBIENTE E EQUIPAMENTOS PARA CONSTRUÇÕES NOVAS - AREA DE 1.001 M2 A 2.000 M2</v>
          </cell>
          <cell r="D3251" t="str">
            <v>M2</v>
          </cell>
          <cell r="E3251">
            <v>1.44</v>
          </cell>
          <cell r="F3251" t="str">
            <v>ED-4263</v>
          </cell>
        </row>
        <row r="3252">
          <cell r="A3252" t="str">
            <v>ED-4264</v>
          </cell>
          <cell r="B3252" t="str">
            <v>REL-TEC-050</v>
          </cell>
          <cell r="C3252" t="str">
            <v>ESPECIFICAÇÃO DOS MATERIAIS COM MEMORIAL DESCRITIVO DE CADA AMBIENTE E EQUIPAMENTOS PARA CONSTRUÇÕES NOVAS - AREA DE 2.001 M2 A 4.000 M2</v>
          </cell>
          <cell r="D3252" t="str">
            <v>M2</v>
          </cell>
          <cell r="E3252">
            <v>1.23</v>
          </cell>
          <cell r="F3252" t="str">
            <v>ED-4264</v>
          </cell>
        </row>
        <row r="3253">
          <cell r="A3253" t="str">
            <v>ED-4265</v>
          </cell>
          <cell r="B3253" t="str">
            <v>REL-TEC-055</v>
          </cell>
          <cell r="C3253" t="str">
            <v>ESPECIFICAÇÃO DOS MATERIAIS COM MEMORIAL DESCRITIVO DE CADA AMBIENTE E EQUIPAMENTOS PARA CONSTRUÇÕES NOVAS - AREA DE 4.001 M2 A 6.000 M2</v>
          </cell>
          <cell r="D3253" t="str">
            <v>M2</v>
          </cell>
          <cell r="E3253">
            <v>1.02</v>
          </cell>
          <cell r="F3253" t="str">
            <v>ED-4265</v>
          </cell>
        </row>
        <row r="3254">
          <cell r="A3254" t="str">
            <v>ED-4266</v>
          </cell>
          <cell r="B3254" t="str">
            <v>REL-TEC-060</v>
          </cell>
          <cell r="C3254" t="str">
            <v>ESPECIFICAÇÃO DOS MATERIAIS COM MEMORIAL DESCRITIVO DE CADA AMBIENTE E EQUIPAMENTOS PARA CONSTRUÇÕES NOVAS - AREA DE 6.001 M2 A 8.000 M2</v>
          </cell>
          <cell r="D3254" t="str">
            <v>M2</v>
          </cell>
          <cell r="E3254">
            <v>0.81</v>
          </cell>
          <cell r="F3254" t="str">
            <v>ED-4266</v>
          </cell>
        </row>
        <row r="3255">
          <cell r="A3255" t="str">
            <v>ED-4267</v>
          </cell>
          <cell r="B3255" t="str">
            <v>REL-TEC-065</v>
          </cell>
          <cell r="C3255" t="str">
            <v>ESPECIFICAÇÃO DOS MATERIAIS COM MEMORIAL DESCRITIVO DE CADA AMBIENTE E EQUIPAMENTOS PARA CONSTRUÇÕES NOVAS - AREA DE 8.001 M2 A 10.000 M2</v>
          </cell>
          <cell r="D3255" t="str">
            <v>M2</v>
          </cell>
          <cell r="E3255">
            <v>0.61</v>
          </cell>
          <cell r="F3255" t="str">
            <v>ED-4267</v>
          </cell>
        </row>
        <row r="3256">
          <cell r="A3256" t="str">
            <v>ED-4268</v>
          </cell>
          <cell r="B3256" t="str">
            <v>REL-TEC-070</v>
          </cell>
          <cell r="C3256" t="str">
            <v>ESPECIFICAÇÃO DOS MATERIAIS COM MEMORIAL DESCRITIVO DE CADA AMBIENTE E EQUIPAMENTOS PARA CONSTRUÇÕES NOVAS - AREA ACIMA DE 10.000 M2</v>
          </cell>
          <cell r="D3256" t="str">
            <v>M2</v>
          </cell>
          <cell r="E3256">
            <v>0.4</v>
          </cell>
          <cell r="F3256" t="str">
            <v>ED-4268</v>
          </cell>
        </row>
        <row r="3257">
          <cell r="A3257" t="str">
            <v>ED-4269</v>
          </cell>
          <cell r="B3257" t="str">
            <v>REL-TEC-075</v>
          </cell>
          <cell r="C3257" t="str">
            <v>ESPECIFICAÇÃO DOS MATERIAIS COM MEMORIAL DESCRITIVO DE CADA AMBIENTE E EQUIPAMENTOS PARA REFORMA E/OU AMPLIAÇÃO DE EDIFICAÇÕES EXISTENTES- AREA ATÉ 1.000 M2</v>
          </cell>
          <cell r="D3257" t="str">
            <v>M2</v>
          </cell>
          <cell r="E3257">
            <v>1.34</v>
          </cell>
          <cell r="F3257" t="str">
            <v>ED-4269</v>
          </cell>
        </row>
        <row r="3258">
          <cell r="A3258" t="str">
            <v>ED-4270</v>
          </cell>
          <cell r="B3258" t="str">
            <v>REL-TEC-080</v>
          </cell>
          <cell r="C3258" t="str">
            <v>ESPECIFICAÇÃO DOS MATERIAIS COM MEMORIAL DESCRITIVO DE CADA AMBIENTE E EQUIPAMENTOS PARA REFORMA E/OU AMPLIAÇÃO DE EDIFICAÇÕES EXISTENTES - AREA DE 1.001 M2 A 2.000 M2</v>
          </cell>
          <cell r="D3258" t="str">
            <v>M2</v>
          </cell>
          <cell r="E3258">
            <v>1.19</v>
          </cell>
          <cell r="F3258" t="str">
            <v>ED-4270</v>
          </cell>
        </row>
        <row r="3259">
          <cell r="A3259" t="str">
            <v>ED-4271</v>
          </cell>
          <cell r="B3259" t="str">
            <v>REL-TEC-085</v>
          </cell>
          <cell r="C3259" t="str">
            <v>ESPECIFICAÇÃO DOS MATERIAIS COM MEMORIAL DESCRITIVO DE CADA AMBIENTE E EQUIPAMENTOS PARA REFORMA E/OU AMPLIAÇÃO DE EDIFICAÇÕES EXISTENTES - AREA DE 2.001 M2 A 4.000 M2</v>
          </cell>
          <cell r="D3259" t="str">
            <v>M2</v>
          </cell>
          <cell r="E3259">
            <v>1</v>
          </cell>
          <cell r="F3259" t="str">
            <v>ED-4271</v>
          </cell>
        </row>
        <row r="3260">
          <cell r="A3260" t="str">
            <v>ED-4272</v>
          </cell>
          <cell r="B3260" t="str">
            <v>REL-TEC-090</v>
          </cell>
          <cell r="C3260" t="str">
            <v>ESPECIFICAÇÃO DOS MATERIAIS COM MEMORIAL DESCRITIVO DE CADA AMBIENTE E EQUIPAMENTOS PARA REFORMA E/OU AMPLIAÇÃO DE EDIFICAÇÕES EXISTENTES - AREA DE 4.001 M2 A 6.000 M2</v>
          </cell>
          <cell r="D3260" t="str">
            <v>M2</v>
          </cell>
          <cell r="E3260">
            <v>0.84</v>
          </cell>
          <cell r="F3260" t="str">
            <v>ED-4272</v>
          </cell>
        </row>
        <row r="3261">
          <cell r="A3261" t="str">
            <v>ED-4273</v>
          </cell>
          <cell r="B3261" t="str">
            <v>REL-TEC-095</v>
          </cell>
          <cell r="C3261" t="str">
            <v>ESPECIFICAÇÃO DOS MATERIAIS COM MEMORIAL DESCRITIVO DE CADA AMBIENTE E EQUIPAMENTOS PARA REFORMA E/OU AMPLIAÇÃO DE EDIFICAÇÕES EXISTENTES - AREA DE 6.001 M2 A 8.000 M2</v>
          </cell>
          <cell r="D3261" t="str">
            <v>M2</v>
          </cell>
          <cell r="E3261">
            <v>0.68</v>
          </cell>
          <cell r="F3261" t="str">
            <v>ED-4273</v>
          </cell>
        </row>
        <row r="3262">
          <cell r="A3262" t="str">
            <v>ED-4274</v>
          </cell>
          <cell r="B3262" t="str">
            <v>REL-TEC-100</v>
          </cell>
          <cell r="C3262" t="str">
            <v>ESPECIFICAÇÃO DOS MATERIAIS COM MEMORIAL DESCRITIVO DE CADA AMBIENTE E EQUIPAMENTOS PARA REFORMA E/OU AMPLIAÇÃO DE EDIFICAÇÕES EXISTENTES - AREA DE 8.001 M2 A 10.000 M2</v>
          </cell>
          <cell r="D3262" t="str">
            <v>M2</v>
          </cell>
          <cell r="E3262">
            <v>0.51</v>
          </cell>
          <cell r="F3262" t="str">
            <v>ED-4274</v>
          </cell>
        </row>
        <row r="3263">
          <cell r="A3263" t="str">
            <v>ED-4275</v>
          </cell>
          <cell r="B3263" t="str">
            <v>REL-TEC-105</v>
          </cell>
          <cell r="C3263" t="str">
            <v>ESPECIFICAÇÃO DOS MATERIAIS COM MEMORIAL DESCRITIVO DE CADA AMBIENTE E EQUIPAMENTOS PARA REFORMA E/OU AMPLIAÇÃO DE EDIFICAÇÕES EXISTENTES - AREA ACIMA DE 10.000 M2</v>
          </cell>
          <cell r="D3263" t="str">
            <v>M2</v>
          </cell>
          <cell r="E3263">
            <v>0.34</v>
          </cell>
          <cell r="F3263" t="str">
            <v>ED-4275</v>
          </cell>
        </row>
        <row r="3264">
          <cell r="A3264" t="str">
            <v>ED-4276</v>
          </cell>
          <cell r="B3264" t="str">
            <v>REL-TEC-110</v>
          </cell>
          <cell r="C3264" t="str">
            <v>ESPECIFICAÇÃO DOS MATERIAIS COM MEMORIAL DESCRITIVO DE CADA AMBIENTE E EQUIPAMENTOS PARA REFORMA E/OU AMPLIAÇÃO DE PATRIMÔNIOS HISTÓRICOS - AREA ATÉ 1.000 M2</v>
          </cell>
          <cell r="D3264" t="str">
            <v>M2</v>
          </cell>
          <cell r="E3264">
            <v>2.02</v>
          </cell>
          <cell r="F3264" t="str">
            <v>ED-4276</v>
          </cell>
        </row>
        <row r="3265">
          <cell r="A3265" t="str">
            <v>ED-4278</v>
          </cell>
          <cell r="B3265" t="str">
            <v>REL-TEC-115</v>
          </cell>
          <cell r="C3265" t="str">
            <v>ESPECIFICAÇÃO DOS MATERIAIS COM MEMORIAL DESCRITIVO DE CADA AMBIENTE E EQUIPAMENTOS PARA REFORMA E/OU AMPLIAÇÃO DE PATRIMÔNIOS HISTÓRICOS - AREA DE 1.001 M2 A 2.000 M2</v>
          </cell>
          <cell r="D3265" t="str">
            <v>M2</v>
          </cell>
          <cell r="E3265">
            <v>1.75</v>
          </cell>
          <cell r="F3265" t="str">
            <v>ED-4278</v>
          </cell>
        </row>
        <row r="3266">
          <cell r="A3266" t="str">
            <v>ED-4277</v>
          </cell>
          <cell r="B3266" t="str">
            <v>REL-TEC-120</v>
          </cell>
          <cell r="C3266" t="str">
            <v>ESPECIFICAÇÃO DOS MATERIAIS COM MEMORIAL DESCRITIVO DE CADA AMBIENTE E EQUIPAMENTOS PARA REFORMA E/OU AMPLIAÇÃO DE PATRIMÔNIOS HISTÓRICOS - AREA DE 2.001 M2 A 4.000 M2</v>
          </cell>
          <cell r="D3266" t="str">
            <v>M2</v>
          </cell>
          <cell r="E3266">
            <v>1.5</v>
          </cell>
          <cell r="F3266" t="str">
            <v>ED-4277</v>
          </cell>
        </row>
        <row r="3267">
          <cell r="A3267" t="str">
            <v>ED-4279</v>
          </cell>
          <cell r="B3267" t="str">
            <v>REL-TEC-125</v>
          </cell>
          <cell r="C3267" t="str">
            <v>ESPECIFICAÇÃO DOS MATERIAIS COM MEMORIAL DESCRITIVO DE CADA AMBIENTE E EQUIPAMENTOS PARA REFORMA E/OU AMPLIAÇÃO DE EDIFICAÇÕES EXISTENTES - AREA DE 4.001 M2 A 6.000 M2</v>
          </cell>
          <cell r="D3267" t="str">
            <v>M2</v>
          </cell>
          <cell r="E3267">
            <v>1.26</v>
          </cell>
          <cell r="F3267" t="str">
            <v>ED-4279</v>
          </cell>
        </row>
        <row r="3268">
          <cell r="A3268" t="str">
            <v>ED-4280</v>
          </cell>
          <cell r="B3268" t="str">
            <v>REL-TEC-130</v>
          </cell>
          <cell r="C3268" t="str">
            <v>ESPECIFICAÇÃO DOS MATERIAIS COM MEMORIAL DESCRITIVO DE CADA AMBIENTE E EQUIPAMENTOS PARA REFORMA E/OU AMPLIAÇÃO DE PATRIMÔNIOS HISTÓRICOS - AREA DE 6.001 M2 A 8.000 M2</v>
          </cell>
          <cell r="D3268" t="str">
            <v>M2</v>
          </cell>
          <cell r="E3268">
            <v>1</v>
          </cell>
          <cell r="F3268" t="str">
            <v>ED-4280</v>
          </cell>
        </row>
        <row r="3269">
          <cell r="A3269" t="str">
            <v>ED-4281</v>
          </cell>
          <cell r="B3269" t="str">
            <v>REL-TEC-135</v>
          </cell>
          <cell r="C3269" t="str">
            <v>ESPECIFICAÇÃO DOS MATERIAIS COM MEMORIAL DESCRITIVO DE CADA AMBIENTE E EQUIPAMENTOS PARA REFORMA E/OU AMPLIAÇÃO DE PATRIMÔNIOS HISTÓRICOS - AREA DE 8.001 M2 A 10.000 M2</v>
          </cell>
          <cell r="D3269" t="str">
            <v>M2</v>
          </cell>
          <cell r="E3269">
            <v>0.75</v>
          </cell>
          <cell r="F3269" t="str">
            <v>ED-4281</v>
          </cell>
        </row>
        <row r="3270">
          <cell r="A3270" t="str">
            <v>ED-4282</v>
          </cell>
          <cell r="B3270" t="str">
            <v>REL-TEC-140</v>
          </cell>
          <cell r="C3270" t="str">
            <v>ESPECIFICAÇÃO DOS MATERIAIS COM MEMORIAL DESCRITIVO DE CADA AMBIENTE E EQUIPAMENTOS PARA REFORMA E/OU AMPLIAÇÃO DE PATRIMÔNIOS HISTÓRICOS - AREA ACIMA DE 10.000 M2</v>
          </cell>
          <cell r="D3270" t="str">
            <v>M2</v>
          </cell>
          <cell r="E3270">
            <v>0.51</v>
          </cell>
          <cell r="F3270" t="str">
            <v>ED-4282</v>
          </cell>
        </row>
        <row r="3271">
          <cell r="A3271" t="str">
            <v>ED-4283</v>
          </cell>
          <cell r="B3271" t="str">
            <v>REL-TEC-145</v>
          </cell>
          <cell r="C3271" t="str">
            <v>ESPECIFICAÇÃO DOS MATERIAIS COM MEMORIAL DESCRITIVO  PARA OBRAS DE INFRAESTRUTURA</v>
          </cell>
          <cell r="D3271" t="str">
            <v>M2</v>
          </cell>
          <cell r="E3271">
            <v>0.05</v>
          </cell>
          <cell r="F3271" t="str">
            <v>ED-4283</v>
          </cell>
        </row>
        <row r="3272">
          <cell r="A3272" t="str">
            <v>ED-3123</v>
          </cell>
          <cell r="B3272" t="str">
            <v>REL-TEC-150</v>
          </cell>
          <cell r="C3272" t="str">
            <v>AS BUILT DE PROJETOS COM ÁREA ATÉ 10.000 M2</v>
          </cell>
          <cell r="D3272" t="str">
            <v>M2</v>
          </cell>
          <cell r="E3272">
            <v>0.65</v>
          </cell>
          <cell r="F3272" t="str">
            <v>ED-3123</v>
          </cell>
        </row>
        <row r="3273">
          <cell r="A3273" t="str">
            <v>ED-4284</v>
          </cell>
          <cell r="B3273" t="str">
            <v>REL-TEC-155</v>
          </cell>
          <cell r="C3273" t="str">
            <v>AS BUILT DE PROJETOS COM ÁREA DE 10.001 M2 ATÉ 20.000 M2</v>
          </cell>
          <cell r="D3273" t="str">
            <v>M2</v>
          </cell>
          <cell r="E3273">
            <v>0.56999999999999995</v>
          </cell>
          <cell r="F3273" t="str">
            <v>ED-4284</v>
          </cell>
        </row>
        <row r="3274">
          <cell r="A3274" t="str">
            <v>ED-4285</v>
          </cell>
          <cell r="B3274" t="str">
            <v>REL-TEC-160</v>
          </cell>
          <cell r="C3274" t="str">
            <v>AS BUILT DE PROJETOS COM ÁREA DE 20.001 M2 ATÉ 40.000 M2</v>
          </cell>
          <cell r="D3274" t="str">
            <v>M2</v>
          </cell>
          <cell r="E3274">
            <v>0.49</v>
          </cell>
          <cell r="F3274" t="str">
            <v>ED-4285</v>
          </cell>
        </row>
        <row r="3275">
          <cell r="A3275" t="str">
            <v>ED-4286</v>
          </cell>
          <cell r="B3275" t="str">
            <v>REL-TEC-165</v>
          </cell>
          <cell r="C3275" t="str">
            <v>AS BUILT DE PROJETOS COM ÁREA DE 40.001 M2 ATÉ 60.000 M2</v>
          </cell>
          <cell r="D3275" t="str">
            <v>M2</v>
          </cell>
          <cell r="E3275">
            <v>0.41</v>
          </cell>
          <cell r="F3275" t="str">
            <v>ED-4286</v>
          </cell>
        </row>
        <row r="3276">
          <cell r="A3276" t="str">
            <v>ED-4287</v>
          </cell>
          <cell r="B3276" t="str">
            <v>REL-TEC-170</v>
          </cell>
          <cell r="C3276" t="str">
            <v>AS BUILT DE PROJETOS COM ÁREA DE 60.001 M2 ATÉ 80.000 M2</v>
          </cell>
          <cell r="D3276" t="str">
            <v>M2</v>
          </cell>
          <cell r="E3276">
            <v>0.33</v>
          </cell>
          <cell r="F3276" t="str">
            <v>ED-4287</v>
          </cell>
        </row>
        <row r="3277">
          <cell r="A3277" t="str">
            <v>ED-4288</v>
          </cell>
          <cell r="B3277" t="str">
            <v>REL-TEC-175</v>
          </cell>
          <cell r="C3277" t="str">
            <v>AS BUILT DE PROJETOS COM ÁREA DE 80.001 M2 ATÉ 1000.000 M2</v>
          </cell>
          <cell r="D3277" t="str">
            <v>M2</v>
          </cell>
          <cell r="E3277">
            <v>0.24</v>
          </cell>
          <cell r="F3277" t="str">
            <v>ED-4288</v>
          </cell>
        </row>
        <row r="3278">
          <cell r="A3278" t="str">
            <v>ED-4289</v>
          </cell>
          <cell r="B3278" t="str">
            <v>REL-TEC-180</v>
          </cell>
          <cell r="C3278" t="str">
            <v>AS BUILT DE PROJETOS COM  ACIMA DE 1000.000 M2</v>
          </cell>
          <cell r="D3278" t="str">
            <v>M2</v>
          </cell>
          <cell r="E3278">
            <v>0.16</v>
          </cell>
          <cell r="F3278" t="str">
            <v>ED-4289</v>
          </cell>
        </row>
        <row r="3279">
          <cell r="A3279" t="str">
            <v>ED-4290</v>
          </cell>
          <cell r="B3279" t="str">
            <v>REL-TEC-185</v>
          </cell>
          <cell r="C3279" t="str">
            <v>MANUAL DE USO, OPERAÇÃO E MANUTENÇÃO DAS EDIFICAÇÕES PARA CONSTRUÇÕES NOVAS - AREA ATÉ 1.000 M2</v>
          </cell>
          <cell r="D3279" t="str">
            <v>M2</v>
          </cell>
          <cell r="E3279">
            <v>0.48</v>
          </cell>
          <cell r="F3279" t="str">
            <v>ED-4290</v>
          </cell>
        </row>
        <row r="3280">
          <cell r="A3280" t="str">
            <v>ED-4291</v>
          </cell>
          <cell r="B3280" t="str">
            <v>REL-TEC-190</v>
          </cell>
          <cell r="C3280" t="str">
            <v>MANUAL DE USO, OPERAÇÃO E MANUTENÇÃO DAS EDIFICAÇÕES PARA CONSTRUÇÕES NOVAS - AREA DE 1.001 M2 A 2.000 M2</v>
          </cell>
          <cell r="D3280" t="str">
            <v>M2</v>
          </cell>
          <cell r="E3280">
            <v>0.43</v>
          </cell>
          <cell r="F3280" t="str">
            <v>ED-4291</v>
          </cell>
        </row>
        <row r="3281">
          <cell r="A3281" t="str">
            <v>ED-4292</v>
          </cell>
          <cell r="B3281" t="str">
            <v>REL-TEC-195</v>
          </cell>
          <cell r="C3281" t="str">
            <v>MANUAL DE USO, OPERAÇÃO E MANUTENÇÃO DAS EDIFICAÇÕES PARA CONSTRUÇÕES NOVAS - AREA DE 2.001 M2 A 4.000 M2</v>
          </cell>
          <cell r="D3281" t="str">
            <v>M2</v>
          </cell>
          <cell r="E3281">
            <v>0.38</v>
          </cell>
          <cell r="F3281" t="str">
            <v>ED-4292</v>
          </cell>
        </row>
        <row r="3282">
          <cell r="A3282" t="str">
            <v>ED-4293</v>
          </cell>
          <cell r="B3282" t="str">
            <v>REL-TEC-200</v>
          </cell>
          <cell r="C3282" t="str">
            <v>MANUAL DE USO, OPERAÇÃO E MANUTENÇÃO DAS EDIFICAÇÕES PARA CONSTRUÇÕES NOVAS - AREA DE 4.001 M2 A 6.000 M2</v>
          </cell>
          <cell r="D3282" t="str">
            <v>M2</v>
          </cell>
          <cell r="E3282">
            <v>0.28999999999999998</v>
          </cell>
          <cell r="F3282" t="str">
            <v>ED-4293</v>
          </cell>
        </row>
        <row r="3283">
          <cell r="A3283" t="str">
            <v>ED-4294</v>
          </cell>
          <cell r="B3283" t="str">
            <v>REL-TEC-205</v>
          </cell>
          <cell r="C3283" t="str">
            <v>MANUAL DE USO, OPERAÇÃO E MANUTENÇÃO DAS EDIFICAÇÕES PARA CONSTRUÇÕES NOVAS - AREA DE 6.001 M2 A 8.000 M2</v>
          </cell>
          <cell r="D3283" t="str">
            <v>M2</v>
          </cell>
          <cell r="E3283">
            <v>0.24</v>
          </cell>
          <cell r="F3283" t="str">
            <v>ED-4294</v>
          </cell>
        </row>
        <row r="3284">
          <cell r="A3284" t="str">
            <v>ED-4295</v>
          </cell>
          <cell r="B3284" t="str">
            <v>REL-TEC-210</v>
          </cell>
          <cell r="C3284" t="str">
            <v>MANUAL DE USO, OPERAÇÃO E MANUTENÇÃO DAS EDIFICAÇÕES PARA CONSTRUÇÕES NOVAS - AREA DE 8.001 M2 A 10.000 M2</v>
          </cell>
          <cell r="D3284" t="str">
            <v>M2</v>
          </cell>
          <cell r="E3284">
            <v>0.19</v>
          </cell>
          <cell r="F3284" t="str">
            <v>ED-4295</v>
          </cell>
        </row>
        <row r="3285">
          <cell r="A3285" t="str">
            <v>ED-4296</v>
          </cell>
          <cell r="B3285" t="str">
            <v>REL-TEC-215</v>
          </cell>
          <cell r="C3285" t="str">
            <v>MANUAL DE USO, OPERAÇÃO E MANUTENÇÃO DAS EDIFICAÇÕES PARA CONSTRUÇÕES NOVAS - AREA ACIMA DE 10.000 M2</v>
          </cell>
          <cell r="D3285" t="str">
            <v>M2</v>
          </cell>
          <cell r="E3285">
            <v>0.12</v>
          </cell>
          <cell r="F3285" t="str">
            <v>ED-4296</v>
          </cell>
        </row>
        <row r="3286">
          <cell r="A3286" t="str">
            <v>ED-4297</v>
          </cell>
          <cell r="B3286" t="str">
            <v>REL-TEC-220</v>
          </cell>
          <cell r="C3286" t="str">
            <v xml:space="preserve"> MANUAL DE USO, OPERAÇÃO E MANUTENÇÃO DAS EDIFICAÇÕES PARA PARA REFORMA E/OU AMPLIAÇÃO DE EDIFICAÇÕES EXISTENTES- AREA ATÉ 1.000 M2</v>
          </cell>
          <cell r="D3286" t="str">
            <v>M2</v>
          </cell>
          <cell r="E3286">
            <v>0.41</v>
          </cell>
          <cell r="F3286" t="str">
            <v>ED-4297</v>
          </cell>
        </row>
        <row r="3287">
          <cell r="A3287" t="str">
            <v>ED-4298</v>
          </cell>
          <cell r="B3287" t="str">
            <v>REL-TEC-225</v>
          </cell>
          <cell r="C3287" t="str">
            <v xml:space="preserve"> MANUAL DE USO, OPERAÇÃO E MANUTENÇÃO DAS EDIFICAÇÕES PARA PARA REFORMA E/OU AMPLIAÇÃO DE EDIFICAÇÕES EXISTENTES - AREA DE 1.001 M2 A 2.000 M2</v>
          </cell>
          <cell r="D3287" t="str">
            <v>M2</v>
          </cell>
          <cell r="E3287">
            <v>0.35</v>
          </cell>
          <cell r="F3287" t="str">
            <v>ED-4298</v>
          </cell>
        </row>
        <row r="3288">
          <cell r="A3288" t="str">
            <v>ED-4299</v>
          </cell>
          <cell r="B3288" t="str">
            <v>REL-TEC-230</v>
          </cell>
          <cell r="C3288" t="str">
            <v xml:space="preserve"> MANUAL DE USO, OPERAÇÃO E MANUTENÇÃO DAS EDIFICAÇÕES PARA PARA REFORMA E/OU AMPLIAÇÃO DE EDIFICAÇÕES EXISTENTES - AREA DE 2.001 M2 A 4.000 M2</v>
          </cell>
          <cell r="D3288" t="str">
            <v>M2</v>
          </cell>
          <cell r="E3288">
            <v>0.31</v>
          </cell>
          <cell r="F3288" t="str">
            <v>ED-4299</v>
          </cell>
        </row>
        <row r="3289">
          <cell r="A3289" t="str">
            <v>ED-4300</v>
          </cell>
          <cell r="B3289" t="str">
            <v>REL-TEC-235</v>
          </cell>
          <cell r="C3289" t="str">
            <v xml:space="preserve"> MANUAL DE USO, OPERAÇÃO E MANUTENÇÃO DAS EDIFICAÇÕES PARA PARA REFORMA E/OU AMPLIAÇÃO DE EDIFICAÇÕES EXISTENTES - AREA DE 4.001 M2 A 6.000 M2</v>
          </cell>
          <cell r="D3289" t="str">
            <v>M2</v>
          </cell>
          <cell r="E3289">
            <v>0.24</v>
          </cell>
          <cell r="F3289" t="str">
            <v>ED-4300</v>
          </cell>
        </row>
        <row r="3290">
          <cell r="A3290" t="str">
            <v>ED-4301</v>
          </cell>
          <cell r="B3290" t="str">
            <v>REL-TEC-240</v>
          </cell>
          <cell r="C3290" t="str">
            <v xml:space="preserve"> MANUAL DE USO, OPERAÇÃO E MANUTENÇÃO DAS EDIFICAÇÕES PARA PARA REFORMA E/OU AMPLIAÇÃO DE EDIFICAÇÕES EXISTENTES - AREA DE 6.001 M2 A 8.000 M2</v>
          </cell>
          <cell r="D3290" t="str">
            <v>M2</v>
          </cell>
          <cell r="E3290">
            <v>0.19</v>
          </cell>
          <cell r="F3290" t="str">
            <v>ED-4301</v>
          </cell>
        </row>
        <row r="3291">
          <cell r="A3291" t="str">
            <v>ED-4302</v>
          </cell>
          <cell r="B3291" t="str">
            <v>REL-TEC-245</v>
          </cell>
          <cell r="C3291" t="str">
            <v xml:space="preserve"> MANUAL DE USO, OPERAÇÃO E MANUTENÇÃO DAS EDIFICAÇÕES PARA PARA REFORMA E/OU AMPLIAÇÃO DE EDIFICAÇÕES EXISTENTES - AREA DE 8.001 M2 A 10.000 M2</v>
          </cell>
          <cell r="D3291" t="str">
            <v>M2</v>
          </cell>
          <cell r="E3291">
            <v>0.16</v>
          </cell>
          <cell r="F3291" t="str">
            <v>ED-4302</v>
          </cell>
        </row>
        <row r="3292">
          <cell r="A3292" t="str">
            <v>ED-4303</v>
          </cell>
          <cell r="B3292" t="str">
            <v>REL-TEC-250</v>
          </cell>
          <cell r="C3292" t="str">
            <v xml:space="preserve"> MANUAL DE USO, OPERAÇÃO E MANUTENÇÃO DAS EDIFICAÇÕES PARA PARA REFORMA E/OU AMPLIAÇÃO DE EDIFICAÇÕES EXISTENTES - AREA ACIMA DE 10.000 M2</v>
          </cell>
          <cell r="D3292" t="str">
            <v>M2</v>
          </cell>
          <cell r="E3292">
            <v>0.1</v>
          </cell>
          <cell r="F3292" t="str">
            <v>ED-4303</v>
          </cell>
        </row>
        <row r="3293">
          <cell r="A3293" t="str">
            <v>ED-4304</v>
          </cell>
          <cell r="B3293" t="str">
            <v>REL-TEC-255</v>
          </cell>
          <cell r="C3293" t="str">
            <v>MANUAL DE USO, OPERAÇÃO E MANUTENÇÃO DAS EDIFICAÇÕES PARA REFORMA E/OU AMPLIAÇÃO DE PATRIMÔNIOS HISTÓRICOS- AREA ATÉ 1.000 M2</v>
          </cell>
          <cell r="D3293" t="str">
            <v>M2</v>
          </cell>
          <cell r="E3293">
            <v>0.63</v>
          </cell>
          <cell r="F3293" t="str">
            <v>ED-4304</v>
          </cell>
        </row>
        <row r="3294">
          <cell r="A3294" t="str">
            <v>ED-4305</v>
          </cell>
          <cell r="B3294" t="str">
            <v>REL-TEC-260</v>
          </cell>
          <cell r="C3294" t="str">
            <v>MANUAL DE USO, OPERAÇÃO E MANUTENÇÃO DAS EDIFICAÇÕES PARA REFORMA E/OU AMPLIAÇÃO DE PATRIMÔNIOS HISTÓRICOS - AREA DE 1.001 M2 A 2.000 M2</v>
          </cell>
          <cell r="D3294" t="str">
            <v>M2</v>
          </cell>
          <cell r="E3294">
            <v>0.53</v>
          </cell>
          <cell r="F3294" t="str">
            <v>ED-4305</v>
          </cell>
        </row>
        <row r="3295">
          <cell r="A3295" t="str">
            <v>ED-4306</v>
          </cell>
          <cell r="B3295" t="str">
            <v>REL-TEC-265</v>
          </cell>
          <cell r="C3295" t="str">
            <v>MANUAL DE USO, OPERAÇÃO E MANUTENÇÃO DAS EDIFICAÇÕES PARA REFORMA E/OU AMPLIAÇÃO DE PATRIMÔNIOS HISTÓRICOS- AREA DE 2.001 M2 A 4.000 M2</v>
          </cell>
          <cell r="D3295" t="str">
            <v>M2</v>
          </cell>
          <cell r="E3295">
            <v>0.45</v>
          </cell>
          <cell r="F3295" t="str">
            <v>ED-4306</v>
          </cell>
        </row>
        <row r="3296">
          <cell r="A3296" t="str">
            <v>ED-4307</v>
          </cell>
          <cell r="B3296" t="str">
            <v>REL-TEC-270</v>
          </cell>
          <cell r="C3296" t="str">
            <v>MANUAL DE USO, OPERAÇÃO E MANUTENÇÃO DAS EDIFICAÇÕES PARA REFORMA E/OU AMPLIAÇÃO DE PATRIMÔNIOS HISTÓRICOS - AREA DE 4.001 M2 A 6.000 M2</v>
          </cell>
          <cell r="D3296" t="str">
            <v>M2</v>
          </cell>
          <cell r="E3296">
            <v>0.38</v>
          </cell>
          <cell r="F3296" t="str">
            <v>ED-4307</v>
          </cell>
        </row>
        <row r="3297">
          <cell r="A3297" t="str">
            <v>ED-4308</v>
          </cell>
          <cell r="B3297" t="str">
            <v>REL-TEC-275</v>
          </cell>
          <cell r="C3297" t="str">
            <v>MANUAL DE USO, OPERAÇÃO E MANUTENÇÃO DAS EDIFICAÇÕES PARA REFORMA E/OU AMPLIAÇÃO DE PATRIMÔNIOS HISTÓRICOS - AREA DE 6.001 M2 A 8.000 M2</v>
          </cell>
          <cell r="D3297" t="str">
            <v>M2</v>
          </cell>
          <cell r="E3297">
            <v>0.32</v>
          </cell>
          <cell r="F3297" t="str">
            <v>ED-4308</v>
          </cell>
        </row>
        <row r="3298">
          <cell r="A3298" t="str">
            <v>ED-4309</v>
          </cell>
          <cell r="B3298" t="str">
            <v>REL-TEC-280</v>
          </cell>
          <cell r="C3298" t="str">
            <v>MANUAL DE USO, OPERAÇÃO E MANUTENÇÃO DAS EDIFICAÇÕES PARA REFORMA E/OU AMPLIAÇÃO DE PATRIMÔNIOS HISTÓRICOS - AREA DE 8.001 M2 A 10.000 M2</v>
          </cell>
          <cell r="D3298" t="str">
            <v>M2</v>
          </cell>
          <cell r="E3298">
            <v>0.23</v>
          </cell>
          <cell r="F3298" t="str">
            <v>ED-4309</v>
          </cell>
        </row>
        <row r="3299">
          <cell r="A3299" t="str">
            <v>ED-4311</v>
          </cell>
          <cell r="B3299" t="str">
            <v>REL-TEC-285</v>
          </cell>
          <cell r="C3299" t="str">
            <v>MANUAL DE USO, OPERAÇÃO E MANUTENÇÃO DAS EDIFICAÇÕES PARA REFORMA E/OU AMPLIAÇÃO DE PATRIMÔNIOS HISTÓRICOS - AREA ACIMA DE 10.000 M2</v>
          </cell>
          <cell r="D3299" t="str">
            <v>M2</v>
          </cell>
          <cell r="E3299">
            <v>0.15</v>
          </cell>
          <cell r="F3299" t="str">
            <v>ED-4311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ERVAÇÕES GERAIS"/>
      <sheetName val="T1A"/>
      <sheetName val="T2D"/>
      <sheetName val="SETOP CENTRAL_ABRIL_2021"/>
      <sheetName val="COMP_00"/>
      <sheetName val="COMP_00 (2)"/>
      <sheetName val="CL9250"/>
      <sheetName val="CL9241"/>
      <sheetName val="CL9501"/>
      <sheetName val="CL9217"/>
      <sheetName val="CL9203"/>
      <sheetName val="CL9202"/>
      <sheetName val="CL9201"/>
      <sheetName val="CL9200"/>
      <sheetName val="CI9100"/>
      <sheetName val="CJ9115"/>
      <sheetName val="CJ9211"/>
      <sheetName val="CJ9210"/>
      <sheetName val="CJ9208"/>
      <sheetName val="CJ9206"/>
      <sheetName val="CJ9074"/>
      <sheetName val="CL200a"/>
      <sheetName val="CL9502"/>
      <sheetName val="CJ9094"/>
      <sheetName val="CJ9093"/>
      <sheetName val="CJ9092"/>
      <sheetName val="CJ9091"/>
      <sheetName val="CJ9057"/>
      <sheetName val="CJ9021"/>
      <sheetName val="CJ9020"/>
      <sheetName val="CJ9019"/>
      <sheetName val="CJ0057"/>
      <sheetName val="CJ9088"/>
      <sheetName val="CJ9204"/>
      <sheetName val="CJ9064"/>
      <sheetName val="CK9007"/>
      <sheetName val="CH9205"/>
      <sheetName val="CL9235 a"/>
      <sheetName val="CL9234"/>
      <sheetName val="CL9232"/>
      <sheetName val="CL9231"/>
      <sheetName val="CL0421"/>
      <sheetName val="CJ9078"/>
      <sheetName val="CJ9079"/>
      <sheetName val="CJ9203"/>
      <sheetName val="CK9015"/>
      <sheetName val="CK9014"/>
      <sheetName val="CK9013"/>
      <sheetName val="CK9012"/>
      <sheetName val="CK9011"/>
      <sheetName val="CJ9212"/>
      <sheetName val="CL9259"/>
      <sheetName val="CL9260"/>
      <sheetName val="CL9261"/>
      <sheetName val="CL9262"/>
      <sheetName val="CL9263"/>
      <sheetName val="CF9172"/>
      <sheetName val="CF9100"/>
      <sheetName val="CF9163"/>
      <sheetName val="CF0031"/>
      <sheetName val="CF9139"/>
      <sheetName val="CF9140"/>
      <sheetName val="CF9122"/>
      <sheetName val="CF9123"/>
      <sheetName val="CF9137"/>
      <sheetName val="CF9179 "/>
      <sheetName val="Planilha3"/>
      <sheetName val="CF9148"/>
      <sheetName val="CF9149"/>
      <sheetName val="CS9058"/>
      <sheetName val="CS9059"/>
      <sheetName val="CS9075"/>
      <sheetName val="CS9076"/>
      <sheetName val="CS9028"/>
      <sheetName val="CS9060"/>
      <sheetName val="CS9061"/>
      <sheetName val="CS9062"/>
      <sheetName val="ED-50516"/>
      <sheetName val="ED-50481"/>
      <sheetName val="ED-50474"/>
      <sheetName val="ED-50500"/>
      <sheetName val="ED-50493"/>
      <sheetName val="CR0028"/>
      <sheetName val="ED-50521"/>
      <sheetName val="ED-9013"/>
      <sheetName val="CL9256"/>
      <sheetName val="CL9100"/>
      <sheetName val="CL9101"/>
      <sheetName val="CL9102"/>
      <sheetName val="CL9257"/>
      <sheetName val="CU9204"/>
      <sheetName val="CUP9205"/>
      <sheetName val="CU9206"/>
      <sheetName val="CU9207"/>
      <sheetName val="CU9208"/>
      <sheetName val="CB9026"/>
      <sheetName val="CB0006"/>
      <sheetName val="CB0003"/>
      <sheetName val="CU0048"/>
      <sheetName val="CU9213"/>
      <sheetName val="CX9000"/>
      <sheetName val="CU9212"/>
      <sheetName val="CU9211"/>
      <sheetName val="CU9210"/>
      <sheetName val="CU9209"/>
      <sheetName val="Planilha2"/>
    </sheetNames>
    <sheetDataSet>
      <sheetData sheetId="0"/>
      <sheetData sheetId="1"/>
      <sheetData sheetId="2"/>
      <sheetData sheetId="3">
        <row r="6">
          <cell r="A6" t="str">
            <v>01.</v>
          </cell>
          <cell r="B6">
            <v>8662</v>
          </cell>
          <cell r="C6" t="str">
            <v>MOBILIZAÇÃO E DESMOBILIZAÇÃO DE OBRA</v>
          </cell>
          <cell r="D6" t="str">
            <v/>
          </cell>
          <cell r="E6"/>
          <cell r="F6" t="str">
            <v>01.</v>
          </cell>
          <cell r="G6"/>
        </row>
        <row r="7">
          <cell r="A7" t="str">
            <v>01.01</v>
          </cell>
          <cell r="B7">
            <v>8700</v>
          </cell>
          <cell r="C7" t="str">
            <v>OBRAS EM CENTRO URBANO OU REGIÃO LIMÍTROFE - para obras executadas em centros urbanos ou próximos de centros urbanos</v>
          </cell>
          <cell r="D7" t="str">
            <v/>
          </cell>
          <cell r="E7"/>
          <cell r="F7" t="str">
            <v>01.01</v>
          </cell>
          <cell r="G7"/>
        </row>
        <row r="8">
          <cell r="A8" t="str">
            <v>ED-50392</v>
          </cell>
          <cell r="B8" t="str">
            <v>MOB-DES-020</v>
          </cell>
          <cell r="C8" t="str">
            <v>OBRAS ATÉ O VALOR DE 1.000.000,00</v>
          </cell>
          <cell r="D8" t="str">
            <v>%</v>
          </cell>
          <cell r="E8">
            <v>0.5</v>
          </cell>
          <cell r="F8" t="str">
            <v>ED-50392</v>
          </cell>
          <cell r="G8"/>
        </row>
        <row r="9">
          <cell r="A9" t="str">
            <v>ED-50393</v>
          </cell>
          <cell r="B9" t="str">
            <v>MOB-DES-025</v>
          </cell>
          <cell r="C9" t="str">
            <v>OBRAS COM VALOR ENTRE 1.000.000,01 E 3.000.000,00</v>
          </cell>
          <cell r="D9" t="str">
            <v>%</v>
          </cell>
          <cell r="E9">
            <v>0.3</v>
          </cell>
          <cell r="F9" t="str">
            <v>ED-50393</v>
          </cell>
          <cell r="G9"/>
        </row>
        <row r="10">
          <cell r="A10" t="str">
            <v>ED-50394</v>
          </cell>
          <cell r="B10" t="str">
            <v>MOB-DES-030</v>
          </cell>
          <cell r="C10" t="str">
            <v>OBRAS COM VALORES ACIMA DE 3.000.000,01</v>
          </cell>
          <cell r="D10" t="str">
            <v>%</v>
          </cell>
          <cell r="E10">
            <v>0.2</v>
          </cell>
          <cell r="F10" t="str">
            <v>ED-50394</v>
          </cell>
          <cell r="G10"/>
        </row>
        <row r="11">
          <cell r="A11" t="str">
            <v>01.02</v>
          </cell>
          <cell r="B11">
            <v>8701</v>
          </cell>
          <cell r="C11" t="str">
            <v xml:space="preserve">OBRA DISTANTE DE CENTRO URBANO - para obras que exigem a utilização de grande quantidade de equipamentos e são executadas em locais distantes de centros urbanos </v>
          </cell>
          <cell r="D11" t="str">
            <v/>
          </cell>
          <cell r="E11"/>
          <cell r="F11" t="str">
            <v>01.02</v>
          </cell>
          <cell r="G11"/>
        </row>
        <row r="12">
          <cell r="A12" t="str">
            <v>ED-50389</v>
          </cell>
          <cell r="B12" t="str">
            <v>MOB-DES-005</v>
          </cell>
          <cell r="C12" t="str">
            <v>OBRAS ATÉ O VALOR DE 1.000.000,00</v>
          </cell>
          <cell r="D12" t="str">
            <v>%</v>
          </cell>
          <cell r="E12">
            <v>2</v>
          </cell>
          <cell r="F12" t="str">
            <v>ED-50389</v>
          </cell>
          <cell r="G12"/>
        </row>
        <row r="13">
          <cell r="A13" t="str">
            <v>ED-50390</v>
          </cell>
          <cell r="B13" t="str">
            <v>MOB-DES-010</v>
          </cell>
          <cell r="C13" t="str">
            <v>OBRAS COM VALOR ENTRE 1.000.000,01 E 3.000.000,00</v>
          </cell>
          <cell r="D13" t="str">
            <v>%</v>
          </cell>
          <cell r="E13">
            <v>1.5</v>
          </cell>
          <cell r="F13" t="str">
            <v>ED-50390</v>
          </cell>
          <cell r="G13"/>
        </row>
        <row r="14">
          <cell r="A14" t="str">
            <v>ED-50391</v>
          </cell>
          <cell r="B14" t="str">
            <v>MOB-DES-015</v>
          </cell>
          <cell r="C14" t="str">
            <v>OBRAS COM VALORES ACIMA DE 3.000.000,01</v>
          </cell>
          <cell r="D14" t="str">
            <v>%</v>
          </cell>
          <cell r="E14">
            <v>1</v>
          </cell>
          <cell r="F14" t="str">
            <v>ED-50391</v>
          </cell>
          <cell r="G14"/>
        </row>
        <row r="15">
          <cell r="A15" t="str">
            <v>02.</v>
          </cell>
          <cell r="B15">
            <v>8663</v>
          </cell>
          <cell r="C15" t="str">
            <v>SERVIÇOS PRELIMINARES</v>
          </cell>
          <cell r="D15" t="str">
            <v/>
          </cell>
          <cell r="E15"/>
          <cell r="F15" t="str">
            <v>02.</v>
          </cell>
          <cell r="G15"/>
        </row>
        <row r="16">
          <cell r="A16" t="str">
            <v>02.01</v>
          </cell>
          <cell r="B16">
            <v>8702</v>
          </cell>
          <cell r="C16" t="str">
            <v>LIMPEZA DO TERRENO</v>
          </cell>
          <cell r="D16" t="str">
            <v/>
          </cell>
          <cell r="E16"/>
          <cell r="F16" t="str">
            <v>02.01</v>
          </cell>
          <cell r="G16"/>
        </row>
        <row r="17">
          <cell r="A17" t="str">
            <v>ED-50701</v>
          </cell>
          <cell r="B17" t="str">
            <v>PRE-CAP-005</v>
          </cell>
          <cell r="C17" t="str">
            <v>CAPINA MANUAL DO TERRENO, EXCLUSIVE RASTELAMENTO E QUEIMA</v>
          </cell>
          <cell r="D17" t="str">
            <v>M2</v>
          </cell>
          <cell r="E17">
            <v>1.04</v>
          </cell>
          <cell r="F17" t="str">
            <v>ED-50701</v>
          </cell>
          <cell r="G17"/>
        </row>
        <row r="18">
          <cell r="A18" t="str">
            <v>ED-50703</v>
          </cell>
          <cell r="B18" t="str">
            <v>PRE-LIM-005</v>
          </cell>
          <cell r="C18" t="str">
            <v>LIMPEZA DO TERRENO, INCLUSIVE CAPINA, RASTELAMENTO COM AFASTAMENTO ATÉ 20M E QUEIMA CONTROLADA</v>
          </cell>
          <cell r="D18" t="str">
            <v>M2</v>
          </cell>
          <cell r="E18">
            <v>2.4</v>
          </cell>
          <cell r="F18" t="str">
            <v>ED-50703</v>
          </cell>
          <cell r="G18"/>
        </row>
        <row r="19">
          <cell r="A19" t="str">
            <v>ED-8143</v>
          </cell>
          <cell r="B19" t="str">
            <v>-</v>
          </cell>
          <cell r="C19" t="str">
            <v>RASTELAMENTO DE ÁREA COM AFASTAMENTO DE ATÉ 20 M</v>
          </cell>
          <cell r="D19" t="str">
            <v>M2</v>
          </cell>
          <cell r="E19">
            <v>1.25</v>
          </cell>
          <cell r="F19" t="str">
            <v>ED-8143</v>
          </cell>
          <cell r="G19"/>
        </row>
        <row r="20">
          <cell r="A20" t="str">
            <v>02.02</v>
          </cell>
          <cell r="B20">
            <v>8703</v>
          </cell>
          <cell r="C20" t="str">
            <v>DESMATAMENTO E DESTOCAMENTO</v>
          </cell>
          <cell r="D20" t="str">
            <v/>
          </cell>
          <cell r="E20"/>
          <cell r="F20" t="str">
            <v>02.02</v>
          </cell>
          <cell r="G20"/>
        </row>
        <row r="21">
          <cell r="A21" t="str">
            <v>ED-50702</v>
          </cell>
          <cell r="B21" t="str">
            <v>PRE-DES-005</v>
          </cell>
          <cell r="C21" t="str">
            <v>DESMATAMENTO, DESTOCAMENTO E LIMPEZA INCLUSIVE TRANSPORTE ATÉ 50 M</v>
          </cell>
          <cell r="D21" t="str">
            <v>M2</v>
          </cell>
          <cell r="E21">
            <v>0.33</v>
          </cell>
          <cell r="F21" t="str">
            <v>ED-50702</v>
          </cell>
          <cell r="G21"/>
        </row>
        <row r="22">
          <cell r="A22" t="str">
            <v>02.03</v>
          </cell>
          <cell r="B22">
            <v>8704</v>
          </cell>
          <cell r="C22" t="str">
            <v>SUPRESSÃO DE ÁRVORE</v>
          </cell>
          <cell r="D22" t="str">
            <v/>
          </cell>
          <cell r="E22"/>
          <cell r="F22" t="str">
            <v>02.03</v>
          </cell>
          <cell r="G22"/>
        </row>
        <row r="23">
          <cell r="A23" t="str">
            <v>ED-50700</v>
          </cell>
          <cell r="B23" t="str">
            <v>PRE-ARV-020</v>
          </cell>
          <cell r="C23" t="str">
            <v>CORTE DE ÁRVORE NATIVA COM MOTO-SERRA Ø &gt;= 0,30M - ACIMA DE 1.000 UNIDADES</v>
          </cell>
          <cell r="D23" t="str">
            <v>U</v>
          </cell>
          <cell r="E23">
            <v>27.26</v>
          </cell>
          <cell r="F23" t="str">
            <v>ED-50700</v>
          </cell>
          <cell r="G23"/>
        </row>
        <row r="24">
          <cell r="A24" t="str">
            <v>ED-50699</v>
          </cell>
          <cell r="B24" t="str">
            <v>PRE-ARV-015</v>
          </cell>
          <cell r="C24" t="str">
            <v>CORTE DE ÁRVORE NATIVA COM MOTO-SERRA Ø &gt;= 0,30M - ATÉ 1.000 UNIDADES</v>
          </cell>
          <cell r="D24" t="str">
            <v>U</v>
          </cell>
          <cell r="E24">
            <v>31.87</v>
          </cell>
          <cell r="F24" t="str">
            <v>ED-50699</v>
          </cell>
          <cell r="G24"/>
        </row>
        <row r="25">
          <cell r="A25" t="str">
            <v>ED-50698</v>
          </cell>
          <cell r="B25" t="str">
            <v>PRE-ARV-010</v>
          </cell>
          <cell r="C25" t="str">
            <v>CORTE DE ÁRVORE NATIVA COM MOTO-SERRA 0,15M =&lt; Ø &lt; 0,30M - ACIMA DE 1.000 UNIDADES</v>
          </cell>
          <cell r="D25" t="str">
            <v>U</v>
          </cell>
          <cell r="E25">
            <v>19.920000000000002</v>
          </cell>
          <cell r="F25" t="str">
            <v>ED-50698</v>
          </cell>
          <cell r="G25"/>
        </row>
        <row r="26">
          <cell r="A26" t="str">
            <v>ED-50697</v>
          </cell>
          <cell r="B26" t="str">
            <v>PRE-ARV-005</v>
          </cell>
          <cell r="C26" t="str">
            <v>CORTE DE ÁRVORE NATIVA COM MOTO-SERRA 0,15M =&lt; Ø &lt; 0,30M - ATÉ 1.000 UNIDADES</v>
          </cell>
          <cell r="D26" t="str">
            <v>U</v>
          </cell>
          <cell r="E26">
            <v>24.52</v>
          </cell>
          <cell r="F26" t="str">
            <v>ED-50697</v>
          </cell>
          <cell r="G26"/>
        </row>
        <row r="27">
          <cell r="A27" t="str">
            <v>02.04</v>
          </cell>
          <cell r="B27">
            <v>8705</v>
          </cell>
          <cell r="C27" t="str">
            <v>SONDAGEM</v>
          </cell>
          <cell r="D27" t="str">
            <v/>
          </cell>
          <cell r="E27"/>
          <cell r="F27" t="str">
            <v>02.04</v>
          </cell>
          <cell r="G27"/>
        </row>
        <row r="28">
          <cell r="A28" t="str">
            <v>ED-51006</v>
          </cell>
          <cell r="B28" t="str">
            <v>SON-SPT-005</v>
          </cell>
          <cell r="C28" t="str">
            <v>MOBILIZAÇÃO E DESMOBILIZAÇÃO POR EQUIPAMENTO DE SONDAGEM A PERCUSSÃO D = 2 1/2"</v>
          </cell>
          <cell r="D28" t="str">
            <v>VB</v>
          </cell>
          <cell r="E28">
            <v>700</v>
          </cell>
          <cell r="F28" t="str">
            <v>ED-51006</v>
          </cell>
          <cell r="G28"/>
        </row>
        <row r="29">
          <cell r="A29" t="str">
            <v>ED-51008</v>
          </cell>
          <cell r="B29" t="str">
            <v>SON-SPT-015</v>
          </cell>
          <cell r="C29" t="str">
            <v>MOBILIZAÇÃO E DESMOBILIZAÇÃO POR EQUIPAMENTO DE SONDAGEM A PERCUSSÃO D = 4"</v>
          </cell>
          <cell r="D29" t="str">
            <v>VB</v>
          </cell>
          <cell r="E29">
            <v>1050</v>
          </cell>
          <cell r="F29" t="str">
            <v>ED-51008</v>
          </cell>
          <cell r="G29"/>
        </row>
        <row r="30">
          <cell r="A30" t="str">
            <v>ED-51007</v>
          </cell>
          <cell r="B30" t="str">
            <v>SON-SPT-010</v>
          </cell>
          <cell r="C30" t="str">
            <v>SONDAGEM A PERCUSSÃO D = 2 1/2" COM MEDIDA DE SPT (FATURAMENTO MÍNIMO = 30 M)</v>
          </cell>
          <cell r="D30" t="str">
            <v>M</v>
          </cell>
          <cell r="E30">
            <v>75.62</v>
          </cell>
          <cell r="F30" t="str">
            <v>ED-51007</v>
          </cell>
          <cell r="G30"/>
        </row>
        <row r="31">
          <cell r="A31" t="str">
            <v>ED-51009</v>
          </cell>
          <cell r="B31" t="str">
            <v>SON-SPT-020</v>
          </cell>
          <cell r="C31" t="str">
            <v>SONDAGEM A PERCUSSÃO D = 4" COM MEDIDA DE SPT (FATURAMENTO MÍNIMO = 30 M)</v>
          </cell>
          <cell r="D31" t="str">
            <v>M</v>
          </cell>
          <cell r="E31">
            <v>126.5</v>
          </cell>
          <cell r="F31" t="str">
            <v>ED-51009</v>
          </cell>
          <cell r="G31"/>
        </row>
        <row r="32">
          <cell r="A32" t="str">
            <v>02.05</v>
          </cell>
          <cell r="B32">
            <v>8706</v>
          </cell>
          <cell r="C32" t="str">
            <v>DEMOLIÇÃO DE TELHADO</v>
          </cell>
          <cell r="D32" t="str">
            <v/>
          </cell>
          <cell r="E32"/>
          <cell r="F32" t="str">
            <v>02.05</v>
          </cell>
          <cell r="G32"/>
        </row>
        <row r="33">
          <cell r="A33" t="str">
            <v>ED-48456</v>
          </cell>
          <cell r="B33" t="str">
            <v>DEM-ENG-015</v>
          </cell>
          <cell r="C33" t="str">
            <v>DEMOLIÇÃO DE ENGRADAMENTO DE TELHA CERÂMICA COLONIAL OU FRANCESA INCLUSIVE EMPILHAMENTO</v>
          </cell>
          <cell r="D33" t="str">
            <v>M2</v>
          </cell>
          <cell r="E33">
            <v>18.25</v>
          </cell>
          <cell r="F33" t="str">
            <v>ED-48456</v>
          </cell>
          <cell r="G33"/>
        </row>
        <row r="34">
          <cell r="A34" t="str">
            <v>ED-48457</v>
          </cell>
          <cell r="B34" t="str">
            <v>DEM-ENG-020</v>
          </cell>
          <cell r="C34" t="str">
            <v>DEMOLIÇÃO DE ENGRADAMENTO DE TELHA CERÂMICA PARA REAPROVEITAMENTO</v>
          </cell>
          <cell r="D34" t="str">
            <v>M2</v>
          </cell>
          <cell r="E34">
            <v>22.03</v>
          </cell>
          <cell r="F34" t="str">
            <v>ED-48457</v>
          </cell>
          <cell r="G34"/>
        </row>
        <row r="35">
          <cell r="A35" t="str">
            <v>ED-48454</v>
          </cell>
          <cell r="B35" t="str">
            <v>DEM-ENG-005</v>
          </cell>
          <cell r="C35" t="str">
            <v>DEMOLIÇÃO DE ENGRADAMENTO DE TELHA METÁLICA, PVC OU FIBROCIMENTO, INCLUSIVE EMPILHAMENTO</v>
          </cell>
          <cell r="D35" t="str">
            <v>M2</v>
          </cell>
          <cell r="E35">
            <v>15.89</v>
          </cell>
          <cell r="F35" t="str">
            <v>ED-48454</v>
          </cell>
          <cell r="G35"/>
        </row>
        <row r="36">
          <cell r="A36" t="str">
            <v>ED-48455</v>
          </cell>
          <cell r="B36" t="str">
            <v>DEM-ENG-010</v>
          </cell>
          <cell r="C36" t="str">
            <v>DEMOLIÇÃO DE ENGRADAMENTO DE TELHA TIPO CALHA DE FIBROCIMENTO, INCLUSIVE EMPILHAMENTO</v>
          </cell>
          <cell r="D36" t="str">
            <v>M2</v>
          </cell>
          <cell r="E36">
            <v>15.89</v>
          </cell>
          <cell r="F36" t="str">
            <v>ED-48455</v>
          </cell>
          <cell r="G36"/>
        </row>
        <row r="37">
          <cell r="A37" t="str">
            <v>ED-48438</v>
          </cell>
          <cell r="B37" t="str">
            <v>DEM-CAL-005</v>
          </cell>
          <cell r="C37" t="str">
            <v>REMOÇÃO DE CALHA GALVANIZADA OU PVC, INCLUSIVE AFASTAMENTO</v>
          </cell>
          <cell r="D37" t="str">
            <v>M</v>
          </cell>
          <cell r="E37">
            <v>7.16</v>
          </cell>
          <cell r="F37" t="str">
            <v>ED-48438</v>
          </cell>
          <cell r="G37"/>
        </row>
        <row r="38">
          <cell r="A38" t="str">
            <v>ED-48446</v>
          </cell>
          <cell r="B38" t="str">
            <v>DEM-CON-035</v>
          </cell>
          <cell r="C38" t="str">
            <v>REMOÇÃO DE CONDUTOR DE CHAPA GALVANIZADA OU PVC, INCLUSIVE AFASTAMENTO</v>
          </cell>
          <cell r="D38" t="str">
            <v>M</v>
          </cell>
          <cell r="E38">
            <v>4.47</v>
          </cell>
          <cell r="F38" t="str">
            <v>ED-48446</v>
          </cell>
          <cell r="G38"/>
        </row>
        <row r="39">
          <cell r="A39" t="str">
            <v>ED-48506</v>
          </cell>
          <cell r="B39" t="str">
            <v>DEM-RUF-005</v>
          </cell>
          <cell r="C39" t="str">
            <v>REMOÇÃO DE RUFO DE CHAPA GALVANIZADA, INCLUSIVE AFASTAMENTO</v>
          </cell>
          <cell r="D39" t="str">
            <v>M</v>
          </cell>
          <cell r="E39">
            <v>5</v>
          </cell>
          <cell r="F39" t="str">
            <v>ED-48506</v>
          </cell>
          <cell r="G39"/>
        </row>
        <row r="40">
          <cell r="A40" t="str">
            <v>ED-48513</v>
          </cell>
          <cell r="B40" t="str">
            <v>DEM-TEL-025</v>
          </cell>
          <cell r="C40" t="str">
            <v>REMOÇÃO DE TELHA CERÂMICA COLONIAL OU FRANCESA, INCLUSIVE AFASTAMENTO E EMPILHAMENTO</v>
          </cell>
          <cell r="D40" t="str">
            <v>M2</v>
          </cell>
          <cell r="E40">
            <v>10.74</v>
          </cell>
          <cell r="F40" t="str">
            <v>ED-48513</v>
          </cell>
          <cell r="G40"/>
        </row>
        <row r="41">
          <cell r="A41" t="str">
            <v>ED-48514</v>
          </cell>
          <cell r="B41" t="str">
            <v>DEM-TEL-030</v>
          </cell>
          <cell r="C41" t="str">
            <v>REMOÇÃO DE TELHA CERÂMICA COLONIAL OU FRANCESA PARA REAPROVEITAMENTO, INCLUSIVE AFASTAMENTO E EMPILHAMENTO</v>
          </cell>
          <cell r="D41" t="str">
            <v>M2</v>
          </cell>
          <cell r="E41">
            <v>17.91</v>
          </cell>
          <cell r="F41" t="str">
            <v>ED-48514</v>
          </cell>
          <cell r="G41"/>
        </row>
        <row r="42">
          <cell r="A42" t="str">
            <v>ED-48509</v>
          </cell>
          <cell r="B42" t="str">
            <v>DEM-TEL-005</v>
          </cell>
          <cell r="C42" t="str">
            <v>REMOÇÃO DE TELHA METÁLICA OU PVC, INCLUSIVE AFASTAMENTO E EMPILHAMENTO</v>
          </cell>
          <cell r="D42" t="str">
            <v>M2</v>
          </cell>
          <cell r="E42">
            <v>5.84</v>
          </cell>
          <cell r="F42" t="str">
            <v>ED-48509</v>
          </cell>
          <cell r="G42"/>
        </row>
        <row r="43">
          <cell r="A43" t="str">
            <v>ED-48511</v>
          </cell>
          <cell r="B43" t="str">
            <v>DEM-TEL-015</v>
          </cell>
          <cell r="C43" t="str">
            <v>REMOÇÃO DE TELHA ONDULADA DE FIBROCIMENTO, INCLUSIVE AFASTAMENTO E EMPILHAMENTO</v>
          </cell>
          <cell r="D43" t="str">
            <v>M2</v>
          </cell>
          <cell r="E43">
            <v>9.85</v>
          </cell>
          <cell r="F43" t="str">
            <v>ED-48511</v>
          </cell>
          <cell r="G43"/>
        </row>
        <row r="44">
          <cell r="A44" t="str">
            <v>ED-48512</v>
          </cell>
          <cell r="B44" t="str">
            <v>DEM-TEL-020</v>
          </cell>
          <cell r="C44" t="str">
            <v>REMOÇÃO DE TELHA ONDULADA FIBROCIMENTO PARA REAPROVEITAMENTO</v>
          </cell>
          <cell r="D44" t="str">
            <v>M2</v>
          </cell>
          <cell r="E44">
            <v>11.64</v>
          </cell>
          <cell r="F44" t="str">
            <v>ED-48512</v>
          </cell>
          <cell r="G44"/>
        </row>
        <row r="45">
          <cell r="A45" t="str">
            <v>ED-48510</v>
          </cell>
          <cell r="B45" t="str">
            <v>DEM-TEL-010</v>
          </cell>
          <cell r="C45" t="str">
            <v>REMOÇÃO DE TELHA TIPO CALHA DE FIBROCIMENTO, INCLUSIVE AFASTAMENTO E EMPILHAMENTO</v>
          </cell>
          <cell r="D45" t="str">
            <v>M2</v>
          </cell>
          <cell r="E45">
            <v>10.74</v>
          </cell>
          <cell r="F45" t="str">
            <v>ED-48510</v>
          </cell>
          <cell r="G45"/>
        </row>
        <row r="46">
          <cell r="A46" t="str">
            <v>02.06</v>
          </cell>
          <cell r="B46">
            <v>8707</v>
          </cell>
          <cell r="C46" t="str">
            <v>REMOÇÃO DE INSTALAÇÃO</v>
          </cell>
          <cell r="D46" t="str">
            <v/>
          </cell>
          <cell r="E46"/>
          <cell r="F46" t="str">
            <v>02.06</v>
          </cell>
          <cell r="G46"/>
        </row>
        <row r="47">
          <cell r="A47" t="str">
            <v>ED-48499</v>
          </cell>
          <cell r="B47" t="str">
            <v>DEM-RED-005</v>
          </cell>
          <cell r="C47" t="str">
            <v>DESMONTAGEM E RETIRADA DE REDES DE DUTOS DE AR CONDICIONADO</v>
          </cell>
          <cell r="D47" t="str">
            <v>M</v>
          </cell>
          <cell r="E47">
            <v>7.16</v>
          </cell>
          <cell r="F47" t="str">
            <v>ED-48499</v>
          </cell>
          <cell r="G47"/>
        </row>
        <row r="48">
          <cell r="A48" t="str">
            <v>ED-48466</v>
          </cell>
          <cell r="B48" t="str">
            <v>DEM-INT-005</v>
          </cell>
          <cell r="C48" t="str">
            <v>REMOÇÃO DE INTERFONE</v>
          </cell>
          <cell r="D48" t="str">
            <v>U</v>
          </cell>
          <cell r="E48">
            <v>38.01</v>
          </cell>
          <cell r="F48" t="str">
            <v>ED-48466</v>
          </cell>
          <cell r="G48"/>
        </row>
        <row r="49">
          <cell r="A49" t="str">
            <v>ED-48468</v>
          </cell>
          <cell r="B49" t="str">
            <v>DEM-LUM-005</v>
          </cell>
          <cell r="C49" t="str">
            <v>REMOÇÃO DE LUMINÁRIA FLUORESCENTE</v>
          </cell>
          <cell r="D49" t="str">
            <v>U</v>
          </cell>
          <cell r="E49">
            <v>15.2</v>
          </cell>
          <cell r="F49" t="str">
            <v>ED-48468</v>
          </cell>
          <cell r="G49"/>
        </row>
        <row r="50">
          <cell r="A50" t="str">
            <v>ED-48469</v>
          </cell>
          <cell r="B50" t="str">
            <v>DEM-LUM-010</v>
          </cell>
          <cell r="C50" t="str">
            <v>REMOÇÃO DE LUMINÁRIA INCANDESCENTE</v>
          </cell>
          <cell r="D50" t="str">
            <v>U</v>
          </cell>
          <cell r="E50">
            <v>9.49</v>
          </cell>
          <cell r="F50" t="str">
            <v>ED-48469</v>
          </cell>
          <cell r="G50"/>
        </row>
        <row r="51">
          <cell r="A51" t="str">
            <v>ED-48515</v>
          </cell>
          <cell r="B51" t="str">
            <v>DEM-TUB-005</v>
          </cell>
          <cell r="C51" t="str">
            <v>RETIRADA DE TUBULAÇÕES EMBUTIDAS DAS REDE DE ÁGUA, ELÉTRICA, GASES, ETC.</v>
          </cell>
          <cell r="D51" t="str">
            <v>M</v>
          </cell>
          <cell r="E51">
            <v>13.22</v>
          </cell>
          <cell r="F51" t="str">
            <v>ED-48515</v>
          </cell>
          <cell r="G51"/>
        </row>
        <row r="52">
          <cell r="A52" t="str">
            <v>ED-48500</v>
          </cell>
          <cell r="B52" t="str">
            <v>DEM-RED-010</v>
          </cell>
          <cell r="C52" t="str">
            <v>RETIRADA DE TUBULAÇÕES EMBUTIDAS DE REDE DE ÁGUA, ELÉTRICA, GASES ETC., INCLUSIVE CORTES E DESVIOS</v>
          </cell>
          <cell r="D52" t="str">
            <v>M</v>
          </cell>
          <cell r="E52">
            <v>13.22</v>
          </cell>
          <cell r="F52" t="str">
            <v>ED-48500</v>
          </cell>
          <cell r="G52"/>
        </row>
        <row r="53">
          <cell r="A53" t="str">
            <v>02.07</v>
          </cell>
          <cell r="B53">
            <v>8708</v>
          </cell>
          <cell r="C53" t="str">
            <v>DEMOLIÇÃO DE FORRO</v>
          </cell>
          <cell r="D53" t="str">
            <v/>
          </cell>
          <cell r="E53"/>
          <cell r="F53" t="str">
            <v>02.07</v>
          </cell>
          <cell r="G53"/>
        </row>
        <row r="54">
          <cell r="A54" t="str">
            <v>ED-48463</v>
          </cell>
          <cell r="B54" t="str">
            <v>DEM-FOR-030</v>
          </cell>
          <cell r="C54" t="str">
            <v>DEMOLIÇÃO DE FORRO DE GESSO INCLUSIVE AFASTAMENTO E EMPILHAMENTO</v>
          </cell>
          <cell r="D54" t="str">
            <v>M2</v>
          </cell>
          <cell r="E54">
            <v>15.22</v>
          </cell>
          <cell r="F54" t="str">
            <v>ED-48463</v>
          </cell>
          <cell r="G54"/>
        </row>
        <row r="55">
          <cell r="A55" t="str">
            <v>ED-48462</v>
          </cell>
          <cell r="B55" t="str">
            <v>DEM-FOR-020</v>
          </cell>
          <cell r="C55" t="str">
            <v>DEMOLIÇÃO DE FORRO DE PERFIS EXCLUSIVE ESTRUTURA DE SUSTENTAÇÃO COM AFASTAMENTO E EMPILHAMENTO</v>
          </cell>
          <cell r="D55" t="str">
            <v>M2</v>
          </cell>
          <cell r="E55">
            <v>16.11</v>
          </cell>
          <cell r="F55" t="str">
            <v>ED-48462</v>
          </cell>
          <cell r="G55"/>
        </row>
        <row r="56">
          <cell r="A56" t="str">
            <v>ED-48461</v>
          </cell>
          <cell r="B56" t="str">
            <v>DEM-FOR-015</v>
          </cell>
          <cell r="C56" t="str">
            <v>DEMOLIÇÃO DE FORRO DE PERFIS INCLUSIVE ESTRUTURA DE SUSTENTAÇÃO COM AFASTAMENTO E EMPILHAMENTO</v>
          </cell>
          <cell r="D56" t="str">
            <v>M2</v>
          </cell>
          <cell r="E56">
            <v>27.68</v>
          </cell>
          <cell r="F56" t="str">
            <v>ED-48461</v>
          </cell>
          <cell r="G56"/>
        </row>
        <row r="57">
          <cell r="A57" t="str">
            <v>ED-48460</v>
          </cell>
          <cell r="B57" t="str">
            <v>DEM-FOR-010</v>
          </cell>
          <cell r="C57" t="str">
            <v>DEMOLIÇÃO DE FORRO DE PLACAS EXCLUSIVE BARROTEAMENTO COM AFASTAMENTO E EMPILHAMENTO</v>
          </cell>
          <cell r="D57" t="str">
            <v>M2</v>
          </cell>
          <cell r="E57">
            <v>8.9499999999999993</v>
          </cell>
          <cell r="F57" t="str">
            <v>ED-48460</v>
          </cell>
          <cell r="G57"/>
        </row>
        <row r="58">
          <cell r="A58" t="str">
            <v>ED-48459</v>
          </cell>
          <cell r="B58" t="str">
            <v>DEM-FOR-005</v>
          </cell>
          <cell r="C58" t="str">
            <v>DEMOLIÇÃO DE FORRO DE PLACAS INCLUSIVE BARROTEAMENTO COM AFASTAMENTO E EMPILHAMENTO</v>
          </cell>
          <cell r="D58" t="str">
            <v>M2</v>
          </cell>
          <cell r="E58">
            <v>16.11</v>
          </cell>
          <cell r="F58" t="str">
            <v>ED-48459</v>
          </cell>
          <cell r="G58"/>
        </row>
        <row r="59">
          <cell r="A59" t="str">
            <v>ED-48464</v>
          </cell>
          <cell r="B59" t="str">
            <v>DEM-FOR-035</v>
          </cell>
          <cell r="C59" t="str">
            <v>DEMOLIÇÃO DE FORRO DE TABUAS DE PINHO INCLUSIVE AFASTAMENTO E EMPILHAMENTO</v>
          </cell>
          <cell r="D59" t="str">
            <v>M2</v>
          </cell>
          <cell r="E59">
            <v>16.11</v>
          </cell>
          <cell r="F59" t="str">
            <v>ED-48464</v>
          </cell>
          <cell r="G59"/>
        </row>
        <row r="60">
          <cell r="A60" t="str">
            <v>02.08</v>
          </cell>
          <cell r="B60">
            <v>8710</v>
          </cell>
          <cell r="C60" t="str">
            <v>DEMOLIÇÃO DE ESQUADRIA</v>
          </cell>
          <cell r="D60" t="str">
            <v/>
          </cell>
          <cell r="E60"/>
          <cell r="F60" t="str">
            <v>02.08</v>
          </cell>
          <cell r="G60"/>
        </row>
        <row r="61">
          <cell r="A61" t="str">
            <v>ED-48496</v>
          </cell>
          <cell r="B61" t="str">
            <v>DEM-POR-025</v>
          </cell>
          <cell r="C61" t="str">
            <v>REMOÇÃO DE ALIZAR, INCLUSIVE AFASTAMENTO E EMPILHAMENTO</v>
          </cell>
          <cell r="D61" t="str">
            <v>CJ</v>
          </cell>
          <cell r="E61">
            <v>2.63</v>
          </cell>
          <cell r="F61" t="str">
            <v>ED-48496</v>
          </cell>
          <cell r="G61"/>
        </row>
        <row r="62">
          <cell r="A62" t="str">
            <v>ED-48458</v>
          </cell>
          <cell r="B62" t="str">
            <v>DEM-FER-005</v>
          </cell>
          <cell r="C62" t="str">
            <v>REMOÇÃO DE FERRAGENS (DOBRADIÇAS, FECHADURAS, MAÇANETAS)</v>
          </cell>
          <cell r="D62" t="str">
            <v>U</v>
          </cell>
          <cell r="E62">
            <v>13</v>
          </cell>
          <cell r="F62" t="str">
            <v>ED-48458</v>
          </cell>
          <cell r="G62"/>
        </row>
        <row r="63">
          <cell r="A63" t="str">
            <v>ED-48494</v>
          </cell>
          <cell r="B63" t="str">
            <v>DEM-POR-015</v>
          </cell>
          <cell r="C63" t="str">
            <v>REMOÇÃO DE FOLHA DE PORTA OU JANELA, INCLUSIVE AFASTAMENTO E EMPILHAMENTO</v>
          </cell>
          <cell r="D63" t="str">
            <v>M2</v>
          </cell>
          <cell r="E63">
            <v>7.16</v>
          </cell>
          <cell r="F63" t="str">
            <v>ED-48494</v>
          </cell>
          <cell r="G63"/>
        </row>
        <row r="64">
          <cell r="A64" t="str">
            <v>ED-48495</v>
          </cell>
          <cell r="B64" t="str">
            <v>DEM-POR-020</v>
          </cell>
          <cell r="C64" t="str">
            <v>REMOÇÃO DE MARCO, INCLUSIVE AFASTAMENTO E EMPILHAMENTO</v>
          </cell>
          <cell r="D64" t="str">
            <v>U</v>
          </cell>
          <cell r="E64">
            <v>12.53</v>
          </cell>
          <cell r="F64" t="str">
            <v>ED-48495</v>
          </cell>
          <cell r="G64"/>
        </row>
        <row r="65">
          <cell r="A65" t="str">
            <v>ED-48493</v>
          </cell>
          <cell r="B65" t="str">
            <v>DEM-POR-005</v>
          </cell>
          <cell r="C65" t="str">
            <v>REMOÇÃO DE PORTA OU JANELA INCLUSIVE MARCO E ALIZAR, INCLUSIVE AFASTAMENTO E EMPILHAMENTO</v>
          </cell>
          <cell r="D65" t="str">
            <v>M2</v>
          </cell>
          <cell r="E65">
            <v>10.74</v>
          </cell>
          <cell r="F65" t="str">
            <v>ED-48493</v>
          </cell>
          <cell r="G65"/>
        </row>
        <row r="66">
          <cell r="A66" t="str">
            <v>ED-48497</v>
          </cell>
          <cell r="B66" t="str">
            <v>DEM-POR-030</v>
          </cell>
          <cell r="C66" t="str">
            <v>REMOÇÃO DE PORTA OU JANELA METÁLICA, INCLUSIVE AFASTAMENTO</v>
          </cell>
          <cell r="D66" t="str">
            <v>M2</v>
          </cell>
          <cell r="E66">
            <v>15.22</v>
          </cell>
          <cell r="F66" t="str">
            <v>ED-48497</v>
          </cell>
          <cell r="G66"/>
        </row>
        <row r="67">
          <cell r="A67" t="str">
            <v>02.09</v>
          </cell>
          <cell r="B67">
            <v>8711</v>
          </cell>
          <cell r="C67" t="str">
            <v>DEMOLIÇÃO DE IMPERMEABILIZAÇÃO</v>
          </cell>
          <cell r="D67" t="str">
            <v/>
          </cell>
          <cell r="E67"/>
          <cell r="F67" t="str">
            <v>02.09</v>
          </cell>
          <cell r="G67"/>
        </row>
        <row r="68">
          <cell r="A68" t="str">
            <v>ED-48465</v>
          </cell>
          <cell r="B68" t="str">
            <v>DEM-IMP-005</v>
          </cell>
          <cell r="C68" t="str">
            <v>REMOÇÃO DE IMPERMEABILIZAÇÃO E PROTEÇÃO MECÂNICA</v>
          </cell>
          <cell r="D68" t="str">
            <v>M2</v>
          </cell>
          <cell r="E68">
            <v>36.81</v>
          </cell>
          <cell r="F68" t="str">
            <v>ED-48465</v>
          </cell>
          <cell r="G68"/>
        </row>
        <row r="69">
          <cell r="A69" t="str">
            <v>02.10</v>
          </cell>
          <cell r="B69">
            <v>8712</v>
          </cell>
          <cell r="C69" t="str">
            <v>DEMOLIÇÃO DE LOUÇA E ACESSÓRIOS</v>
          </cell>
          <cell r="D69" t="str">
            <v/>
          </cell>
          <cell r="E69"/>
          <cell r="F69" t="str">
            <v>02.10</v>
          </cell>
          <cell r="G69"/>
        </row>
        <row r="70">
          <cell r="A70" t="str">
            <v>ED-48467</v>
          </cell>
          <cell r="B70" t="str">
            <v>DEM-LOU-005</v>
          </cell>
          <cell r="C70" t="str">
            <v>REMOÇÃO DE LOUÇAS (LAVATÓRIO, BANHEIRA, PIA, VASO SANITÁRIO, TANQUE)</v>
          </cell>
          <cell r="D70" t="str">
            <v>U</v>
          </cell>
          <cell r="E70">
            <v>59.69</v>
          </cell>
          <cell r="F70" t="str">
            <v>ED-48467</v>
          </cell>
          <cell r="G70"/>
        </row>
        <row r="71">
          <cell r="A71" t="str">
            <v>ED-48470</v>
          </cell>
          <cell r="B71" t="str">
            <v>DEM-MET-005</v>
          </cell>
          <cell r="C71" t="str">
            <v>REMOÇÃO DE METAIS COMUNS (CONDUÍTE, SIFÃO, REGISTRO, TORNEIRAS)</v>
          </cell>
          <cell r="D71" t="str">
            <v>U</v>
          </cell>
          <cell r="E71">
            <v>13.9</v>
          </cell>
          <cell r="F71" t="str">
            <v>ED-48470</v>
          </cell>
          <cell r="G71"/>
        </row>
        <row r="72">
          <cell r="A72" t="str">
            <v>ED-48471</v>
          </cell>
          <cell r="B72" t="str">
            <v>DEM-MET-010</v>
          </cell>
          <cell r="C72" t="str">
            <v>REMOÇÃO DE METAIS ESPECIAIS (VÁLVULA DE DESCARGA, CAIXA SILENCIOSA)</v>
          </cell>
          <cell r="D72" t="str">
            <v>U</v>
          </cell>
          <cell r="E72">
            <v>14.58</v>
          </cell>
          <cell r="F72" t="str">
            <v>ED-48471</v>
          </cell>
          <cell r="G72"/>
        </row>
        <row r="73">
          <cell r="A73" t="str">
            <v>02.11</v>
          </cell>
          <cell r="B73">
            <v>8713</v>
          </cell>
          <cell r="C73" t="str">
            <v>DEMOLIÇÃO DE DIVISÓRIA E BANCADA</v>
          </cell>
          <cell r="D73" t="str">
            <v/>
          </cell>
          <cell r="E73"/>
          <cell r="F73" t="str">
            <v>02.11</v>
          </cell>
          <cell r="G73"/>
        </row>
        <row r="74">
          <cell r="A74" t="str">
            <v>ED-48452</v>
          </cell>
          <cell r="B74" t="str">
            <v>DEM-DIV-015</v>
          </cell>
          <cell r="C74" t="str">
            <v>DEMOLIÇÃO DE DIVISÓRIA DE ELEMENTOS VAZADOS (COBOGÓ, ETC ), INCLUSIVE AFASTAMENTO</v>
          </cell>
          <cell r="D74" t="str">
            <v>M2</v>
          </cell>
          <cell r="E74">
            <v>14.32</v>
          </cell>
          <cell r="F74" t="str">
            <v>ED-48452</v>
          </cell>
          <cell r="G74"/>
        </row>
        <row r="75">
          <cell r="A75" t="str">
            <v>ED-48453</v>
          </cell>
          <cell r="B75" t="str">
            <v>DEM-DIV-020</v>
          </cell>
          <cell r="C75" t="str">
            <v>DEMOLIÇÃO DE DIVISÓRIA DE LAMINADO, INCLUSIVE AFASTAMENTO</v>
          </cell>
          <cell r="D75" t="str">
            <v>M2</v>
          </cell>
          <cell r="E75">
            <v>17.91</v>
          </cell>
          <cell r="F75" t="str">
            <v>ED-48453</v>
          </cell>
          <cell r="G75"/>
        </row>
        <row r="76">
          <cell r="A76" t="str">
            <v>ED-8024</v>
          </cell>
          <cell r="B76" t="str">
            <v>DEM-DIV-010</v>
          </cell>
          <cell r="C76" t="str">
            <v>DEMOLIÇÃO DE DIVISÓRIA DE MADEIRA, INCLUSIVE AFASTAMENTO</v>
          </cell>
          <cell r="D76" t="str">
            <v>M2</v>
          </cell>
          <cell r="E76">
            <v>17.91</v>
          </cell>
          <cell r="F76" t="str">
            <v>ED-8024</v>
          </cell>
          <cell r="G76"/>
        </row>
        <row r="77">
          <cell r="A77" t="str">
            <v>ED-48450</v>
          </cell>
          <cell r="B77" t="str">
            <v>DEM-DIV-005</v>
          </cell>
          <cell r="C77" t="str">
            <v>DEMOLIÇÃO DE DIVISÓRIA DE PEDRAS (MÁRMORE, GRANITO, ARDÓSIA, MARMORITE), INCLUSIVE AFASTAMENTO</v>
          </cell>
          <cell r="D77" t="str">
            <v>M2</v>
          </cell>
          <cell r="E77">
            <v>41.57</v>
          </cell>
          <cell r="F77" t="str">
            <v>ED-48450</v>
          </cell>
          <cell r="G77"/>
        </row>
        <row r="78">
          <cell r="A78" t="str">
            <v>ED-48437</v>
          </cell>
          <cell r="B78" t="str">
            <v>DEM-BAN-005</v>
          </cell>
          <cell r="C78" t="str">
            <v>REMOÇÃO DE BANCADA DE PEDRA (MÁRMORE, GRANITO, ARDÓSIA, MARMORITE, ETC.)</v>
          </cell>
          <cell r="D78" t="str">
            <v>M2</v>
          </cell>
          <cell r="E78">
            <v>41.57</v>
          </cell>
          <cell r="F78" t="str">
            <v>ED-48437</v>
          </cell>
          <cell r="G78"/>
        </row>
        <row r="79">
          <cell r="A79" t="str">
            <v>02.12</v>
          </cell>
          <cell r="B79">
            <v>8714</v>
          </cell>
          <cell r="C79" t="str">
            <v>DEMOLIÇÃO DE ALVENARIA</v>
          </cell>
          <cell r="D79" t="str">
            <v/>
          </cell>
          <cell r="E79"/>
          <cell r="F79" t="str">
            <v>02.12</v>
          </cell>
          <cell r="G79"/>
        </row>
        <row r="80">
          <cell r="A80" t="str">
            <v>ED-48436</v>
          </cell>
          <cell r="B80" t="str">
            <v>DEM-ALV-010</v>
          </cell>
          <cell r="C80" t="str">
            <v>DEMOLIÇÃO DE ALVENARIA DE TIJOLO CERÂMICO SEM APROVEITAMENTO DO MATERIAL, INCLUSIVE AFASTAMENTO</v>
          </cell>
          <cell r="D80" t="str">
            <v>M3</v>
          </cell>
          <cell r="E80">
            <v>107.51</v>
          </cell>
          <cell r="F80" t="str">
            <v>ED-48436</v>
          </cell>
          <cell r="G80"/>
        </row>
        <row r="81">
          <cell r="A81" t="str">
            <v>ED-48435</v>
          </cell>
          <cell r="B81" t="str">
            <v>DEM-ALV-005</v>
          </cell>
          <cell r="C81" t="str">
            <v>DEMOLIÇÃO DE ALVENARIA DE TIJOLO E BLOCO SEM APROVEITAMENTO DO MATERIAL, INCLUSIVE AFASTAMENTO</v>
          </cell>
          <cell r="D81" t="str">
            <v>M3</v>
          </cell>
          <cell r="E81">
            <v>98.54</v>
          </cell>
          <cell r="F81" t="str">
            <v>ED-48435</v>
          </cell>
          <cell r="G81"/>
        </row>
        <row r="82">
          <cell r="A82" t="str">
            <v>ED-48447</v>
          </cell>
          <cell r="B82" t="str">
            <v>DEM-CON-040</v>
          </cell>
          <cell r="C82" t="str">
            <v>DEMOLIÇÃO DE CONSTRUÇÃO EM ALVENARIAS</v>
          </cell>
          <cell r="D82" t="str">
            <v>M2</v>
          </cell>
          <cell r="E82">
            <v>121.78</v>
          </cell>
          <cell r="F82" t="str">
            <v>ED-48447</v>
          </cell>
          <cell r="G82"/>
        </row>
        <row r="83">
          <cell r="A83" t="str">
            <v>02.13</v>
          </cell>
          <cell r="B83">
            <v>8715</v>
          </cell>
          <cell r="C83" t="str">
            <v>DEMOLIÇÃO DE CONCRETO</v>
          </cell>
          <cell r="D83" t="str">
            <v/>
          </cell>
          <cell r="E83"/>
          <cell r="F83" t="str">
            <v>02.13</v>
          </cell>
          <cell r="G83"/>
        </row>
        <row r="84">
          <cell r="A84" t="str">
            <v>ED-48443</v>
          </cell>
          <cell r="B84" t="str">
            <v>DEM-CON-020</v>
          </cell>
          <cell r="C84" t="str">
            <v>DEMOLIÇÃO DE CONCRETO ARMADO - COM EQUIPAMENTO ELÉTRICO, INCLUSIVE AFASTAMENTO</v>
          </cell>
          <cell r="D84" t="str">
            <v>M3</v>
          </cell>
          <cell r="E84">
            <v>62.61</v>
          </cell>
          <cell r="F84" t="str">
            <v>ED-48443</v>
          </cell>
          <cell r="G84"/>
        </row>
        <row r="85">
          <cell r="A85" t="str">
            <v>ED-48445</v>
          </cell>
          <cell r="B85" t="str">
            <v>DEM-CON-030</v>
          </cell>
          <cell r="C85" t="str">
            <v>DEMOLIÇÃO DE CONCRETO ARMADO - COM EQUIPAMENTO PNEUMÁTICO, INCLUSIVE AFASTAMENTO</v>
          </cell>
          <cell r="D85" t="str">
            <v>M3</v>
          </cell>
          <cell r="E85">
            <v>139.77000000000001</v>
          </cell>
          <cell r="F85" t="str">
            <v>ED-48445</v>
          </cell>
          <cell r="G85"/>
        </row>
        <row r="86">
          <cell r="A86" t="str">
            <v>ED-48441</v>
          </cell>
          <cell r="B86" t="str">
            <v>DEM-CON-010</v>
          </cell>
          <cell r="C86" t="str">
            <v>DEMOLIÇÃO DE CONCRETO ARMADO-MANUAL, INCLUSIVE AFASTAMENTO</v>
          </cell>
          <cell r="D86" t="str">
            <v>M3</v>
          </cell>
          <cell r="E86">
            <v>286.7</v>
          </cell>
          <cell r="F86" t="str">
            <v>ED-48441</v>
          </cell>
          <cell r="G86"/>
        </row>
        <row r="87">
          <cell r="A87" t="str">
            <v>ED-48442</v>
          </cell>
          <cell r="B87" t="str">
            <v>DEM-CON-015</v>
          </cell>
          <cell r="C87" t="str">
            <v>DEMOLIÇÃO DE CONCRETO SIMPLES - COM EQUIPAMENTO ELÉTRICO, INCLUSIVE AFASTAMENTO</v>
          </cell>
          <cell r="D87" t="str">
            <v>M3</v>
          </cell>
          <cell r="E87">
            <v>37.72</v>
          </cell>
          <cell r="F87" t="str">
            <v>ED-48442</v>
          </cell>
          <cell r="G87"/>
        </row>
        <row r="88">
          <cell r="A88" t="str">
            <v>ED-48444</v>
          </cell>
          <cell r="B88" t="str">
            <v>DEM-CON-025</v>
          </cell>
          <cell r="C88" t="str">
            <v>DEMOLIÇÃO DE CONCRETO SIMPLES - COM EQUIPAMENTO PNEUMÁTICO, INCLUSIVE AFASTAMENTO</v>
          </cell>
          <cell r="D88" t="str">
            <v>M3</v>
          </cell>
          <cell r="E88">
            <v>79.2</v>
          </cell>
          <cell r="F88" t="str">
            <v>ED-48444</v>
          </cell>
          <cell r="G88"/>
        </row>
        <row r="89">
          <cell r="A89" t="str">
            <v>ED-48440</v>
          </cell>
          <cell r="B89" t="str">
            <v>DEM-CON-005</v>
          </cell>
          <cell r="C89" t="str">
            <v>DEMOLIÇÃO DE CONCRETO SIMPLES-MANUAL, INCLUSIVE AFASTAMENTO</v>
          </cell>
          <cell r="D89" t="str">
            <v>M3</v>
          </cell>
          <cell r="E89">
            <v>232.94</v>
          </cell>
          <cell r="F89" t="str">
            <v>ED-48440</v>
          </cell>
          <cell r="G89"/>
        </row>
        <row r="90">
          <cell r="A90" t="str">
            <v>02.14</v>
          </cell>
          <cell r="B90">
            <v>8716</v>
          </cell>
          <cell r="C90" t="str">
            <v>DEMOLIÇÃO DE PADRÃO CONCESSIONÁRIA</v>
          </cell>
          <cell r="D90" t="str">
            <v/>
          </cell>
          <cell r="E90"/>
          <cell r="F90" t="str">
            <v>02.14</v>
          </cell>
          <cell r="G90"/>
        </row>
        <row r="91">
          <cell r="A91" t="str">
            <v>ED-48474</v>
          </cell>
          <cell r="B91" t="str">
            <v>DEM-PAD-005</v>
          </cell>
          <cell r="C91" t="str">
            <v>REMOÇÃO DE PADRÃO DA CEMIG</v>
          </cell>
          <cell r="D91" t="str">
            <v>U</v>
          </cell>
          <cell r="E91">
            <v>95.02</v>
          </cell>
          <cell r="F91" t="str">
            <v>ED-48474</v>
          </cell>
          <cell r="G91"/>
        </row>
        <row r="92">
          <cell r="A92" t="str">
            <v>ED-48475</v>
          </cell>
          <cell r="B92" t="str">
            <v>DEM-PAD-010</v>
          </cell>
          <cell r="C92" t="str">
            <v>REMOÇÃO DE PADRÃO DA COPASA</v>
          </cell>
          <cell r="D92" t="str">
            <v>U</v>
          </cell>
          <cell r="E92">
            <v>74.62</v>
          </cell>
          <cell r="F92" t="str">
            <v>ED-48475</v>
          </cell>
          <cell r="G92"/>
        </row>
        <row r="93">
          <cell r="A93" t="str">
            <v>02.15</v>
          </cell>
          <cell r="B93">
            <v>8717</v>
          </cell>
          <cell r="C93" t="str">
            <v>DEMOLIÇÃO DE PAVIMENTAÇÃO</v>
          </cell>
          <cell r="D93" t="str">
            <v/>
          </cell>
          <cell r="E93"/>
          <cell r="F93" t="str">
            <v>02.15</v>
          </cell>
          <cell r="G93"/>
        </row>
        <row r="94">
          <cell r="A94" t="str">
            <v>ED-48488</v>
          </cell>
          <cell r="B94" t="str">
            <v>DEM-PIS-050</v>
          </cell>
          <cell r="C94" t="str">
            <v>DEMOLIÇÃO DE CALÇADA PORTUGUESA, INCLUSIVE AFASTAMENTO</v>
          </cell>
          <cell r="D94" t="str">
            <v>M2</v>
          </cell>
          <cell r="E94">
            <v>16.11</v>
          </cell>
          <cell r="F94" t="str">
            <v>ED-48488</v>
          </cell>
          <cell r="G94"/>
        </row>
        <row r="95">
          <cell r="A95" t="str">
            <v>ED-48489</v>
          </cell>
          <cell r="B95" t="str">
            <v>DEM-PIS-055</v>
          </cell>
          <cell r="C95" t="str">
            <v>DEMOLIÇÃO DE PASSEIO OU LAJE DE CONCRETO COM EQUIPAMENTO, INCLUSIVE AFASTAMENTO</v>
          </cell>
          <cell r="D95" t="str">
            <v>M2</v>
          </cell>
          <cell r="E95">
            <v>13.66</v>
          </cell>
          <cell r="F95" t="str">
            <v>ED-48489</v>
          </cell>
          <cell r="G95"/>
        </row>
        <row r="96">
          <cell r="A96" t="str">
            <v>ED-48486</v>
          </cell>
          <cell r="B96" t="str">
            <v>DEM-PIS-040</v>
          </cell>
          <cell r="C96" t="str">
            <v>DEMOLIÇÃO DE PASSEIO OU LAJE DE CONCRETO COM EQUIPAMENTO PNEUMÁTICO, INCLUSIVE AFASTAMENTO</v>
          </cell>
          <cell r="D96" t="str">
            <v>M2</v>
          </cell>
          <cell r="E96">
            <v>7.75</v>
          </cell>
          <cell r="F96" t="str">
            <v>ED-48486</v>
          </cell>
          <cell r="G96"/>
        </row>
        <row r="97">
          <cell r="A97" t="str">
            <v>ED-48487</v>
          </cell>
          <cell r="B97" t="str">
            <v>DEM-PIS-045</v>
          </cell>
          <cell r="C97" t="str">
            <v>DEMOLIÇÃO DE PASSEIO OU LAJE DE CONCRETO MANUALMENTE, INCLUSIVE AFASTAMENTO</v>
          </cell>
          <cell r="D97" t="str">
            <v>M2</v>
          </cell>
          <cell r="E97">
            <v>25.08</v>
          </cell>
          <cell r="F97" t="str">
            <v>ED-48487</v>
          </cell>
          <cell r="G97"/>
        </row>
        <row r="98">
          <cell r="A98" t="str">
            <v>ED-48476</v>
          </cell>
          <cell r="B98" t="str">
            <v>DEM-PAV-005</v>
          </cell>
          <cell r="C98" t="str">
            <v>DEMOLIÇÃO DE PAVIMENTAÇÃO COM PRÉ-MOLDADO DE CONCRETO</v>
          </cell>
          <cell r="D98" t="str">
            <v>M2</v>
          </cell>
          <cell r="E98">
            <v>12.53</v>
          </cell>
          <cell r="F98" t="str">
            <v>ED-48476</v>
          </cell>
          <cell r="G98"/>
        </row>
        <row r="99">
          <cell r="A99" t="str">
            <v>ED-48491</v>
          </cell>
          <cell r="B99" t="str">
            <v>DEM-PIS-065</v>
          </cell>
          <cell r="C99" t="str">
            <v>DEMOLIÇÃO DE PAVIMENTO PARALELEPÍPEDO REJUNTADOS COM AREIA INCLUSIVE AFASTAMENTO E EMPILHAMENTO</v>
          </cell>
          <cell r="D99" t="str">
            <v>M2</v>
          </cell>
          <cell r="E99">
            <v>12.53</v>
          </cell>
          <cell r="F99" t="str">
            <v>ED-48491</v>
          </cell>
          <cell r="G99"/>
        </row>
        <row r="100">
          <cell r="A100" t="str">
            <v>ED-48492</v>
          </cell>
          <cell r="B100" t="str">
            <v>DEM-PIS-070</v>
          </cell>
          <cell r="C100" t="str">
            <v>DEMOLIÇÃO DE REVESTIMENTO ASFÁLTICO COM EQUIPAMENTO PNEUMÁTICO, INCLUSIVE AFASTAMENTO</v>
          </cell>
          <cell r="D100" t="str">
            <v>M2</v>
          </cell>
          <cell r="E100">
            <v>8.2100000000000009</v>
          </cell>
          <cell r="F100" t="str">
            <v>ED-48492</v>
          </cell>
          <cell r="G100"/>
        </row>
        <row r="101">
          <cell r="A101" t="str">
            <v>ED-48507</v>
          </cell>
          <cell r="B101" t="str">
            <v>DEM-SAR-005</v>
          </cell>
          <cell r="C101" t="str">
            <v>DEMOLIÇÃO DE SARJETA OU SARJETÃO DE CONCRETO</v>
          </cell>
          <cell r="D101" t="str">
            <v>M2</v>
          </cell>
          <cell r="E101">
            <v>14.32</v>
          </cell>
          <cell r="F101" t="str">
            <v>ED-48507</v>
          </cell>
          <cell r="G101"/>
        </row>
        <row r="102">
          <cell r="A102" t="str">
            <v>ED-48490</v>
          </cell>
          <cell r="B102" t="str">
            <v>DEM-PIS-060</v>
          </cell>
          <cell r="C102" t="str">
            <v>DEMOLIÇÃO MANUAL DE ALVENARIA POLIÉDRICA, INCLUSIVE AFASTAMENTO</v>
          </cell>
          <cell r="D102" t="str">
            <v>M2</v>
          </cell>
          <cell r="E102">
            <v>12.53</v>
          </cell>
          <cell r="F102" t="str">
            <v>ED-48490</v>
          </cell>
          <cell r="G102"/>
        </row>
        <row r="103">
          <cell r="A103" t="str">
            <v>ED-48473</v>
          </cell>
          <cell r="B103" t="str">
            <v>DEM-MFC-010</v>
          </cell>
          <cell r="C103" t="str">
            <v>REMOÇÃO DE MEIO-FIO DE PEDRA(GNAISSE, BASALTO, ETC.) INCLUSIVE CARGA</v>
          </cell>
          <cell r="D103" t="str">
            <v>M</v>
          </cell>
          <cell r="E103">
            <v>22.39</v>
          </cell>
          <cell r="F103" t="str">
            <v>ED-48473</v>
          </cell>
          <cell r="G103"/>
        </row>
        <row r="104">
          <cell r="A104" t="str">
            <v>ED-48472</v>
          </cell>
          <cell r="B104" t="str">
            <v>DEM-MFC-005</v>
          </cell>
          <cell r="C104" t="str">
            <v>REMOÇÃO DE MEIO-FIO PRÉ-MOLDADO DE CONCRETO INCLUSIVE CARGA</v>
          </cell>
          <cell r="D104" t="str">
            <v>M</v>
          </cell>
          <cell r="E104">
            <v>8.9499999999999993</v>
          </cell>
          <cell r="F104" t="str">
            <v>ED-48472</v>
          </cell>
          <cell r="G104"/>
        </row>
        <row r="105">
          <cell r="A105" t="str">
            <v>02.16</v>
          </cell>
          <cell r="B105">
            <v>8718</v>
          </cell>
          <cell r="C105" t="str">
            <v>DEMOLIÇÃO DE REVESTIMENTO</v>
          </cell>
          <cell r="D105" t="str">
            <v/>
          </cell>
          <cell r="E105"/>
          <cell r="F105" t="str">
            <v>02.16</v>
          </cell>
          <cell r="G105"/>
        </row>
        <row r="106">
          <cell r="A106" t="str">
            <v>ED-48504</v>
          </cell>
          <cell r="B106" t="str">
            <v>DEM-REV-020</v>
          </cell>
          <cell r="C106" t="str">
            <v>DEMOLIÇÃO DE FÓRMICA, INCLUSIVE AFASTAMENTO</v>
          </cell>
          <cell r="D106" t="str">
            <v>M2</v>
          </cell>
          <cell r="E106">
            <v>10.74</v>
          </cell>
          <cell r="F106" t="str">
            <v>ED-48504</v>
          </cell>
          <cell r="G106"/>
        </row>
        <row r="107">
          <cell r="A107" t="str">
            <v>ED-48501</v>
          </cell>
          <cell r="B107" t="str">
            <v>DEM-REV-005</v>
          </cell>
          <cell r="C107" t="str">
            <v>DEMOLIÇÃO DE REBOCO, COM ESPESSURA DE ATÉ 55MM, INCLUSIVE AFASTAMENTO</v>
          </cell>
          <cell r="D107" t="str">
            <v>M2</v>
          </cell>
          <cell r="E107">
            <v>12.53</v>
          </cell>
          <cell r="F107" t="str">
            <v>ED-48501</v>
          </cell>
          <cell r="G107"/>
        </row>
        <row r="108">
          <cell r="A108" t="str">
            <v>ED-48502</v>
          </cell>
          <cell r="B108" t="str">
            <v>DEM-REV-010</v>
          </cell>
          <cell r="C108" t="str">
            <v>DEMOLIÇÃO DE REVESTIMENTO CERÂMICO, AZULEJO OU LADRILHO HIDRÁULICO INCLUSIVE AFASTAMENTO</v>
          </cell>
          <cell r="D108" t="str">
            <v>M2</v>
          </cell>
          <cell r="E108">
            <v>14.32</v>
          </cell>
          <cell r="F108" t="str">
            <v>ED-48502</v>
          </cell>
          <cell r="G108"/>
        </row>
        <row r="109">
          <cell r="A109" t="str">
            <v>ED-48503</v>
          </cell>
          <cell r="B109" t="str">
            <v>DEM-REV-015</v>
          </cell>
          <cell r="C109" t="str">
            <v>DEMOLIÇÃO DE REVESTIMENTO DE PEDRA (MÁRMORE, GRANITO, ARDÓSIA, SÃO TOMÉ, ETC.), INCLUSIVE AFASTAMENTO</v>
          </cell>
          <cell r="D109" t="str">
            <v>M2</v>
          </cell>
          <cell r="E109">
            <v>21.5</v>
          </cell>
          <cell r="F109" t="str">
            <v>ED-48503</v>
          </cell>
          <cell r="G109"/>
        </row>
        <row r="110">
          <cell r="A110" t="str">
            <v>ED-48478</v>
          </cell>
          <cell r="B110" t="str">
            <v>DEM-PEI-005</v>
          </cell>
          <cell r="C110" t="str">
            <v>RETIRADA DE PEITORIL DE MÁRMORE OU GRANITO</v>
          </cell>
          <cell r="D110" t="str">
            <v>M</v>
          </cell>
          <cell r="E110">
            <v>6.28</v>
          </cell>
          <cell r="F110" t="str">
            <v>ED-48478</v>
          </cell>
          <cell r="G110"/>
        </row>
        <row r="111">
          <cell r="A111" t="str">
            <v>02.17</v>
          </cell>
          <cell r="B111">
            <v>8719</v>
          </cell>
          <cell r="C111" t="str">
            <v>DEMOLIÇÃO DE PISO</v>
          </cell>
          <cell r="D111" t="str">
            <v/>
          </cell>
          <cell r="E111"/>
          <cell r="F111" t="str">
            <v>02.17</v>
          </cell>
          <cell r="G111"/>
        </row>
        <row r="112">
          <cell r="A112" t="str">
            <v>ED-48480</v>
          </cell>
          <cell r="B112" t="str">
            <v>DEM-PIS-010</v>
          </cell>
          <cell r="C112" t="str">
            <v>DEMOLIÇÃO DE PISO CERÂMICO OU LADRILHO HIDRÁULICO, INCLUSIVE AFASTAMENTO</v>
          </cell>
          <cell r="D112" t="str">
            <v>M2</v>
          </cell>
          <cell r="E112">
            <v>12.71</v>
          </cell>
          <cell r="F112" t="str">
            <v>ED-48480</v>
          </cell>
          <cell r="G112"/>
        </row>
        <row r="113">
          <cell r="A113" t="str">
            <v>ED-48479</v>
          </cell>
          <cell r="B113" t="str">
            <v>DEM-PIS-005</v>
          </cell>
          <cell r="C113" t="str">
            <v>DEMOLIÇÃO DE PISO CIMENTADO OU CONTRAPISO DE ARGAMASSA ESPESSURA MÁXIMA DE 10CM, INCLUSIVE AFASTAMENTO</v>
          </cell>
          <cell r="D113" t="str">
            <v>M2</v>
          </cell>
          <cell r="E113">
            <v>14.32</v>
          </cell>
          <cell r="F113" t="str">
            <v>ED-48479</v>
          </cell>
          <cell r="G113"/>
        </row>
        <row r="114">
          <cell r="A114" t="str">
            <v>ED-48483</v>
          </cell>
          <cell r="B114" t="str">
            <v>DEM-PIS-025</v>
          </cell>
          <cell r="C114" t="str">
            <v>DEMOLIÇÃO DE PISO DE GRANILITE/MARMORITE, INCLUSIVE AFASTAMENTO</v>
          </cell>
          <cell r="D114" t="str">
            <v>M2</v>
          </cell>
          <cell r="E114">
            <v>18.39</v>
          </cell>
          <cell r="F114" t="str">
            <v>ED-48483</v>
          </cell>
          <cell r="G114"/>
        </row>
        <row r="115">
          <cell r="A115" t="str">
            <v>ED-48481</v>
          </cell>
          <cell r="B115" t="str">
            <v>DEM-PIS-015</v>
          </cell>
          <cell r="C115" t="str">
            <v>DEMOLIÇÃO DE PISO DE PEDRAS (MÁRMORE, GRANITO, ARDÓSIA, LAGOA SANTA, SÃO TOMÉ), INCLUSIVE AFASTAMENTO</v>
          </cell>
          <cell r="D115" t="str">
            <v>M2</v>
          </cell>
          <cell r="E115">
            <v>21.5</v>
          </cell>
          <cell r="F115" t="str">
            <v>ED-48481</v>
          </cell>
          <cell r="G115"/>
        </row>
        <row r="116">
          <cell r="A116" t="str">
            <v>ED-48485</v>
          </cell>
          <cell r="B116" t="str">
            <v>DEM-PIS-035</v>
          </cell>
          <cell r="C116" t="str">
            <v>DEMOLIÇÃO DE PISO DE TABUAS, INCLUSIVE AFASTAMENTO</v>
          </cell>
          <cell r="D116" t="str">
            <v>M2</v>
          </cell>
          <cell r="E116">
            <v>16.11</v>
          </cell>
          <cell r="F116" t="str">
            <v>ED-48485</v>
          </cell>
          <cell r="G116"/>
        </row>
        <row r="117">
          <cell r="A117" t="str">
            <v>ED-48484</v>
          </cell>
          <cell r="B117" t="str">
            <v>DEM-PIS-030</v>
          </cell>
          <cell r="C117" t="str">
            <v>DEMOLIÇÃO DE PISO DE TACO DE MADEIRA, INCLUSIVE AFASTAMENTO</v>
          </cell>
          <cell r="D117" t="str">
            <v>M2</v>
          </cell>
          <cell r="E117">
            <v>17.91</v>
          </cell>
          <cell r="F117" t="str">
            <v>ED-48484</v>
          </cell>
          <cell r="G117"/>
        </row>
        <row r="118">
          <cell r="A118" t="str">
            <v>ED-48482</v>
          </cell>
          <cell r="B118" t="str">
            <v>DEM-PIS-020</v>
          </cell>
          <cell r="C118" t="str">
            <v>DEMOLIÇÃO DE PISO VINÍLICO, INCLUSIVE AFASTAMENTO</v>
          </cell>
          <cell r="D118" t="str">
            <v>M2</v>
          </cell>
          <cell r="E118">
            <v>7.16</v>
          </cell>
          <cell r="F118" t="str">
            <v>ED-48482</v>
          </cell>
          <cell r="G118"/>
        </row>
        <row r="119">
          <cell r="A119" t="str">
            <v>ED-48505</v>
          </cell>
          <cell r="B119" t="str">
            <v>DEM-ROD-005</v>
          </cell>
          <cell r="C119" t="str">
            <v>DEMOLIÇÃO DE RODAPÉ EM GERAL, INCLUSIVE ARGAMASSA DE ASSENTAMENTO</v>
          </cell>
          <cell r="D119" t="str">
            <v>M</v>
          </cell>
          <cell r="E119">
            <v>2.14</v>
          </cell>
          <cell r="F119" t="str">
            <v>ED-48505</v>
          </cell>
          <cell r="G119"/>
        </row>
        <row r="120">
          <cell r="A120" t="str">
            <v>ED-48508</v>
          </cell>
          <cell r="B120" t="str">
            <v>DEM-SOL-005</v>
          </cell>
          <cell r="C120" t="str">
            <v>RETIRADA DE SOLEIRA DE MÁRMORE OU GRANITO</v>
          </cell>
          <cell r="D120" t="str">
            <v>M</v>
          </cell>
          <cell r="E120">
            <v>6.75</v>
          </cell>
          <cell r="F120" t="str">
            <v>ED-48508</v>
          </cell>
          <cell r="G120"/>
        </row>
        <row r="121">
          <cell r="A121" t="str">
            <v>02.18</v>
          </cell>
          <cell r="B121">
            <v>8720</v>
          </cell>
          <cell r="C121" t="str">
            <v>REMOÇÃO DE CERCA E ALAMBRADO</v>
          </cell>
          <cell r="D121" t="str">
            <v/>
          </cell>
          <cell r="E121"/>
          <cell r="F121" t="str">
            <v>02.18</v>
          </cell>
          <cell r="G121"/>
        </row>
        <row r="122">
          <cell r="A122" t="str">
            <v>ED-48434</v>
          </cell>
          <cell r="B122" t="str">
            <v>DEM-ALA-005</v>
          </cell>
          <cell r="C122" t="str">
            <v>REMOÇÃO DE ALAMBRADO METÁLICO, COM REAPROVEITAMENTO, INCLUSIVE AFASTAMENTO</v>
          </cell>
          <cell r="D122" t="str">
            <v>M2</v>
          </cell>
          <cell r="E122">
            <v>10.74</v>
          </cell>
          <cell r="F122" t="str">
            <v>ED-48434</v>
          </cell>
          <cell r="G122"/>
        </row>
        <row r="123">
          <cell r="A123" t="str">
            <v>ED-48439</v>
          </cell>
          <cell r="B123" t="str">
            <v>DEM-CER-005</v>
          </cell>
          <cell r="C123" t="str">
            <v>REMOÇÃO DE CERCA</v>
          </cell>
          <cell r="D123" t="str">
            <v>M2</v>
          </cell>
          <cell r="E123">
            <v>14.32</v>
          </cell>
          <cell r="F123" t="str">
            <v>ED-48439</v>
          </cell>
          <cell r="G123"/>
        </row>
        <row r="124">
          <cell r="A124" t="str">
            <v>ED-48449</v>
          </cell>
          <cell r="B124" t="str">
            <v>DEM-CON-050</v>
          </cell>
          <cell r="C124" t="str">
            <v>REMOÇÃO DE CONCERTINA D = 450 MM, 610 MM OU 730 MM - COM REAPROVEITAMENTO</v>
          </cell>
          <cell r="D124" t="str">
            <v>M</v>
          </cell>
          <cell r="E124">
            <v>2.19</v>
          </cell>
          <cell r="F124" t="str">
            <v>ED-48449</v>
          </cell>
          <cell r="G124"/>
        </row>
        <row r="125">
          <cell r="A125" t="str">
            <v>ED-48448</v>
          </cell>
          <cell r="B125" t="str">
            <v>DEM-CON-045</v>
          </cell>
          <cell r="C125" t="str">
            <v>REMOÇÃO DE CONCERTNA D = 450 MM, 610 MM OU 730 MM - COM POSSÍVEL REAPROVEITAMENTO</v>
          </cell>
          <cell r="D125" t="str">
            <v>M</v>
          </cell>
          <cell r="E125">
            <v>2.19</v>
          </cell>
          <cell r="F125" t="str">
            <v>ED-48448</v>
          </cell>
          <cell r="G125"/>
        </row>
        <row r="126">
          <cell r="A126" t="str">
            <v>02.19</v>
          </cell>
          <cell r="B126">
            <v>8721</v>
          </cell>
          <cell r="C126" t="str">
            <v>REMOÇÃO DE VIDRO</v>
          </cell>
          <cell r="D126" t="str">
            <v/>
          </cell>
          <cell r="E126"/>
          <cell r="F126" t="str">
            <v>02.19</v>
          </cell>
          <cell r="G126"/>
        </row>
        <row r="127">
          <cell r="A127" t="str">
            <v>ED-48516</v>
          </cell>
          <cell r="B127" t="str">
            <v>DEM-VID-005</v>
          </cell>
          <cell r="C127" t="str">
            <v>RETIRADA DE VIDRO DE ESQUADRIAS, INCLUSIVE LIMPEZA DO ENCAIXE</v>
          </cell>
          <cell r="D127" t="str">
            <v>M2</v>
          </cell>
          <cell r="E127">
            <v>2.35</v>
          </cell>
          <cell r="F127" t="str">
            <v>ED-48516</v>
          </cell>
          <cell r="G127"/>
        </row>
        <row r="128">
          <cell r="A128" t="str">
            <v>02.20</v>
          </cell>
          <cell r="B128">
            <v>8722</v>
          </cell>
          <cell r="C128" t="str">
            <v>REMOÇÃO DE ITEM ESCOLAR</v>
          </cell>
          <cell r="D128" t="str">
            <v/>
          </cell>
          <cell r="E128"/>
          <cell r="F128" t="str">
            <v>02.20</v>
          </cell>
          <cell r="G128"/>
        </row>
        <row r="129">
          <cell r="A129" t="str">
            <v>ED-48498</v>
          </cell>
          <cell r="B129" t="str">
            <v>DEM-QUA-005</v>
          </cell>
          <cell r="C129" t="str">
            <v>REMOÇÃO DE QUADRO NEGRO , INCLUSIVE AFASTAMENTO</v>
          </cell>
          <cell r="D129" t="str">
            <v>M2</v>
          </cell>
          <cell r="E129">
            <v>22.92</v>
          </cell>
          <cell r="F129" t="str">
            <v>ED-48498</v>
          </cell>
          <cell r="G129"/>
        </row>
        <row r="130">
          <cell r="A130" t="str">
            <v>03.</v>
          </cell>
          <cell r="B130">
            <v>8664</v>
          </cell>
          <cell r="C130" t="str">
            <v>INSTALAÇÕES PROVISÓRIAS</v>
          </cell>
          <cell r="D130" t="str">
            <v/>
          </cell>
          <cell r="E130"/>
          <cell r="F130" t="str">
            <v>03.</v>
          </cell>
          <cell r="G130"/>
        </row>
        <row r="131">
          <cell r="A131" t="str">
            <v>03.01</v>
          </cell>
          <cell r="B131">
            <v>8723</v>
          </cell>
          <cell r="C131" t="str">
            <v>PLACA DE OBRA</v>
          </cell>
          <cell r="D131" t="str">
            <v/>
          </cell>
          <cell r="E131"/>
          <cell r="F131" t="str">
            <v>03.01</v>
          </cell>
          <cell r="G131"/>
        </row>
        <row r="132">
          <cell r="A132" t="str">
            <v>ED-16660</v>
          </cell>
          <cell r="B132" t="str">
            <v>-</v>
          </cell>
          <cell r="C132"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132" t="str">
            <v>M2</v>
          </cell>
          <cell r="E132">
            <v>187.49</v>
          </cell>
          <cell r="F132" t="str">
            <v>ED-16660</v>
          </cell>
          <cell r="G132"/>
        </row>
        <row r="133">
          <cell r="A133" t="str">
            <v>ED-50152</v>
          </cell>
          <cell r="B133" t="str">
            <v>IIO-PLA-005</v>
          </cell>
          <cell r="C133" t="str">
            <v>FORNECIMENTO E COLOCAÇÃO DE PLACA DE OBRA EM CHAPA GALVANIZADA (3,00 X 1,5 0 M) - EM CHAPA GALVANIZADA 0,26 AFIXADAS COM REBITES 540 E PARAFUSOS 3/8, EM ESTRUTURA METÁLICA VIGA U 2" ENRIJECIDA COM METALON 20 X 20, SUPORTE EM EUCALIPTO AUTOCLAVADO PINTADAS</v>
          </cell>
          <cell r="D133" t="str">
            <v>U</v>
          </cell>
          <cell r="E133">
            <v>1121.47</v>
          </cell>
          <cell r="F133" t="str">
            <v>ED-50152</v>
          </cell>
          <cell r="G133"/>
        </row>
        <row r="134">
          <cell r="A134" t="str">
            <v>ED-50153</v>
          </cell>
          <cell r="B134" t="str">
            <v>IIO-PLA-010</v>
          </cell>
          <cell r="C134" t="str">
            <v>FORNECIMENTO E COLOCAÇÃO DE PLACA DE OBRA EM CHAPA GALVANIZADA (6,00 X 3,00 M) - EM CHAPA GALVANIZADA 0,26 AFIXADAS COM REBITES 540 E PARAFUSOS 3/8, EM ESTRUTURA METÁLICA VIGA U 2" ENRIJECIDA COM METALON 20 X 20, SUPORTE EM EUCALIPTO AUTOCLAVADO PINTADAS</v>
          </cell>
          <cell r="D134" t="str">
            <v>U</v>
          </cell>
          <cell r="E134">
            <v>2741.47</v>
          </cell>
          <cell r="F134" t="str">
            <v>ED-50153</v>
          </cell>
          <cell r="G134"/>
        </row>
        <row r="135">
          <cell r="A135" t="str">
            <v>ED-50154</v>
          </cell>
          <cell r="B135" t="str">
            <v>IIO-PLA-015</v>
          </cell>
          <cell r="C135" t="str">
            <v>FORNECIMENTO E COLOCAÇÃO DE PLACAS DE OBRAS EM CHAPA GALVANIZADA (4,00 X 2,00 M ) SÃO CONFECCIONADAS EM CHAPA GALVANIZADA 26. AS CHAPAS SERÃO AFIXADAS COM REBITES 410 E PARAFUSOS 3/8, EM UMA ESTRUTURA METÁLICA COM VIGA U 2" ENRIJECIDA E METALON 20MMX20MM,334</v>
          </cell>
          <cell r="D135" t="str">
            <v>U</v>
          </cell>
          <cell r="E135">
            <v>1649.47</v>
          </cell>
          <cell r="F135" t="str">
            <v>ED-50154</v>
          </cell>
          <cell r="G135"/>
        </row>
        <row r="136">
          <cell r="A136" t="str">
            <v>03.02</v>
          </cell>
          <cell r="B136">
            <v>8724</v>
          </cell>
          <cell r="C136" t="str">
            <v>INSTALAÇÃO PROVISÓRIA ÁGUA E ENERGIA</v>
          </cell>
          <cell r="D136" t="str">
            <v/>
          </cell>
          <cell r="E136"/>
          <cell r="F136" t="str">
            <v>03.02</v>
          </cell>
          <cell r="G136"/>
        </row>
        <row r="137">
          <cell r="A137" t="str">
            <v>ED-50150</v>
          </cell>
          <cell r="B137" t="str">
            <v>IIO-LIG-005</v>
          </cell>
          <cell r="C137" t="str">
            <v xml:space="preserve">LIGAÇÃO DE ÁGUA PROVISÓRIA PARA CANTEIRO,  INCLUSIVE HIDRÔMETRO E CAVALETE PARA MEDIÇÃO DE ÁGUA - ENTRADA PRINCIPAL, EM AÇO GALVANIZADO DN 20MM (1/2") - PADRÃO CONCESSIONÁRIA
</v>
          </cell>
          <cell r="D137" t="str">
            <v>UN</v>
          </cell>
          <cell r="E137">
            <v>333.45</v>
          </cell>
          <cell r="F137" t="str">
            <v>ED-50150</v>
          </cell>
          <cell r="G137"/>
        </row>
        <row r="138">
          <cell r="A138" t="str">
            <v>ED-50151</v>
          </cell>
          <cell r="B138" t="str">
            <v>IIO-LIG-010</v>
          </cell>
          <cell r="C138" t="str">
            <v>LIGAÇÃO PROVISÓRIA DE LUZ E FORÇA-PADRÃO PROVISÓRIO 30KVA</v>
          </cell>
          <cell r="D138" t="str">
            <v>U</v>
          </cell>
          <cell r="E138">
            <v>539.26</v>
          </cell>
          <cell r="F138" t="str">
            <v>ED-50151</v>
          </cell>
          <cell r="G138"/>
        </row>
        <row r="139">
          <cell r="A139" t="str">
            <v>03.03</v>
          </cell>
          <cell r="B139">
            <v>8725</v>
          </cell>
          <cell r="C139" t="str">
            <v>ESCRITÓRIO DE OBRA</v>
          </cell>
          <cell r="D139" t="str">
            <v/>
          </cell>
          <cell r="E139"/>
          <cell r="F139" t="str">
            <v>03.03</v>
          </cell>
          <cell r="G139"/>
        </row>
        <row r="140">
          <cell r="A140" t="str">
            <v>ED-50125</v>
          </cell>
          <cell r="B140" t="str">
            <v>IIO-ARE-070</v>
          </cell>
          <cell r="C140" t="str">
            <v>ÁREA COBERTA EM TELHA FIBROCIMENTO PARA BANCAS - PADRÃO DER-MG</v>
          </cell>
          <cell r="D140" t="str">
            <v>M2</v>
          </cell>
          <cell r="E140">
            <v>98.89</v>
          </cell>
          <cell r="F140" t="str">
            <v>ED-50125</v>
          </cell>
          <cell r="G140"/>
        </row>
        <row r="141">
          <cell r="A141" t="str">
            <v>ED-50155</v>
          </cell>
          <cell r="B141" t="str">
            <v>IIO-SAN-005</v>
          </cell>
          <cell r="C141" t="str">
            <v>BANHEIRO QUÍMICO 110 X 120 X 230 CM COM MANUTENÇÃO</v>
          </cell>
          <cell r="D141" t="str">
            <v>MÊS</v>
          </cell>
          <cell r="E141">
            <v>515</v>
          </cell>
          <cell r="F141" t="str">
            <v>ED-50155</v>
          </cell>
          <cell r="G141"/>
        </row>
        <row r="142">
          <cell r="A142" t="str">
            <v>ED-50135</v>
          </cell>
          <cell r="B142" t="str">
            <v>IIO-BAR-046</v>
          </cell>
          <cell r="C142" t="str">
            <v>BARRACÃO DE OBRA, EM CHAPA DE COMPENSADO RESINADO, INCLUSIVE  INSTALAÇÕES SANITÁRIAS E MOBILIÁRIO - PADRÃO DER-MG</v>
          </cell>
          <cell r="D142" t="str">
            <v>M2</v>
          </cell>
          <cell r="E142">
            <v>445.97</v>
          </cell>
          <cell r="F142" t="str">
            <v>ED-50135</v>
          </cell>
          <cell r="G142"/>
        </row>
        <row r="143">
          <cell r="A143" t="str">
            <v>ED-50128</v>
          </cell>
          <cell r="B143" t="str">
            <v>IIO-BAR-015</v>
          </cell>
          <cell r="C143" t="str">
            <v>BARRACÃO DE OBRA PARA DEPÓSITO E FERRAMENTARIA TIPO-I, ÁREA INTERNA 14,52M2, EM CHAPA DE COMPENSADO RESINADO, INCLUSIVE MOBILIÁRIO (OBRA DE PEQUENO PORTE, EFETIVO ATÉ 30 HOMENS), PADRÃO DER-MG</v>
          </cell>
          <cell r="D143" t="str">
            <v>UN</v>
          </cell>
          <cell r="E143">
            <v>6073.26</v>
          </cell>
          <cell r="F143" t="str">
            <v>ED-50128</v>
          </cell>
          <cell r="G143"/>
        </row>
        <row r="144">
          <cell r="A144" t="str">
            <v>ED-50129</v>
          </cell>
          <cell r="B144" t="str">
            <v>IIO-BAR-020</v>
          </cell>
          <cell r="C144" t="str">
            <v>BARRACÃO DE OBRA PARA DEPÓSITO E FERRAMENTARIA TIPO-II, ÁREA INTERNA 25,41M2, EM CHAPA DE COMPENSADO RESINADO, INCLUSIVE MOBILIÁRIO (OBRA DE MÉDIO PORTE, EFETIVO DE 30 A 60 HOMENS), PADRÃO DER-MG</v>
          </cell>
          <cell r="D144" t="str">
            <v>UN</v>
          </cell>
          <cell r="E144">
            <v>10116.57</v>
          </cell>
          <cell r="F144" t="str">
            <v>ED-50129</v>
          </cell>
          <cell r="G144"/>
        </row>
        <row r="145">
          <cell r="A145" t="str">
            <v>ED-50148</v>
          </cell>
          <cell r="B145" t="str">
            <v>IIO-ESC-015</v>
          </cell>
          <cell r="C145" t="str">
            <v>BARRACÃO DE OBRA PARA ESCRITÓRIO DA EMPREITEIRA TIPO-I, ÁREA INTERNA 18,15M2, EM CHAPA DE COMPENSADO RESINADO, INCLUSIVE MOBILIÁRIO (OBRA DE PEQUENO A MÉDIO PORTE, EFETIVO ATÉ 60 HOMENS) - PADRÃO DER-MG</v>
          </cell>
          <cell r="D145" t="str">
            <v>UN</v>
          </cell>
          <cell r="E145">
            <v>7912.67</v>
          </cell>
          <cell r="F145" t="str">
            <v>ED-50148</v>
          </cell>
          <cell r="G145"/>
        </row>
        <row r="146">
          <cell r="A146" t="str">
            <v>ED-50149</v>
          </cell>
          <cell r="B146" t="str">
            <v>IIO-ESC-020</v>
          </cell>
          <cell r="C146" t="str">
            <v>BARRACÃO DE OBRA PARA ESCRITÓRIO DA EMPREITEIRA TIPO-II, ÁREA INTERNA 21,78M2, EM CHAPA DE COMPENSADO RESINADO, INCLUSIVE MOBILIÁRIO (OBRA DE GRANDE PORTE, EFETIVO ACIMA 60 HOMENS) - PADRÃO DER-MG</v>
          </cell>
          <cell r="D146" t="str">
            <v>UN</v>
          </cell>
          <cell r="E146">
            <v>9203.2900000000009</v>
          </cell>
          <cell r="F146" t="str">
            <v>ED-50149</v>
          </cell>
          <cell r="G146"/>
        </row>
        <row r="147">
          <cell r="A147" t="str">
            <v>ED-50146</v>
          </cell>
          <cell r="B147" t="str">
            <v>IIO-ESC-005</v>
          </cell>
          <cell r="C147" t="str">
            <v>BARRACÃO DE OBRA PARA ESCRITÓRIO DA FISCALIZAÇÃO TIPO-I, ÁREA INTERNA 18,15M2, EM CHAPA DE COMPENSADO RESINADO, INCLUSIVE MOBILIÁRIO (OBRA DE PEQUENO A MÉDIO PORTE, EFETIVO ATÉ 60 HOMENS) - PADRÃO DER-MG</v>
          </cell>
          <cell r="D147" t="str">
            <v>UN</v>
          </cell>
          <cell r="E147">
            <v>7858.18</v>
          </cell>
          <cell r="F147" t="str">
            <v>ED-50146</v>
          </cell>
          <cell r="G147"/>
        </row>
        <row r="148">
          <cell r="A148" t="str">
            <v>ED-50147</v>
          </cell>
          <cell r="B148" t="str">
            <v>IIO-ESC-010</v>
          </cell>
          <cell r="C148" t="str">
            <v>BARRACÃO DE OBRA PARA ESCRITÓRIO DA FISCALIZAÇÃO TIPO-II, ÁREA INTERNA 21,78M2, EM CHAPA DE COMPENSADO RESINADO, INCLUSIVE MOBILIÁRIO (OBRA DE GRANDE PORTE, EFETIVO ACIMA 60 HOMENS) - PADRÃO DER-MG</v>
          </cell>
          <cell r="D148" t="str">
            <v>UN</v>
          </cell>
          <cell r="E148">
            <v>9148.7999999999993</v>
          </cell>
          <cell r="F148" t="str">
            <v>ED-50147</v>
          </cell>
          <cell r="G148"/>
        </row>
        <row r="149">
          <cell r="A149" t="str">
            <v>ED-50130</v>
          </cell>
          <cell r="B149" t="str">
            <v>IIO-BAR-025</v>
          </cell>
          <cell r="C149" t="str">
            <v>BARRACÃO DE OBRA PARA INSTALAÇÃO SANITÁRIA TIPO-I, ÁREA INTERNA 14,52M2, EM CHAPA DE COMPENSADO RESINADO (OBRA DE PEQUENO PORTE, EFETIVO ATÉ 30 HOMENS), PADRÃO DER-MG</v>
          </cell>
          <cell r="D149" t="str">
            <v>UN</v>
          </cell>
          <cell r="E149">
            <v>6723.8</v>
          </cell>
          <cell r="F149" t="str">
            <v>ED-50130</v>
          </cell>
          <cell r="G149"/>
        </row>
        <row r="150">
          <cell r="A150" t="str">
            <v>ED-50131</v>
          </cell>
          <cell r="B150" t="str">
            <v>IIO-BAR-030</v>
          </cell>
          <cell r="C150" t="str">
            <v>BARRACÃO DE OBRA PARA INSTALAÇÃO SANITÁRIA TIPO-II, ÁREA INTERNA 18,15M2, EM CHAPA DE COMPENSADO RESINADO (OBRA DE MÉDIO PORTE, EFETIVO DE 30 A 60 HOMENS), PADRÃO DER-MG</v>
          </cell>
          <cell r="D150" t="str">
            <v>UN</v>
          </cell>
          <cell r="E150">
            <v>8554.51</v>
          </cell>
          <cell r="F150" t="str">
            <v>ED-50131</v>
          </cell>
          <cell r="G150"/>
        </row>
        <row r="151">
          <cell r="A151" t="str">
            <v>ED-50132</v>
          </cell>
          <cell r="B151" t="str">
            <v>IIO-BAR-035</v>
          </cell>
          <cell r="C151" t="str">
            <v>BARRACÃO DE OBRA PARA INSTALAÇÃO SANITÁRIA TIPO-III, ÁREA INTERNA 25,41M2, EM CHAPA DE COMPENSADO RESINADO (OBRA DE GRANDE PORTE, EFETIVO ACIMA DE 60 HOMENS), PADRÃO DER-MG</v>
          </cell>
          <cell r="D151" t="str">
            <v>UN</v>
          </cell>
          <cell r="E151">
            <v>12097.78</v>
          </cell>
          <cell r="F151" t="str">
            <v>ED-50132</v>
          </cell>
          <cell r="G151"/>
        </row>
        <row r="152">
          <cell r="A152" t="str">
            <v>ED-50133</v>
          </cell>
          <cell r="B152" t="str">
            <v>IIO-BAR-040</v>
          </cell>
          <cell r="C152" t="str">
            <v>BARRACÃO DE OBRA PARA REFEITÓRIO TIPO-I, ÁREA INTERNA 18,15M2, EM CHAPA DE COMPENSADO RESINADO (OBRA DE MÉDIO PORTE, EFETIVO DE 30 A 60 HOMENS), PADRÃO DER-MG</v>
          </cell>
          <cell r="D152" t="str">
            <v>UN</v>
          </cell>
          <cell r="E152">
            <v>7639.72</v>
          </cell>
          <cell r="F152" t="str">
            <v>ED-50133</v>
          </cell>
          <cell r="G152"/>
        </row>
        <row r="153">
          <cell r="A153" t="str">
            <v>ED-50134</v>
          </cell>
          <cell r="B153" t="str">
            <v>IIO-BAR-045</v>
          </cell>
          <cell r="C153" t="str">
            <v>BARRACÃO DE OBRA PARA REFEITÓRIO TIPO-II, ÁREA INTERNA 25,41M2, EM CHAPA DE COMPENSADO RESINADO (OBRA DE GRANDE PORTE, EFETIVO ACIMA DE 60 HOMENS), PADRÃO DER-MG</v>
          </cell>
          <cell r="D153" t="str">
            <v>UN</v>
          </cell>
          <cell r="E153">
            <v>10374.43</v>
          </cell>
          <cell r="F153" t="str">
            <v>ED-50134</v>
          </cell>
          <cell r="G153"/>
        </row>
        <row r="154">
          <cell r="A154" t="str">
            <v>ED-50126</v>
          </cell>
          <cell r="B154" t="str">
            <v>IIO-BAR-005</v>
          </cell>
          <cell r="C154" t="str">
            <v>BARRACÃO DE OBRA PARA VESTIÁRIO TIPO-I, ÁREA INTERNA 25,41M2, EM CHAPA DE COMPENSADO RESINADO, INCLUSIVE MOBILIÁRIO (OBRA DE PEQUENO PORTE, EFETIVO ATÉ 30 HOMENS), PADRÃO DER-MG</v>
          </cell>
          <cell r="D154" t="str">
            <v>UN</v>
          </cell>
          <cell r="E154">
            <v>10590.61</v>
          </cell>
          <cell r="F154" t="str">
            <v>ED-50126</v>
          </cell>
          <cell r="G154"/>
        </row>
        <row r="155">
          <cell r="A155" t="str">
            <v>ED-50127</v>
          </cell>
          <cell r="B155" t="str">
            <v>IIO-BAR-010</v>
          </cell>
          <cell r="C155" t="str">
            <v>BARRACÃO DE OBRA PARA VESTIÁRIO TIPO-II, ÁREA INTERNA 67,76M2, EM CHAPA DE COMPENSADO RESINADO, INCLUSIVE MOBILIÁRIO (OBRA DE MÉDIO PORTE, EFETIVO DE 30 A 60 HOMENS), PADRÃO DER-MG</v>
          </cell>
          <cell r="D155" t="str">
            <v>UN</v>
          </cell>
          <cell r="E155">
            <v>20293.71</v>
          </cell>
          <cell r="F155" t="str">
            <v>ED-50127</v>
          </cell>
          <cell r="G155"/>
        </row>
        <row r="156">
          <cell r="A156" t="str">
            <v>ED-16344</v>
          </cell>
          <cell r="B156" t="str">
            <v>-</v>
          </cell>
          <cell r="C156" t="str">
            <v xml:space="preserve">INSTALAÇÃO PROVISÓRIA DE CHUVEIRO ELÉTRICO, TENSÃO 127V/220V, EM CONTAINER (VESTIÁRIO DE OBRA)
</v>
          </cell>
          <cell r="D156" t="str">
            <v>UN</v>
          </cell>
          <cell r="E156">
            <v>82.63</v>
          </cell>
          <cell r="F156" t="str">
            <v>ED-16344</v>
          </cell>
          <cell r="G156"/>
        </row>
        <row r="157">
          <cell r="A157" t="str">
            <v>ED-16341</v>
          </cell>
          <cell r="B157" t="str">
            <v>-</v>
          </cell>
          <cell r="C157" t="str">
            <v xml:space="preserve">LIGAÇÃO PROVISÓRIA DE ÁGUA E ESGOTO PARA CONTAINER (ESCRITÓRIO DE OBRA)
</v>
          </cell>
          <cell r="D157" t="str">
            <v>UN</v>
          </cell>
          <cell r="E157">
            <v>245.34</v>
          </cell>
          <cell r="F157" t="str">
            <v>ED-16341</v>
          </cell>
          <cell r="G157"/>
        </row>
        <row r="158">
          <cell r="A158" t="str">
            <v>ED-16343</v>
          </cell>
          <cell r="B158" t="str">
            <v>-</v>
          </cell>
          <cell r="C158" t="str">
            <v xml:space="preserve">LIGAÇÃO PROVISÓRIA DE ÁGUA E ESGOTO PARA CONTAINER (VESTIÁRIO DE OBRA), EXCLUSIVE CHUVEIRO ELÉTRICO
</v>
          </cell>
          <cell r="D158" t="str">
            <v>UN</v>
          </cell>
          <cell r="E158">
            <v>287.39</v>
          </cell>
          <cell r="F158" t="str">
            <v>ED-16343</v>
          </cell>
          <cell r="G158"/>
        </row>
        <row r="159">
          <cell r="A159" t="str">
            <v>ED-16342</v>
          </cell>
          <cell r="B159" t="str">
            <v>-</v>
          </cell>
          <cell r="C159" t="str">
            <v xml:space="preserve">LIGAÇÃO PROVISÓRIA DE ENERGIA ELÉTRICA PARA CONTAINER
</v>
          </cell>
          <cell r="D159" t="str">
            <v>UN</v>
          </cell>
          <cell r="E159">
            <v>296.01</v>
          </cell>
          <cell r="F159" t="str">
            <v>ED-16342</v>
          </cell>
          <cell r="G159"/>
        </row>
        <row r="160">
          <cell r="A160" t="str">
            <v>ED-16356</v>
          </cell>
          <cell r="B160" t="str">
            <v>-</v>
          </cell>
          <cell r="C160" t="str">
            <v xml:space="preserve">LIGAÇÕES PROVISÓRIAS PARA CONTAINER TIPO 1 (CORRESPONDENTE AO CÓDIGO ED-16348)
</v>
          </cell>
          <cell r="D160" t="str">
            <v>UN</v>
          </cell>
          <cell r="E160">
            <v>296.01</v>
          </cell>
          <cell r="F160" t="str">
            <v>ED-16356</v>
          </cell>
          <cell r="G160"/>
        </row>
        <row r="161">
          <cell r="A161" t="str">
            <v>ED-16357</v>
          </cell>
          <cell r="B161" t="str">
            <v>-</v>
          </cell>
          <cell r="C161" t="str">
            <v>LIGAÇÕES PROVISÓRIAS PARA CONTAINER TIPO 2 (CORRESPONDENTE AO CÓDIGO ED-16349)</v>
          </cell>
          <cell r="D161" t="str">
            <v>UN</v>
          </cell>
          <cell r="E161">
            <v>541.35</v>
          </cell>
          <cell r="F161" t="str">
            <v>ED-16357</v>
          </cell>
          <cell r="G161"/>
        </row>
        <row r="162">
          <cell r="A162" t="str">
            <v>ED-16358</v>
          </cell>
          <cell r="B162" t="str">
            <v>-</v>
          </cell>
          <cell r="C162" t="str">
            <v>LIGAÇÕES PROVISÓRIAS PARA CONTAINER TIPO 3 (CORRESPONDENTE AO CÓDIGO ED-16350)</v>
          </cell>
          <cell r="D162" t="str">
            <v>UN</v>
          </cell>
          <cell r="E162">
            <v>296.01</v>
          </cell>
          <cell r="F162" t="str">
            <v>ED-16358</v>
          </cell>
          <cell r="G162"/>
        </row>
        <row r="163">
          <cell r="A163" t="str">
            <v>ED-16359</v>
          </cell>
          <cell r="B163" t="str">
            <v>-</v>
          </cell>
          <cell r="C163" t="str">
            <v>LIGAÇÕES PROVISÓRIAS PARA CONTAINER TIPO 4 (CORRESPONDENTE AO CÓDIGO ED-16351)</v>
          </cell>
          <cell r="D163" t="str">
            <v>UN</v>
          </cell>
          <cell r="E163">
            <v>296.01</v>
          </cell>
          <cell r="F163" t="str">
            <v>ED-16359</v>
          </cell>
          <cell r="G163"/>
        </row>
        <row r="164">
          <cell r="A164" t="str">
            <v>ED-16360</v>
          </cell>
          <cell r="B164" t="str">
            <v>-</v>
          </cell>
          <cell r="C164" t="str">
            <v>LIGAÇÕES PROVISÓRIAS PARA CONTAINER TIPO 5 (CORRESPONDENTE AO CÓDIGO ED-16352)</v>
          </cell>
          <cell r="D164" t="str">
            <v>UN</v>
          </cell>
          <cell r="E164">
            <v>1161.81</v>
          </cell>
          <cell r="F164" t="str">
            <v>ED-16360</v>
          </cell>
          <cell r="G164"/>
        </row>
        <row r="165">
          <cell r="A165" t="str">
            <v>ED-16361</v>
          </cell>
          <cell r="B165" t="str">
            <v>-</v>
          </cell>
          <cell r="C165" t="str">
            <v>LIGAÇÕES PROVISÓRIAS PARA CONTAINER TIPO 6 (CORRESPONDENTE AO CÓDIGO ED-16353)</v>
          </cell>
          <cell r="D165" t="str">
            <v>UN</v>
          </cell>
          <cell r="E165">
            <v>583.4</v>
          </cell>
          <cell r="F165" t="str">
            <v>ED-16361</v>
          </cell>
          <cell r="G165"/>
        </row>
        <row r="166">
          <cell r="A166" t="str">
            <v>ED-16362</v>
          </cell>
          <cell r="B166" t="str">
            <v>-</v>
          </cell>
          <cell r="C166" t="str">
            <v>LIGAÇÕES PROVISÓRIAS PARA CONTAINER TIPO 7 (CORRESPONDENTE AO CÓDIGO ED-16354)</v>
          </cell>
          <cell r="D166" t="str">
            <v>UN</v>
          </cell>
          <cell r="E166">
            <v>913.92</v>
          </cell>
          <cell r="F166" t="str">
            <v>ED-16362</v>
          </cell>
          <cell r="G166"/>
        </row>
        <row r="167">
          <cell r="A167" t="str">
            <v>ED-16363</v>
          </cell>
          <cell r="B167" t="str">
            <v>-</v>
          </cell>
          <cell r="C167" t="str">
            <v>LIGAÇÕES PROVISÓRIAS PARA CONTAINER TIPO 8 (CORRESPONDENTE AO CÓDIGO ED-16355)</v>
          </cell>
          <cell r="D167" t="str">
            <v>UN</v>
          </cell>
          <cell r="E167">
            <v>296.01</v>
          </cell>
          <cell r="F167" t="str">
            <v>ED-16363</v>
          </cell>
          <cell r="G167"/>
        </row>
        <row r="168">
          <cell r="A168" t="str">
            <v>ED-16348</v>
          </cell>
          <cell r="B168" t="str">
            <v>-</v>
          </cell>
          <cell r="C168"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168" t="str">
            <v>MÊS</v>
          </cell>
          <cell r="E168">
            <v>622.57000000000005</v>
          </cell>
          <cell r="F168" t="str">
            <v>ED-16348</v>
          </cell>
          <cell r="G168"/>
        </row>
        <row r="169">
          <cell r="A169" t="str">
            <v>ED-16349</v>
          </cell>
          <cell r="B169" t="str">
            <v>-</v>
          </cell>
          <cell r="C169"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169" t="str">
            <v>MÊS</v>
          </cell>
          <cell r="E169">
            <v>758.21</v>
          </cell>
          <cell r="F169" t="str">
            <v>ED-16349</v>
          </cell>
          <cell r="G169"/>
        </row>
        <row r="170">
          <cell r="A170" t="str">
            <v>ED-16350</v>
          </cell>
          <cell r="B170" t="str">
            <v>-</v>
          </cell>
          <cell r="C170"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170" t="str">
            <v>MÊS</v>
          </cell>
          <cell r="E170">
            <v>614.27</v>
          </cell>
          <cell r="F170" t="str">
            <v>ED-16350</v>
          </cell>
          <cell r="G170"/>
        </row>
        <row r="171">
          <cell r="A171" t="str">
            <v>ED-16351</v>
          </cell>
          <cell r="B171" t="str">
            <v>-</v>
          </cell>
          <cell r="C171"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171" t="str">
            <v>MÊS</v>
          </cell>
          <cell r="E171">
            <v>556.08000000000004</v>
          </cell>
          <cell r="F171" t="str">
            <v>ED-16351</v>
          </cell>
          <cell r="G171"/>
        </row>
        <row r="172">
          <cell r="A172" t="str">
            <v>ED-16352</v>
          </cell>
          <cell r="B172" t="str">
            <v>-</v>
          </cell>
          <cell r="C172"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172" t="str">
            <v>MÊS</v>
          </cell>
          <cell r="E172">
            <v>725.39</v>
          </cell>
          <cell r="F172" t="str">
            <v>ED-16352</v>
          </cell>
          <cell r="G172"/>
        </row>
        <row r="173">
          <cell r="A173" t="str">
            <v>ED-16353</v>
          </cell>
          <cell r="B173" t="str">
            <v>-</v>
          </cell>
          <cell r="C173"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3" t="str">
            <v>MÊS</v>
          </cell>
          <cell r="E173">
            <v>725.39</v>
          </cell>
          <cell r="F173" t="str">
            <v>ED-16353</v>
          </cell>
          <cell r="G173"/>
        </row>
        <row r="174">
          <cell r="A174" t="str">
            <v>ED-16354</v>
          </cell>
          <cell r="B174" t="str">
            <v>-</v>
          </cell>
          <cell r="C174"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4" t="str">
            <v>MÊS</v>
          </cell>
          <cell r="E174">
            <v>725.39</v>
          </cell>
          <cell r="F174" t="str">
            <v>ED-16354</v>
          </cell>
          <cell r="G174"/>
        </row>
        <row r="175">
          <cell r="A175" t="str">
            <v>ED-16355</v>
          </cell>
          <cell r="B175" t="str">
            <v>-</v>
          </cell>
          <cell r="C175"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175" t="str">
            <v>MÊS</v>
          </cell>
          <cell r="E175">
            <v>553.77</v>
          </cell>
          <cell r="F175" t="str">
            <v>ED-16355</v>
          </cell>
          <cell r="G175"/>
        </row>
        <row r="176">
          <cell r="A176" t="str">
            <v>ED-50137</v>
          </cell>
          <cell r="B176" t="str">
            <v>IIO-CON-005</v>
          </cell>
          <cell r="C176" t="str">
            <v>MOBILIZAÇÃO E DESMOBILIZAÇÃO DE CONTAINER, INCLUSIVE INSTALAÇÃO E TRANSPORTE COM CAMINHÃO GUINDAUTO (MUNCK)</v>
          </cell>
          <cell r="D176" t="str">
            <v>UN</v>
          </cell>
          <cell r="E176">
            <v>680</v>
          </cell>
          <cell r="F176" t="str">
            <v>ED-50137</v>
          </cell>
          <cell r="G176"/>
        </row>
        <row r="177">
          <cell r="A177" t="str">
            <v>03.04</v>
          </cell>
          <cell r="B177">
            <v>8726</v>
          </cell>
          <cell r="C177" t="str">
            <v>LOCAÇÃO DA OBRA</v>
          </cell>
          <cell r="D177" t="str">
            <v/>
          </cell>
          <cell r="E177"/>
          <cell r="F177" t="str">
            <v>03.04</v>
          </cell>
          <cell r="G177"/>
        </row>
        <row r="178">
          <cell r="A178" t="str">
            <v>ED-50273</v>
          </cell>
          <cell r="B178" t="str">
            <v>LOC-OBR-005</v>
          </cell>
          <cell r="C178" t="str">
            <v>LOCAÇÃO DA OBRA (GABARITO)</v>
          </cell>
          <cell r="D178" t="str">
            <v>M2</v>
          </cell>
          <cell r="E178">
            <v>7.61</v>
          </cell>
          <cell r="F178" t="str">
            <v>ED-50273</v>
          </cell>
          <cell r="G178"/>
        </row>
        <row r="179">
          <cell r="A179" t="str">
            <v>ED-50276</v>
          </cell>
          <cell r="B179" t="str">
            <v>LOC-TOP-015</v>
          </cell>
          <cell r="C179" t="str">
            <v>LOCAÇÃO TOPOGRÁFICA ACIMA DE 50 PONTOS</v>
          </cell>
          <cell r="D179" t="str">
            <v>U</v>
          </cell>
          <cell r="E179">
            <v>74</v>
          </cell>
          <cell r="F179" t="str">
            <v>ED-50276</v>
          </cell>
          <cell r="G179"/>
        </row>
        <row r="180">
          <cell r="A180" t="str">
            <v>ED-50274</v>
          </cell>
          <cell r="B180" t="str">
            <v>LOC-TOP-005</v>
          </cell>
          <cell r="C180" t="str">
            <v>LOCAÇÃO TOPOGRÁFICA ATE 20 PONTOS</v>
          </cell>
          <cell r="D180" t="str">
            <v>U</v>
          </cell>
          <cell r="E180">
            <v>82</v>
          </cell>
          <cell r="F180" t="str">
            <v>ED-50274</v>
          </cell>
          <cell r="G180"/>
        </row>
        <row r="181">
          <cell r="A181" t="str">
            <v>ED-50275</v>
          </cell>
          <cell r="B181" t="str">
            <v>LOC-TOP-010</v>
          </cell>
          <cell r="C181" t="str">
            <v>LOCAÇÃO TOPOGRÁFICA DE 20 A 50 PONTOS</v>
          </cell>
          <cell r="D181" t="str">
            <v>U</v>
          </cell>
          <cell r="E181">
            <v>75</v>
          </cell>
          <cell r="F181" t="str">
            <v>ED-50275</v>
          </cell>
          <cell r="G181"/>
        </row>
        <row r="182">
          <cell r="A182" t="str">
            <v>03.05</v>
          </cell>
          <cell r="B182">
            <v>8727</v>
          </cell>
          <cell r="C182" t="str">
            <v>TAPUME E CERCA</v>
          </cell>
          <cell r="D182" t="str">
            <v/>
          </cell>
          <cell r="E182"/>
          <cell r="F182" t="str">
            <v>03.05</v>
          </cell>
          <cell r="G182"/>
        </row>
        <row r="183">
          <cell r="A183" t="str">
            <v>ED-50136</v>
          </cell>
          <cell r="B183" t="str">
            <v>IIO-CER-025</v>
          </cell>
          <cell r="C183" t="str">
            <v>CERCA DE 5 FIOS DE ARAME FARPA DO E MOURÕES DE EUCALIPTO</v>
          </cell>
          <cell r="D183" t="str">
            <v>M</v>
          </cell>
          <cell r="E183">
            <v>30.58</v>
          </cell>
          <cell r="F183" t="str">
            <v>ED-50136</v>
          </cell>
          <cell r="G183"/>
        </row>
        <row r="184">
          <cell r="A184" t="str">
            <v>ED-50166</v>
          </cell>
          <cell r="B184" t="str">
            <v>IIO-TAP-040</v>
          </cell>
          <cell r="C184" t="str">
            <v>REMANEJAMENTO DE TAPUME</v>
          </cell>
          <cell r="D184" t="str">
            <v>M2</v>
          </cell>
          <cell r="E184">
            <v>7.92</v>
          </cell>
          <cell r="F184" t="str">
            <v>ED-50166</v>
          </cell>
          <cell r="G184"/>
        </row>
        <row r="185">
          <cell r="A185" t="str">
            <v>ED-50163</v>
          </cell>
          <cell r="B185" t="str">
            <v>IIO-TAP-026</v>
          </cell>
          <cell r="C185" t="str">
            <v>TAPUME COM TELA DE POLIETILENO</v>
          </cell>
          <cell r="D185" t="str">
            <v>M</v>
          </cell>
          <cell r="E185">
            <v>12.08</v>
          </cell>
          <cell r="F185" t="str">
            <v>ED-50163</v>
          </cell>
          <cell r="G185"/>
        </row>
        <row r="186">
          <cell r="A186" t="str">
            <v>ED-50162</v>
          </cell>
          <cell r="B186" t="str">
            <v>IIO-TAP-020</v>
          </cell>
          <cell r="C186" t="str">
            <v>TAPUME DE CHAPA DE MADEIRA 6 MM 2,20 X 1,22 M, H = 2,20 M, ABERTURA E PORTÃO</v>
          </cell>
          <cell r="D186" t="str">
            <v>M2</v>
          </cell>
          <cell r="E186">
            <v>109.05</v>
          </cell>
          <cell r="F186" t="str">
            <v>ED-50162</v>
          </cell>
          <cell r="G186"/>
        </row>
        <row r="187">
          <cell r="A187" t="str">
            <v>ED-50165</v>
          </cell>
          <cell r="B187" t="str">
            <v>IIO-TAP-035</v>
          </cell>
          <cell r="C187" t="str">
            <v>TAPUME DE TELA GALVANIZAADA # 2, FIO 14 COM BASE DE CONCRETO</v>
          </cell>
          <cell r="D187" t="str">
            <v>M2</v>
          </cell>
          <cell r="E187">
            <v>65.56</v>
          </cell>
          <cell r="F187" t="str">
            <v>ED-50165</v>
          </cell>
          <cell r="G187"/>
        </row>
        <row r="188">
          <cell r="A188" t="str">
            <v>ED-50164</v>
          </cell>
          <cell r="B188" t="str">
            <v>IIO-TAP-030</v>
          </cell>
          <cell r="C188" t="str">
            <v>TAPUME DE TELA GALVANIZAADA # 2, FIO 14 COM FIXAÇÃO ENTERRADA</v>
          </cell>
          <cell r="D188" t="str">
            <v>M2</v>
          </cell>
          <cell r="E188">
            <v>67.239999999999995</v>
          </cell>
          <cell r="F188" t="str">
            <v>ED-50164</v>
          </cell>
          <cell r="G188"/>
        </row>
        <row r="189">
          <cell r="A189" t="str">
            <v>ED-50159</v>
          </cell>
          <cell r="B189" t="str">
            <v>IIO-TAP-005</v>
          </cell>
          <cell r="C189" t="str">
            <v>TAPUME EM CHAPA COMPENSADO DE 12 MM E PONTALETES H = 2,20 M</v>
          </cell>
          <cell r="D189" t="str">
            <v>M</v>
          </cell>
          <cell r="E189">
            <v>163.87</v>
          </cell>
          <cell r="F189" t="str">
            <v>ED-50159</v>
          </cell>
          <cell r="G189"/>
        </row>
        <row r="190">
          <cell r="A190" t="str">
            <v>ED-50160</v>
          </cell>
          <cell r="B190" t="str">
            <v>IIO-TAP-010</v>
          </cell>
          <cell r="C190" t="str">
            <v>TAPUME REMOVÍVEL DE COMPENSADO TIPO A, H = 2,20 M (PADRÃO DER-MG - COM REMOÇÃO)</v>
          </cell>
          <cell r="D190" t="str">
            <v>M</v>
          </cell>
          <cell r="E190">
            <v>194.22</v>
          </cell>
          <cell r="F190" t="str">
            <v>ED-50160</v>
          </cell>
          <cell r="G190"/>
        </row>
        <row r="191">
          <cell r="A191" t="str">
            <v>ED-50161</v>
          </cell>
          <cell r="B191" t="str">
            <v>IIO-TAP-015</v>
          </cell>
          <cell r="C191" t="str">
            <v>TAPUME REMOVÍVEL DE COMPENSADO TIPO B, H = 2,20 M (PADRÃO DER-MG - COM REMOÇÃO)</v>
          </cell>
          <cell r="D191" t="str">
            <v>M</v>
          </cell>
          <cell r="E191">
            <v>185.78</v>
          </cell>
          <cell r="F191" t="str">
            <v>ED-50161</v>
          </cell>
          <cell r="G191"/>
        </row>
        <row r="192">
          <cell r="A192" t="str">
            <v>03.06</v>
          </cell>
          <cell r="B192">
            <v>8728</v>
          </cell>
          <cell r="C192" t="str">
            <v>PROTEÇÃO DE TRANSEUNTE</v>
          </cell>
          <cell r="D192" t="str">
            <v/>
          </cell>
          <cell r="E192"/>
          <cell r="F192" t="str">
            <v>03.06</v>
          </cell>
          <cell r="G192"/>
        </row>
        <row r="193">
          <cell r="A193" t="str">
            <v>ED-50158</v>
          </cell>
          <cell r="B193" t="str">
            <v>IIO-SIN-015</v>
          </cell>
          <cell r="C193" t="str">
            <v>CONE EM PVC H = 75 CM</v>
          </cell>
          <cell r="D193" t="str">
            <v>M</v>
          </cell>
          <cell r="E193">
            <v>36.57</v>
          </cell>
          <cell r="F193" t="str">
            <v>ED-50158</v>
          </cell>
          <cell r="G193"/>
        </row>
        <row r="194">
          <cell r="A194" t="str">
            <v>ED-50157</v>
          </cell>
          <cell r="B194" t="str">
            <v>IIO-SIN-010</v>
          </cell>
          <cell r="C194" t="str">
            <v>FITA ZEBRADA AMARELA PARA SINALIZAÇÃO L = 7 M</v>
          </cell>
          <cell r="D194" t="str">
            <v>M</v>
          </cell>
          <cell r="E194">
            <v>3.08</v>
          </cell>
          <cell r="F194" t="str">
            <v>ED-50157</v>
          </cell>
          <cell r="G194"/>
        </row>
        <row r="195">
          <cell r="A195" t="str">
            <v>ED-50156</v>
          </cell>
          <cell r="B195" t="str">
            <v>IIO-SIN-005</v>
          </cell>
          <cell r="C195" t="str">
            <v>PROTEÇÃO COM FITA ZEBRADA AMARELA L = 7 M E PEÇA 7 X 7 CM</v>
          </cell>
          <cell r="D195" t="str">
            <v>M</v>
          </cell>
          <cell r="E195">
            <v>6.83</v>
          </cell>
          <cell r="F195" t="str">
            <v>ED-50156</v>
          </cell>
          <cell r="G195"/>
        </row>
        <row r="196">
          <cell r="A196" t="str">
            <v>03.07</v>
          </cell>
          <cell r="B196">
            <v>8729</v>
          </cell>
          <cell r="C196" t="str">
            <v>ANDAIME</v>
          </cell>
          <cell r="D196" t="str">
            <v/>
          </cell>
          <cell r="E196"/>
          <cell r="F196" t="str">
            <v>03.07</v>
          </cell>
          <cell r="G196"/>
        </row>
        <row r="197">
          <cell r="A197" t="str">
            <v>ED-48247</v>
          </cell>
          <cell r="B197" t="str">
            <v>AND-FOR-005</v>
          </cell>
          <cell r="C197" t="str">
            <v>CONSTRUÇÃO/MONTAGEM E DESMONTAGEM DE ANDAIME PARA REVESTIMENTO INTERNO DE FORROS</v>
          </cell>
          <cell r="D197" t="str">
            <v>M2</v>
          </cell>
          <cell r="E197">
            <v>8.84</v>
          </cell>
          <cell r="F197" t="str">
            <v>ED-48247</v>
          </cell>
          <cell r="G197"/>
        </row>
        <row r="198">
          <cell r="A198" t="str">
            <v>ED-48243</v>
          </cell>
          <cell r="B198" t="str">
            <v>AND-DUT-006</v>
          </cell>
          <cell r="C198" t="str">
            <v>DUTO DE ENTULHO (ALUGUEL MENSAL), INCLUSIVE MONTAGEM/DESMONTAGEM</v>
          </cell>
          <cell r="D198" t="str">
            <v>MXMÊS</v>
          </cell>
          <cell r="E198">
            <v>41.71</v>
          </cell>
          <cell r="F198" t="str">
            <v>ED-48243</v>
          </cell>
          <cell r="G198"/>
        </row>
        <row r="199">
          <cell r="A199" t="str">
            <v>ED-14397</v>
          </cell>
          <cell r="B199" t="str">
            <v>-</v>
          </cell>
          <cell r="C199" t="str">
            <v xml:space="preserve">FORNECIMENTO DE ANDAIME EM CAVALETE METÁLICO PARA ALVENARIA, COM REAPROVEITAMENTO, INCLUSIVE  MONTAGEM/DESMONTAGEM </v>
          </cell>
          <cell r="D199" t="str">
            <v>M2</v>
          </cell>
          <cell r="E199">
            <v>1.06</v>
          </cell>
          <cell r="F199" t="str">
            <v>ED-14397</v>
          </cell>
          <cell r="G199"/>
        </row>
        <row r="200">
          <cell r="A200" t="str">
            <v>ED-48237</v>
          </cell>
          <cell r="B200" t="str">
            <v>AND-ALV-005</v>
          </cell>
          <cell r="C200" t="str">
            <v xml:space="preserve">FORNECIMENTO DE ANDAIME EM MADEIRA PARA ALVENARIA, REAPROVEITAMENTO (6X), INCLUSIVE  MONTAGEM/DESMONTAGEM </v>
          </cell>
          <cell r="D200" t="str">
            <v>M2</v>
          </cell>
          <cell r="E200">
            <v>6.9</v>
          </cell>
          <cell r="F200" t="str">
            <v>ED-48237</v>
          </cell>
          <cell r="G200"/>
        </row>
        <row r="201">
          <cell r="A201" t="str">
            <v>ED-9075</v>
          </cell>
          <cell r="B201" t="str">
            <v>-</v>
          </cell>
          <cell r="C201" t="str">
            <v>FORNECIMENTO DE ANDAIME METÁLICO PARA FACHADA (LOCAÇÃO), INCLUSIVE PISO METÁLICO E SAPATAS, EXCLUSIVE MONTAGEM E DESMONTAGEM</v>
          </cell>
          <cell r="D201" t="str">
            <v>M2XMÊS</v>
          </cell>
          <cell r="E201">
            <v>3.75</v>
          </cell>
          <cell r="F201" t="str">
            <v>ED-9075</v>
          </cell>
          <cell r="G201"/>
        </row>
        <row r="202">
          <cell r="A202" t="str">
            <v>ED-9076</v>
          </cell>
          <cell r="B202" t="str">
            <v>-</v>
          </cell>
          <cell r="C202" t="str">
            <v>FORNECIMENTO DE ANDAIME METÁLICO TUBULAR TIPO TORRE (LOCAÇÃO), INCLUSIVE RODÍZIOS, EXCLUSIVE MONTAGEM E DESMONTAGEM</v>
          </cell>
          <cell r="D202" t="str">
            <v>MXMÊS</v>
          </cell>
          <cell r="E202">
            <v>12</v>
          </cell>
          <cell r="F202" t="str">
            <v>ED-9076</v>
          </cell>
          <cell r="G202"/>
        </row>
        <row r="203">
          <cell r="A203" t="str">
            <v>ED-48246</v>
          </cell>
          <cell r="B203" t="str">
            <v>AND-FAC-011</v>
          </cell>
          <cell r="C203" t="str">
            <v>MONTAGEM E DESMONTAGEM DE ANDAIME METÁLICO PARA FACHADA COM PISO METÁLICO, EXCLUSIVE FORNECIMENTO DO ANDAIME E RODAPÉ/GUARDA-CORPO EM MADEIRA</v>
          </cell>
          <cell r="D203" t="str">
            <v>M2</v>
          </cell>
          <cell r="E203">
            <v>7.41</v>
          </cell>
          <cell r="F203" t="str">
            <v>ED-48246</v>
          </cell>
          <cell r="G203"/>
        </row>
        <row r="204">
          <cell r="A204" t="str">
            <v>ED-48245</v>
          </cell>
          <cell r="B204" t="str">
            <v>AND-FAC-010</v>
          </cell>
          <cell r="C204" t="str">
            <v>MONTAGEM E DESMONTAGEM DE ANDAIME METÁLICO PARA FACHADA COM PISO METÁLICO, INCLUSIVE RODAPÉ/GUARDA-CORPO EM MADEIRA, EXCLUSIVE FORNECIMENTO DO ANDAIME</v>
          </cell>
          <cell r="D204" t="str">
            <v>M2</v>
          </cell>
          <cell r="E204">
            <v>12.25</v>
          </cell>
          <cell r="F204" t="str">
            <v>ED-48245</v>
          </cell>
          <cell r="G204"/>
        </row>
        <row r="205">
          <cell r="A205" t="str">
            <v>ED-9077</v>
          </cell>
          <cell r="B205" t="str">
            <v>-</v>
          </cell>
          <cell r="C205" t="str">
            <v>MONTAGEM E DESMONTAGEM DE ANDAIME METÁLICO TUBULAR TIPO TORRE, EXCLUSIVE FORNECIMENTO DO ANDAIME</v>
          </cell>
          <cell r="D205" t="str">
            <v>M</v>
          </cell>
          <cell r="E205">
            <v>8.26</v>
          </cell>
          <cell r="F205" t="str">
            <v>ED-9077</v>
          </cell>
          <cell r="G205"/>
        </row>
        <row r="206">
          <cell r="A206" t="str">
            <v>ED-48249</v>
          </cell>
          <cell r="B206" t="str">
            <v>AND-TEL-006</v>
          </cell>
          <cell r="C206" t="str">
            <v>TELA DE PROTEÇÃO DE FACHADA INSTALADA EM ANDAIME FACHADEIRO</v>
          </cell>
          <cell r="D206" t="str">
            <v>M2</v>
          </cell>
          <cell r="E206">
            <v>4.96</v>
          </cell>
          <cell r="F206" t="str">
            <v>ED-48249</v>
          </cell>
          <cell r="G206"/>
        </row>
        <row r="207">
          <cell r="A207" t="str">
            <v>ED-48248</v>
          </cell>
          <cell r="B207" t="str">
            <v>AND-TEL-005</v>
          </cell>
          <cell r="C207" t="str">
            <v>TELA PARA PROTEÇÃO DE FACHADA EM POLIETILENO</v>
          </cell>
          <cell r="D207" t="str">
            <v>M2</v>
          </cell>
          <cell r="E207">
            <v>6.92</v>
          </cell>
          <cell r="F207" t="str">
            <v>ED-48248</v>
          </cell>
          <cell r="G207"/>
        </row>
        <row r="208">
          <cell r="A208" t="str">
            <v>03.08</v>
          </cell>
          <cell r="B208">
            <v>8730</v>
          </cell>
          <cell r="C208" t="str">
            <v>BANDEJA SALVA-VIDA</v>
          </cell>
          <cell r="D208" t="str">
            <v/>
          </cell>
          <cell r="E208"/>
          <cell r="F208" t="str">
            <v>03.08</v>
          </cell>
          <cell r="G208"/>
        </row>
        <row r="209">
          <cell r="A209" t="str">
            <v>ED-48239</v>
          </cell>
          <cell r="B209" t="str">
            <v>AND-BAN-010</v>
          </cell>
          <cell r="C209" t="str">
            <v>BANDEJA SALVA-VIDAS PRIMÁRIA, DE MADEIRA - COM FORRO EM CHAPA COMPENSADA - LARGURA 2,50 M</v>
          </cell>
          <cell r="D209" t="str">
            <v>M</v>
          </cell>
          <cell r="E209">
            <v>286.8</v>
          </cell>
          <cell r="F209" t="str">
            <v>ED-48239</v>
          </cell>
          <cell r="G209"/>
        </row>
        <row r="210">
          <cell r="A210" t="str">
            <v>ED-48238</v>
          </cell>
          <cell r="B210" t="str">
            <v>AND-BAN-005</v>
          </cell>
          <cell r="C210" t="str">
            <v>BANDEJA SALVA-VIDAS PRIMÁRIA, DE MADEIRA - COM FORRO EM TÁBUA - LARGURA 2,50 M</v>
          </cell>
          <cell r="D210" t="str">
            <v>M</v>
          </cell>
          <cell r="E210">
            <v>296.99</v>
          </cell>
          <cell r="F210" t="str">
            <v>ED-48238</v>
          </cell>
          <cell r="G210"/>
        </row>
        <row r="211">
          <cell r="A211" t="str">
            <v>ED-48241</v>
          </cell>
          <cell r="B211" t="str">
            <v>AND-BAN-020</v>
          </cell>
          <cell r="C211" t="str">
            <v>BANDEJA SALVA-VIDAS SECUNDÁRIA, DE MADEIRA - COM FORRO EM CHAPA COMPENSADA - LARGURA 1,40 M</v>
          </cell>
          <cell r="D211" t="str">
            <v>M</v>
          </cell>
          <cell r="E211">
            <v>214.66</v>
          </cell>
          <cell r="F211" t="str">
            <v>ED-48241</v>
          </cell>
          <cell r="G211"/>
        </row>
        <row r="212">
          <cell r="A212" t="str">
            <v>ED-48240</v>
          </cell>
          <cell r="B212" t="str">
            <v>AND-BAN-015</v>
          </cell>
          <cell r="C212" t="str">
            <v>BANDEJA SALVA-VIDAS SECUNDÁRIA, DE MADEIRA - COM FORRO EM TÁBUA - LARGURA 1,40 M</v>
          </cell>
          <cell r="D212" t="str">
            <v>M</v>
          </cell>
          <cell r="E212">
            <v>199.67</v>
          </cell>
          <cell r="F212" t="str">
            <v>ED-48240</v>
          </cell>
          <cell r="G212"/>
        </row>
        <row r="213">
          <cell r="A213" t="str">
            <v>04.</v>
          </cell>
          <cell r="B213">
            <v>8665</v>
          </cell>
          <cell r="C213" t="str">
            <v>TERRAPLENAGEM/TRABALHOS EM TERRA</v>
          </cell>
          <cell r="D213" t="str">
            <v/>
          </cell>
          <cell r="E213"/>
          <cell r="F213" t="str">
            <v>04.</v>
          </cell>
          <cell r="G213"/>
        </row>
        <row r="214">
          <cell r="A214" t="str">
            <v>04.01</v>
          </cell>
          <cell r="B214">
            <v>8731</v>
          </cell>
          <cell r="C214" t="str">
            <v>REGULARIZAÇÃO E COMPACTAÇÃO DE SOLO</v>
          </cell>
          <cell r="D214" t="str">
            <v/>
          </cell>
          <cell r="E214"/>
          <cell r="F214" t="str">
            <v>04.01</v>
          </cell>
          <cell r="G214"/>
        </row>
        <row r="215">
          <cell r="A215" t="str">
            <v>ED-51100</v>
          </cell>
          <cell r="B215" t="str">
            <v>TER-COR-005</v>
          </cell>
          <cell r="C215" t="str">
            <v>CORTE E DESATERRO PARA REGULARIZAÇÃO E ARRASTAMENTO NIVELADO A CURTA DISTÂNCIA COM LÂMINA</v>
          </cell>
          <cell r="D215" t="str">
            <v>M3</v>
          </cell>
          <cell r="E215">
            <v>2.38</v>
          </cell>
          <cell r="F215" t="str">
            <v>ED-51100</v>
          </cell>
          <cell r="G215"/>
        </row>
        <row r="216">
          <cell r="A216" t="str">
            <v>ED-51123</v>
          </cell>
          <cell r="B216" t="str">
            <v>TER-REG-010</v>
          </cell>
          <cell r="C216" t="str">
            <v>REGULARIZAÇÃO E COMPACTAÇÃO DE TERRENO COM PLACA VIBRATÓRIA</v>
          </cell>
          <cell r="D216" t="str">
            <v>M2</v>
          </cell>
          <cell r="E216">
            <v>2.72</v>
          </cell>
          <cell r="F216" t="str">
            <v>ED-51123</v>
          </cell>
          <cell r="G216"/>
        </row>
        <row r="217">
          <cell r="A217" t="str">
            <v>ED-51124</v>
          </cell>
          <cell r="B217" t="str">
            <v>TER-REG-015</v>
          </cell>
          <cell r="C217" t="str">
            <v>REGULARIZAÇÃO E COMPACTAÇÃO DE TERRENO COM ROLO VIBRATÓRIO</v>
          </cell>
          <cell r="D217" t="str">
            <v>M2</v>
          </cell>
          <cell r="E217">
            <v>1.23</v>
          </cell>
          <cell r="F217" t="str">
            <v>ED-51124</v>
          </cell>
          <cell r="G217"/>
        </row>
        <row r="218">
          <cell r="A218" t="str">
            <v>ED-51122</v>
          </cell>
          <cell r="B218" t="str">
            <v>TER-REG-005</v>
          </cell>
          <cell r="C218" t="str">
            <v>REGULARIZAÇÃO E COMPACTAÇÃO DE TERRENO MANUAL, COM SOQUETE</v>
          </cell>
          <cell r="D218" t="str">
            <v>M2</v>
          </cell>
          <cell r="E218">
            <v>7.6</v>
          </cell>
          <cell r="F218" t="str">
            <v>ED-51122</v>
          </cell>
          <cell r="G218"/>
        </row>
        <row r="219">
          <cell r="A219" t="str">
            <v>04.02</v>
          </cell>
          <cell r="B219">
            <v>8732</v>
          </cell>
          <cell r="C219" t="str">
            <v>ESCAVAÇÃO MECÂNICA</v>
          </cell>
          <cell r="D219" t="str">
            <v/>
          </cell>
          <cell r="E219"/>
          <cell r="F219" t="str">
            <v>04.02</v>
          </cell>
          <cell r="G219"/>
        </row>
        <row r="220">
          <cell r="A220" t="str">
            <v>ED-51105</v>
          </cell>
          <cell r="B220" t="str">
            <v>TER-ESC-015</v>
          </cell>
          <cell r="C220" t="str">
            <v>ESCAVAÇÃO E CARGA MECANIZADA EM MATERIAL DE 1ª CATEGORIA</v>
          </cell>
          <cell r="D220" t="str">
            <v>M3</v>
          </cell>
          <cell r="E220">
            <v>3.3</v>
          </cell>
          <cell r="F220" t="str">
            <v>ED-51105</v>
          </cell>
          <cell r="G220"/>
        </row>
        <row r="221">
          <cell r="A221" t="str">
            <v>ED-51106</v>
          </cell>
          <cell r="B221" t="str">
            <v>TER-ESC-020</v>
          </cell>
          <cell r="C221" t="str">
            <v>ESCAVAÇÃO E CARGA MECANIZADA EM MATERIAL DE 2ª CATEGORIA</v>
          </cell>
          <cell r="D221" t="str">
            <v>M3</v>
          </cell>
          <cell r="E221">
            <v>4.4000000000000004</v>
          </cell>
          <cell r="F221" t="str">
            <v>ED-51106</v>
          </cell>
          <cell r="G221"/>
        </row>
        <row r="222">
          <cell r="A222" t="str">
            <v>ED-51103</v>
          </cell>
          <cell r="B222" t="str">
            <v>TER-ESC-005</v>
          </cell>
          <cell r="C222" t="str">
            <v>ESCAVAÇÃO MECÂNICA COM TRATOR, INCLUSIVE TRANSPORTE ATÉ 50 M EM MATERIAL DE 1ª CATEGORIA</v>
          </cell>
          <cell r="D222" t="str">
            <v>M3</v>
          </cell>
          <cell r="E222">
            <v>2.56</v>
          </cell>
          <cell r="F222" t="str">
            <v>ED-51103</v>
          </cell>
          <cell r="G222"/>
        </row>
        <row r="223">
          <cell r="A223" t="str">
            <v>ED-51104</v>
          </cell>
          <cell r="B223" t="str">
            <v>TER-ESC-010</v>
          </cell>
          <cell r="C223" t="str">
            <v>ESCAVAÇÃO MECÂNICA COM TRATOR, INCLUSIVE TRANSPORTE ATÉ 50 M EM MATERIAL DE 2ª CATEGORIA</v>
          </cell>
          <cell r="D223" t="str">
            <v>M3</v>
          </cell>
          <cell r="E223">
            <v>3.63</v>
          </cell>
          <cell r="F223" t="str">
            <v>ED-51104</v>
          </cell>
          <cell r="G223"/>
        </row>
        <row r="224">
          <cell r="A224" t="str">
            <v>ED-51111</v>
          </cell>
          <cell r="B224" t="str">
            <v>TER-ESC-055</v>
          </cell>
          <cell r="C224" t="str">
            <v>ESCAVAÇÃO MECÂNICA DE VALAS COM DESCARGA LATERAL H &lt;= 1,50 M</v>
          </cell>
          <cell r="D224" t="str">
            <v>M3</v>
          </cell>
          <cell r="E224">
            <v>4.55</v>
          </cell>
          <cell r="F224" t="str">
            <v>ED-51111</v>
          </cell>
          <cell r="G224"/>
        </row>
        <row r="225">
          <cell r="A225" t="str">
            <v>ED-51114</v>
          </cell>
          <cell r="B225" t="str">
            <v>TER-ESC-070</v>
          </cell>
          <cell r="C225" t="str">
            <v>ESCAVAÇÃO MECÂNICA DE VALAS COM DESCARGA LATERAL H &gt; 5,00 M</v>
          </cell>
          <cell r="D225" t="str">
            <v>M3</v>
          </cell>
          <cell r="E225">
            <v>8.19</v>
          </cell>
          <cell r="F225" t="str">
            <v>ED-51114</v>
          </cell>
          <cell r="G225"/>
        </row>
        <row r="226">
          <cell r="A226" t="str">
            <v>ED-51112</v>
          </cell>
          <cell r="B226" t="str">
            <v>TER-ESC-060</v>
          </cell>
          <cell r="C226" t="str">
            <v>ESCAVAÇÃO MECÂNICA DE VALAS COM DESCARGA LATERAL 1,50 M &lt; H &lt;= 3,00 M</v>
          </cell>
          <cell r="D226" t="str">
            <v>M3</v>
          </cell>
          <cell r="E226">
            <v>5.46</v>
          </cell>
          <cell r="F226" t="str">
            <v>ED-51112</v>
          </cell>
          <cell r="G226"/>
        </row>
        <row r="227">
          <cell r="A227" t="str">
            <v>ED-51113</v>
          </cell>
          <cell r="B227" t="str">
            <v>TER-ESC-065</v>
          </cell>
          <cell r="C227" t="str">
            <v>ESCAVAÇÃO MECÂNICA DE VALAS COM DESCARGA LATERAL 3,00 M &lt; H &lt;= 5,00 M</v>
          </cell>
          <cell r="D227" t="str">
            <v>M3</v>
          </cell>
          <cell r="E227">
            <v>6.83</v>
          </cell>
          <cell r="F227" t="str">
            <v>ED-51113</v>
          </cell>
          <cell r="G227"/>
        </row>
        <row r="228">
          <cell r="A228" t="str">
            <v>ED-51115</v>
          </cell>
          <cell r="B228" t="str">
            <v>TER-ESC-075</v>
          </cell>
          <cell r="C228" t="str">
            <v>ESCAVAÇÃO MECÂNICA DE VALAS COM DESCARGA SOBRE CAMINHÃO H &lt;= 1,50 M</v>
          </cell>
          <cell r="D228" t="str">
            <v>M3</v>
          </cell>
          <cell r="E228">
            <v>3.68</v>
          </cell>
          <cell r="F228" t="str">
            <v>ED-51115</v>
          </cell>
          <cell r="G228"/>
        </row>
        <row r="229">
          <cell r="A229" t="str">
            <v>ED-51118</v>
          </cell>
          <cell r="B229" t="str">
            <v>TER-ESC-090</v>
          </cell>
          <cell r="C229" t="str">
            <v>ESCAVAÇÃO MECÂNICA DE VALAS COM DESCARGA SOBRE CAMINHÃO H &gt; 5,00 M</v>
          </cell>
          <cell r="D229" t="str">
            <v>M3</v>
          </cell>
          <cell r="E229">
            <v>6.55</v>
          </cell>
          <cell r="F229" t="str">
            <v>ED-51118</v>
          </cell>
          <cell r="G229"/>
        </row>
        <row r="230">
          <cell r="A230" t="str">
            <v>ED-51116</v>
          </cell>
          <cell r="B230" t="str">
            <v>TER-ESC-080</v>
          </cell>
          <cell r="C230" t="str">
            <v>ESCAVAÇÃO MECÂNICA DE VALAS COM DESCARGA SOBRE CAMINHÃO 1,50 M &lt; H &lt;= 3,00 M</v>
          </cell>
          <cell r="D230" t="str">
            <v>M3</v>
          </cell>
          <cell r="E230">
            <v>4.3600000000000003</v>
          </cell>
          <cell r="F230" t="str">
            <v>ED-51116</v>
          </cell>
          <cell r="G230"/>
        </row>
        <row r="231">
          <cell r="A231" t="str">
            <v>ED-51117</v>
          </cell>
          <cell r="B231" t="str">
            <v>TER-ESC-085</v>
          </cell>
          <cell r="C231" t="str">
            <v>ESCAVAÇÃO MECÂNICA DE VALAS COM DESCARGA SOBRE CAMINHÃO 3,00 M &lt; H &lt;= 5,00 M</v>
          </cell>
          <cell r="D231" t="str">
            <v>M3</v>
          </cell>
          <cell r="E231">
            <v>5.46</v>
          </cell>
          <cell r="F231" t="str">
            <v>ED-51117</v>
          </cell>
          <cell r="G231"/>
        </row>
        <row r="232">
          <cell r="A232" t="str">
            <v>ED-51119</v>
          </cell>
          <cell r="B232" t="str">
            <v>TER-ESC-095</v>
          </cell>
          <cell r="C232" t="str">
            <v>ESCAVAÇÃO MECÂNICA EM SOLO MOLE COM DESCARGA DIRETA SOBRE CAMINHÃO</v>
          </cell>
          <cell r="D232" t="str">
            <v>M3</v>
          </cell>
          <cell r="E232">
            <v>6.83</v>
          </cell>
          <cell r="F232" t="str">
            <v>ED-51119</v>
          </cell>
          <cell r="G232"/>
        </row>
        <row r="233">
          <cell r="A233" t="str">
            <v>04.03</v>
          </cell>
          <cell r="B233">
            <v>8733</v>
          </cell>
          <cell r="C233" t="str">
            <v>ESCAVAÇÃO MANUAL</v>
          </cell>
          <cell r="D233" t="str">
            <v/>
          </cell>
          <cell r="E233"/>
          <cell r="F233" t="str">
            <v>04.03</v>
          </cell>
          <cell r="G233"/>
        </row>
        <row r="234">
          <cell r="A234" t="str">
            <v>ED-51110</v>
          </cell>
          <cell r="B234" t="str">
            <v>TER-ESC-050</v>
          </cell>
          <cell r="C234" t="str">
            <v>ESCAVAÇÃO MANUAL DE TERRA (DESATERRO MANUAL)</v>
          </cell>
          <cell r="D234" t="str">
            <v>M3</v>
          </cell>
          <cell r="E234">
            <v>31.42</v>
          </cell>
          <cell r="F234" t="str">
            <v>ED-51110</v>
          </cell>
          <cell r="G234"/>
        </row>
        <row r="235">
          <cell r="A235" t="str">
            <v>ED-51107</v>
          </cell>
          <cell r="B235" t="str">
            <v>TER-ESC-035</v>
          </cell>
          <cell r="C235" t="str">
            <v>ESCAVAÇÃO MANUAL DE VALAS H &lt;= 1,50 M</v>
          </cell>
          <cell r="D235" t="str">
            <v>M3</v>
          </cell>
          <cell r="E235">
            <v>53.41</v>
          </cell>
          <cell r="F235" t="str">
            <v>ED-51107</v>
          </cell>
          <cell r="G235"/>
        </row>
        <row r="236">
          <cell r="A236" t="str">
            <v>ED-51108</v>
          </cell>
          <cell r="B236" t="str">
            <v>TER-ESC-040</v>
          </cell>
          <cell r="C236" t="str">
            <v>ESCAVAÇÃO MANUAL DE VALAS 1,50 M &lt; H &lt;= 3,00 M</v>
          </cell>
          <cell r="D236" t="str">
            <v>M3</v>
          </cell>
          <cell r="E236">
            <v>70.69</v>
          </cell>
          <cell r="F236" t="str">
            <v>ED-51108</v>
          </cell>
          <cell r="G236"/>
        </row>
        <row r="237">
          <cell r="A237" t="str">
            <v>ED-51109</v>
          </cell>
          <cell r="B237" t="str">
            <v>TER-ESC-045</v>
          </cell>
          <cell r="C237" t="str">
            <v>ESCAVAÇÃO MANUAL DE VALAS 3,00 M &lt; H &lt;= 5,00 M</v>
          </cell>
          <cell r="D237" t="str">
            <v>M3</v>
          </cell>
          <cell r="E237">
            <v>94.26</v>
          </cell>
          <cell r="F237" t="str">
            <v>ED-51109</v>
          </cell>
          <cell r="G237"/>
        </row>
        <row r="238">
          <cell r="A238" t="str">
            <v>04.04</v>
          </cell>
          <cell r="B238">
            <v>8734</v>
          </cell>
          <cell r="C238" t="str">
            <v>COMPACTAÇÃO DE FUNDO DE VALA</v>
          </cell>
          <cell r="D238" t="str">
            <v/>
          </cell>
          <cell r="E238"/>
          <cell r="F238" t="str">
            <v>04.04</v>
          </cell>
          <cell r="G238"/>
        </row>
        <row r="239">
          <cell r="A239" t="str">
            <v>ED-51094</v>
          </cell>
          <cell r="B239" t="str">
            <v>TER-API-010</v>
          </cell>
          <cell r="C239" t="str">
            <v>APILOAMENTO DO FUNDO DE VALAS COM PLACA</v>
          </cell>
          <cell r="D239" t="str">
            <v>M2</v>
          </cell>
          <cell r="E239">
            <v>9.41</v>
          </cell>
          <cell r="F239" t="str">
            <v>ED-51094</v>
          </cell>
          <cell r="G239"/>
        </row>
        <row r="240">
          <cell r="A240" t="str">
            <v>ED-51093</v>
          </cell>
          <cell r="B240" t="str">
            <v>TER-API-005</v>
          </cell>
          <cell r="C240" t="str">
            <v>APILOAMENTO DO FUNDO DE VALAS COM SOQUETE</v>
          </cell>
          <cell r="D240" t="str">
            <v>M2</v>
          </cell>
          <cell r="E240">
            <v>18.059999999999999</v>
          </cell>
          <cell r="F240" t="str">
            <v>ED-51093</v>
          </cell>
          <cell r="G240"/>
        </row>
        <row r="241">
          <cell r="A241" t="str">
            <v>ED-51099</v>
          </cell>
          <cell r="B241" t="str">
            <v>TER-COM-005</v>
          </cell>
          <cell r="C241" t="str">
            <v>COMPACTAÇÃO DE VALAS OU ÁREAS, MANUALMENTE A 95% DO PN, COM PLACA VIBRATÓRIA</v>
          </cell>
          <cell r="D241" t="str">
            <v>M3</v>
          </cell>
          <cell r="E241">
            <v>40.229999999999997</v>
          </cell>
          <cell r="F241" t="str">
            <v>ED-51099</v>
          </cell>
          <cell r="G241"/>
        </row>
        <row r="242">
          <cell r="A242" t="str">
            <v>04.05</v>
          </cell>
          <cell r="B242">
            <v>8735</v>
          </cell>
          <cell r="C242" t="str">
            <v>ATERRO E REATERRO</v>
          </cell>
          <cell r="D242" t="str">
            <v/>
          </cell>
          <cell r="E242"/>
          <cell r="F242" t="str">
            <v>04.05</v>
          </cell>
          <cell r="G242"/>
        </row>
        <row r="243">
          <cell r="A243" t="str">
            <v>ED-51096</v>
          </cell>
          <cell r="B243" t="str">
            <v>TER-ATE-010</v>
          </cell>
          <cell r="C243" t="str">
            <v>ATERRO COMPACTADO COM PLACA VIBRATÓRIA</v>
          </cell>
          <cell r="D243" t="str">
            <v>M3</v>
          </cell>
          <cell r="E243">
            <v>33.409999999999997</v>
          </cell>
          <cell r="F243" t="str">
            <v>ED-51096</v>
          </cell>
          <cell r="G243"/>
        </row>
        <row r="244">
          <cell r="A244" t="str">
            <v>ED-51098</v>
          </cell>
          <cell r="B244" t="str">
            <v>TER-ATE-020</v>
          </cell>
          <cell r="C244" t="str">
            <v>ATERRO COMPACTADO COM ROLO VIBRATÓRIO A 95% DO P.N.</v>
          </cell>
          <cell r="D244" t="str">
            <v>M3</v>
          </cell>
          <cell r="E244">
            <v>1.21</v>
          </cell>
          <cell r="F244" t="str">
            <v>ED-51098</v>
          </cell>
          <cell r="G244"/>
        </row>
        <row r="245">
          <cell r="A245" t="str">
            <v>ED-51095</v>
          </cell>
          <cell r="B245" t="str">
            <v>TER-ATE-005</v>
          </cell>
          <cell r="C245" t="str">
            <v>ATERRO COMPACTADO COM ROLO VIBRATÓRIO SEM GRAU DE COMPACTAÇÃO</v>
          </cell>
          <cell r="D245" t="str">
            <v>M3</v>
          </cell>
          <cell r="E245">
            <v>1.0900000000000001</v>
          </cell>
          <cell r="F245" t="str">
            <v>ED-51095</v>
          </cell>
          <cell r="G245"/>
        </row>
        <row r="246">
          <cell r="A246" t="str">
            <v>ED-51097</v>
          </cell>
          <cell r="B246" t="str">
            <v>TER-ATE-015</v>
          </cell>
          <cell r="C246" t="str">
            <v>ATERRO COMPACTADO MANUAL, COM SOQUETE</v>
          </cell>
          <cell r="D246" t="str">
            <v>M3</v>
          </cell>
          <cell r="E246">
            <v>53.41</v>
          </cell>
          <cell r="F246" t="str">
            <v>ED-51097</v>
          </cell>
          <cell r="G246"/>
        </row>
        <row r="247">
          <cell r="A247" t="str">
            <v>ED-51121</v>
          </cell>
          <cell r="B247" t="str">
            <v>TER-REA-010</v>
          </cell>
          <cell r="C247" t="str">
            <v>REATERRO COMPACTADO DE VALA COM EQUIPAMENTO PLACA VIBRATÓRIA</v>
          </cell>
          <cell r="D247" t="str">
            <v>M3</v>
          </cell>
          <cell r="E247">
            <v>33.409999999999997</v>
          </cell>
          <cell r="F247" t="str">
            <v>ED-51121</v>
          </cell>
          <cell r="G247"/>
        </row>
        <row r="248">
          <cell r="A248" t="str">
            <v>ED-51120</v>
          </cell>
          <cell r="B248" t="str">
            <v>TER-REA-005</v>
          </cell>
          <cell r="C248" t="str">
            <v>REATERRO MANUAL DE VALA</v>
          </cell>
          <cell r="D248" t="str">
            <v>M3</v>
          </cell>
          <cell r="E248">
            <v>53.41</v>
          </cell>
          <cell r="F248" t="str">
            <v>ED-51120</v>
          </cell>
          <cell r="G248"/>
        </row>
        <row r="249">
          <cell r="A249" t="str">
            <v>04.06</v>
          </cell>
          <cell r="B249">
            <v>8736</v>
          </cell>
          <cell r="C249" t="str">
            <v>ESCORAMENTO DE VALA</v>
          </cell>
          <cell r="D249" t="str">
            <v/>
          </cell>
          <cell r="E249"/>
          <cell r="F249" t="str">
            <v>04.06</v>
          </cell>
          <cell r="G249"/>
        </row>
        <row r="250">
          <cell r="A250" t="str">
            <v>ED-51101</v>
          </cell>
          <cell r="B250" t="str">
            <v>TER-ECR-005</v>
          </cell>
          <cell r="C250" t="str">
            <v>ESCORAMENTO DE VALA TIPO CONTÍNUO EMPREGANDO PRANCHAS E LONGARINAS DE PEROBA</v>
          </cell>
          <cell r="D250" t="str">
            <v>M2</v>
          </cell>
          <cell r="E250">
            <v>80.78</v>
          </cell>
          <cell r="F250" t="str">
            <v>ED-51101</v>
          </cell>
          <cell r="G250"/>
        </row>
        <row r="251">
          <cell r="A251" t="str">
            <v>ED-51102</v>
          </cell>
          <cell r="B251" t="str">
            <v>TER-ECR-010</v>
          </cell>
          <cell r="C251" t="str">
            <v>ESCORAMENTO DE VALA TIPO DESCONTÍNUO EMPREGANDO PRANCHAS E LONGARINAS DE PEROBA</v>
          </cell>
          <cell r="D251" t="str">
            <v>M2</v>
          </cell>
          <cell r="E251">
            <v>48.76</v>
          </cell>
          <cell r="F251" t="str">
            <v>ED-51102</v>
          </cell>
          <cell r="G251"/>
        </row>
        <row r="252">
          <cell r="A252" t="str">
            <v>05.</v>
          </cell>
          <cell r="B252">
            <v>8666</v>
          </cell>
          <cell r="C252" t="str">
            <v>FUNDAÇÕES</v>
          </cell>
          <cell r="D252" t="str">
            <v/>
          </cell>
          <cell r="E252"/>
          <cell r="F252" t="str">
            <v>05.</v>
          </cell>
          <cell r="G252"/>
        </row>
        <row r="253">
          <cell r="A253" t="str">
            <v>05.01</v>
          </cell>
          <cell r="B253">
            <v>8737</v>
          </cell>
          <cell r="C253" t="str">
            <v>FUNDAÇÃO SUPERFICIAL E RASA</v>
          </cell>
          <cell r="D253" t="str">
            <v/>
          </cell>
          <cell r="E253"/>
          <cell r="F253" t="str">
            <v>05.01</v>
          </cell>
          <cell r="G253"/>
        </row>
        <row r="254">
          <cell r="A254" t="str">
            <v>ED-49746</v>
          </cell>
          <cell r="B254" t="str">
            <v>FUN-TRA-005</v>
          </cell>
          <cell r="C254" t="str">
            <v>PERFURAÇÃO DE ESTACA BROCA A TRADO MANUAL D = 150 MM</v>
          </cell>
          <cell r="D254" t="str">
            <v>M</v>
          </cell>
          <cell r="E254">
            <v>18.059999999999999</v>
          </cell>
          <cell r="F254" t="str">
            <v>ED-49746</v>
          </cell>
          <cell r="G254"/>
        </row>
        <row r="255">
          <cell r="A255" t="str">
            <v>ED-49747</v>
          </cell>
          <cell r="B255" t="str">
            <v>FUN-TRA-010</v>
          </cell>
          <cell r="C255" t="str">
            <v>PERFURAÇÃO DE ESTACA BROCA A TRADO MANUAL D = 200 MM</v>
          </cell>
          <cell r="D255" t="str">
            <v>M</v>
          </cell>
          <cell r="E255">
            <v>23.56</v>
          </cell>
          <cell r="F255" t="str">
            <v>ED-49747</v>
          </cell>
          <cell r="G255"/>
        </row>
        <row r="256">
          <cell r="A256" t="str">
            <v>ED-49748</v>
          </cell>
          <cell r="B256" t="str">
            <v>FUN-TRA-015</v>
          </cell>
          <cell r="C256" t="str">
            <v>PERFURAÇÃO DE ESTACA BROCA A TRADO MANUAL D = 250 MM</v>
          </cell>
          <cell r="D256" t="str">
            <v>M</v>
          </cell>
          <cell r="E256">
            <v>31.42</v>
          </cell>
          <cell r="F256" t="str">
            <v>ED-49748</v>
          </cell>
          <cell r="G256"/>
        </row>
        <row r="257">
          <cell r="A257" t="str">
            <v>ED-49749</v>
          </cell>
          <cell r="B257" t="str">
            <v>FUN-TRA-020</v>
          </cell>
          <cell r="C257" t="str">
            <v>PERFURAÇÃO DE ESTACA BROCA A TRADO MANUAL D = 300 MM</v>
          </cell>
          <cell r="D257" t="str">
            <v>M</v>
          </cell>
          <cell r="E257">
            <v>47.13</v>
          </cell>
          <cell r="F257" t="str">
            <v>ED-49749</v>
          </cell>
          <cell r="G257"/>
        </row>
        <row r="258">
          <cell r="A258" t="str">
            <v>05.02</v>
          </cell>
          <cell r="B258">
            <v>8738</v>
          </cell>
          <cell r="C258" t="str">
            <v>FUNDAÇÃO PROFUNDA</v>
          </cell>
          <cell r="D258" t="str">
            <v/>
          </cell>
          <cell r="E258"/>
          <cell r="F258" t="str">
            <v>05.02</v>
          </cell>
          <cell r="G258"/>
        </row>
        <row r="259">
          <cell r="A259" t="str">
            <v>ED-49773</v>
          </cell>
          <cell r="B259" t="str">
            <v>FUN-TRI-060</v>
          </cell>
          <cell r="C259" t="str">
            <v>CORTE DE ESTACA TIPO TRILHO TR 25/32 DUPLO</v>
          </cell>
          <cell r="D259" t="str">
            <v>U</v>
          </cell>
          <cell r="E259">
            <v>140</v>
          </cell>
          <cell r="F259" t="str">
            <v>ED-49773</v>
          </cell>
          <cell r="G259"/>
        </row>
        <row r="260">
          <cell r="A260" t="str">
            <v>ED-49771</v>
          </cell>
          <cell r="B260" t="str">
            <v>FUN-TRI-050</v>
          </cell>
          <cell r="C260" t="str">
            <v>CORTE DE ESTACA TIPO TRILHO TR 25/32 SIMPLES</v>
          </cell>
          <cell r="D260" t="str">
            <v>U</v>
          </cell>
          <cell r="E260">
            <v>95</v>
          </cell>
          <cell r="F260" t="str">
            <v>ED-49771</v>
          </cell>
          <cell r="G260"/>
        </row>
        <row r="261">
          <cell r="A261" t="str">
            <v>ED-49774</v>
          </cell>
          <cell r="B261" t="str">
            <v>FUN-TRI-065</v>
          </cell>
          <cell r="C261" t="str">
            <v>CORTE DE ESTACA TIPO TRILHO TR 37/45/57 DUPLO</v>
          </cell>
          <cell r="D261" t="str">
            <v>U</v>
          </cell>
          <cell r="E261">
            <v>140</v>
          </cell>
          <cell r="F261" t="str">
            <v>ED-49774</v>
          </cell>
          <cell r="G261"/>
        </row>
        <row r="262">
          <cell r="A262" t="str">
            <v>ED-49772</v>
          </cell>
          <cell r="B262" t="str">
            <v>FUN-TRI-055</v>
          </cell>
          <cell r="C262" t="str">
            <v>CORTE DE ESTACA TIPO TRILHO TR 37/45/57 SIMPLES</v>
          </cell>
          <cell r="D262" t="str">
            <v>U</v>
          </cell>
          <cell r="E262">
            <v>95</v>
          </cell>
          <cell r="F262" t="str">
            <v>ED-49772</v>
          </cell>
          <cell r="G262"/>
        </row>
        <row r="263">
          <cell r="A263" t="str">
            <v>ED-49738</v>
          </cell>
          <cell r="B263" t="str">
            <v>FUN-PRE-075</v>
          </cell>
          <cell r="C263" t="str">
            <v>CORTE E PREPARO DE CABEÇA DE ESTACAS</v>
          </cell>
          <cell r="D263" t="str">
            <v>U</v>
          </cell>
          <cell r="E263">
            <v>44.79</v>
          </cell>
          <cell r="F263" t="str">
            <v>ED-49738</v>
          </cell>
          <cell r="G263"/>
        </row>
        <row r="264">
          <cell r="A264" t="str">
            <v>ED-49711</v>
          </cell>
          <cell r="B264" t="str">
            <v>FUN-FRA-025</v>
          </cell>
          <cell r="C264" t="str">
            <v>CRAVAÇÃO E CONCRETAGEM ESTACA TIPO FRANKI MOLDADA "IN LOCO" 130 TON D = 520 MM</v>
          </cell>
          <cell r="D264" t="str">
            <v>M</v>
          </cell>
          <cell r="E264">
            <v>263.41000000000003</v>
          </cell>
          <cell r="F264" t="str">
            <v>ED-49711</v>
          </cell>
          <cell r="G264"/>
        </row>
        <row r="265">
          <cell r="A265" t="str">
            <v>ED-49712</v>
          </cell>
          <cell r="B265" t="str">
            <v>FUN-FRA-035</v>
          </cell>
          <cell r="C265" t="str">
            <v>CRAVAÇÃO E CONCRETAGEM ESTACA TIPO FRANKI MOLDADA "IN LOCO" 170 TON D = 600 MM</v>
          </cell>
          <cell r="D265" t="str">
            <v>M</v>
          </cell>
          <cell r="E265">
            <v>342.17</v>
          </cell>
          <cell r="F265" t="str">
            <v>ED-49712</v>
          </cell>
          <cell r="G265"/>
        </row>
        <row r="266">
          <cell r="A266" t="str">
            <v>ED-49708</v>
          </cell>
          <cell r="B266" t="str">
            <v>FUN-FRA-010</v>
          </cell>
          <cell r="C266" t="str">
            <v>CRAVAÇÃO E CONCRETAGEM ESTACA TIPO FRANKI MOLDADA "IN LOCO" 55 TON D = 350 MM</v>
          </cell>
          <cell r="D266" t="str">
            <v>M</v>
          </cell>
          <cell r="E266">
            <v>160.33000000000001</v>
          </cell>
          <cell r="F266" t="str">
            <v>ED-49708</v>
          </cell>
          <cell r="G266"/>
        </row>
        <row r="267">
          <cell r="A267" t="str">
            <v>ED-49709</v>
          </cell>
          <cell r="B267" t="str">
            <v>FUN-FRA-015</v>
          </cell>
          <cell r="C267" t="str">
            <v>CRAVAÇÃO E CONCRETAGEM ESTACA TIPO FRANKI MOLDADA "IN LOCO" 70 TON D = 400 MM</v>
          </cell>
          <cell r="D267" t="str">
            <v>M</v>
          </cell>
          <cell r="E267">
            <v>186.02</v>
          </cell>
          <cell r="F267" t="str">
            <v>ED-49709</v>
          </cell>
          <cell r="G267"/>
        </row>
        <row r="268">
          <cell r="A268" t="str">
            <v>ED-49710</v>
          </cell>
          <cell r="B268" t="str">
            <v>FUN-FRA-020</v>
          </cell>
          <cell r="C268" t="str">
            <v>CRAVAÇÃO E CONCRETAGEM ESTACA TIPO FRANKI MOLDADA "IN LOCO" 95 TON D = 450 MM</v>
          </cell>
          <cell r="D268" t="str">
            <v>M</v>
          </cell>
          <cell r="E268">
            <v>229.9</v>
          </cell>
          <cell r="F268" t="str">
            <v>ED-49710</v>
          </cell>
          <cell r="G268"/>
        </row>
        <row r="269">
          <cell r="A269" t="str">
            <v>ED-49737</v>
          </cell>
          <cell r="B269" t="str">
            <v>FUN-PRE-070</v>
          </cell>
          <cell r="C269" t="str">
            <v>EMENDA DE ESTACA PRÉ MOLDADA ACIMA DE 95T</v>
          </cell>
          <cell r="D269" t="str">
            <v>U</v>
          </cell>
          <cell r="E269">
            <v>84.83</v>
          </cell>
          <cell r="F269" t="str">
            <v>ED-49737</v>
          </cell>
          <cell r="G269"/>
        </row>
        <row r="270">
          <cell r="A270" t="str">
            <v>ED-49735</v>
          </cell>
          <cell r="B270" t="str">
            <v>FUN-PRE-060</v>
          </cell>
          <cell r="C270" t="str">
            <v>EMENDA DE ESTACA PRÉ-MOLDADA ATÉ 65T</v>
          </cell>
          <cell r="D270" t="str">
            <v>U</v>
          </cell>
          <cell r="E270">
            <v>65</v>
          </cell>
          <cell r="F270" t="str">
            <v>ED-49735</v>
          </cell>
          <cell r="G270"/>
        </row>
        <row r="271">
          <cell r="A271" t="str">
            <v>ED-49736</v>
          </cell>
          <cell r="B271" t="str">
            <v>FUN-PRE-065</v>
          </cell>
          <cell r="C271" t="str">
            <v>EMENDA DE ESTACA PRÉ-MOLDADA DE 65T A 95T</v>
          </cell>
          <cell r="D271" t="str">
            <v>U</v>
          </cell>
          <cell r="E271">
            <v>74.5</v>
          </cell>
          <cell r="F271" t="str">
            <v>ED-49736</v>
          </cell>
          <cell r="G271"/>
        </row>
        <row r="272">
          <cell r="A272" t="str">
            <v>ED-15801</v>
          </cell>
          <cell r="B272" t="str">
            <v>-</v>
          </cell>
          <cell r="C272" t="str">
            <v>ENCAMISAMENTO DE TUBULÃO COM TUBO DE CONCRETO (MANILHA), DIÂMETRO 90CM, INCLUSIVE TRANSPORTE E FORNECIMENTO</v>
          </cell>
          <cell r="D272" t="str">
            <v>M</v>
          </cell>
          <cell r="E272">
            <v>151.9</v>
          </cell>
          <cell r="F272" t="str">
            <v>ED-15801</v>
          </cell>
          <cell r="G272"/>
        </row>
        <row r="273">
          <cell r="A273" t="str">
            <v>ED-49741</v>
          </cell>
          <cell r="B273" t="str">
            <v>FUN-STR-010</v>
          </cell>
          <cell r="C273" t="str">
            <v>ESCAVAÇÃO E CONCRETAGEM ESTACA TIPO STRAUSS MOLDADA "IN LOCO" D = 250 MM</v>
          </cell>
          <cell r="D273" t="str">
            <v>M</v>
          </cell>
          <cell r="E273">
            <v>86.08</v>
          </cell>
          <cell r="F273" t="str">
            <v>ED-49741</v>
          </cell>
          <cell r="G273"/>
        </row>
        <row r="274">
          <cell r="A274" t="str">
            <v>ED-49742</v>
          </cell>
          <cell r="B274" t="str">
            <v>FUN-STR-015</v>
          </cell>
          <cell r="C274" t="str">
            <v>ESCAVAÇÃO E CONCRETAGEM ESTACA TIPO STRAUSS MOLDADA "IN LOCO" D = 320 MM</v>
          </cell>
          <cell r="D274" t="str">
            <v>M</v>
          </cell>
          <cell r="E274">
            <v>95.23</v>
          </cell>
          <cell r="F274" t="str">
            <v>ED-49742</v>
          </cell>
          <cell r="G274"/>
        </row>
        <row r="275">
          <cell r="A275" t="str">
            <v>ED-49743</v>
          </cell>
          <cell r="B275" t="str">
            <v>FUN-STR-016</v>
          </cell>
          <cell r="C275" t="str">
            <v>ESCAVAÇÃO E CONCRETAGEM ESTACA TIPO STRAUSS MOLDADA "IN LOCO" D = 380 MM</v>
          </cell>
          <cell r="D275" t="str">
            <v>M</v>
          </cell>
          <cell r="E275">
            <v>114.94</v>
          </cell>
          <cell r="F275" t="str">
            <v>ED-49743</v>
          </cell>
          <cell r="G275"/>
        </row>
        <row r="276">
          <cell r="A276" t="str">
            <v>ED-49744</v>
          </cell>
          <cell r="B276" t="str">
            <v>FUN-STR-020</v>
          </cell>
          <cell r="C276" t="str">
            <v>ESCAVAÇÃO E CONCRETAGEM ESTACA TIPO STRAUSS MOLDADA "IN LOCO" D = 420 MM</v>
          </cell>
          <cell r="D276" t="str">
            <v>M</v>
          </cell>
          <cell r="E276">
            <v>122.73</v>
          </cell>
          <cell r="F276" t="str">
            <v>ED-49744</v>
          </cell>
          <cell r="G276"/>
        </row>
        <row r="277">
          <cell r="A277" t="str">
            <v>ED-49745</v>
          </cell>
          <cell r="B277" t="str">
            <v>FUN-STR-025</v>
          </cell>
          <cell r="C277" t="str">
            <v>ESCAVAÇÃO E CONCRETAGEM ESTACA TIPO STRAUSS MOLDADA "IN LOCO" D = 520 MM</v>
          </cell>
          <cell r="D277" t="str">
            <v>M</v>
          </cell>
          <cell r="E277">
            <v>165.21</v>
          </cell>
          <cell r="F277" t="str">
            <v>ED-49745</v>
          </cell>
          <cell r="G277"/>
        </row>
        <row r="278">
          <cell r="A278" t="str">
            <v>ED-49777</v>
          </cell>
          <cell r="B278" t="str">
            <v>FUN-TUB-005</v>
          </cell>
          <cell r="C278" t="str">
            <v>ESCAVAÇÃO MANUAL DE TUBULÃO A CÉU ABERTO</v>
          </cell>
          <cell r="D278" t="str">
            <v>M3</v>
          </cell>
          <cell r="E278">
            <v>279.14</v>
          </cell>
          <cell r="F278" t="str">
            <v>ED-49777</v>
          </cell>
          <cell r="G278"/>
        </row>
        <row r="279">
          <cell r="A279" t="str">
            <v>ED-49721</v>
          </cell>
          <cell r="B279" t="str">
            <v>FUN-PRE-010</v>
          </cell>
          <cell r="C279" t="str">
            <v>ESTACA PRÉ-MOLDADA DE CONCRETO ARMADO CRAVADA D = 180 MM/35T</v>
          </cell>
          <cell r="D279" t="str">
            <v>M</v>
          </cell>
          <cell r="E279">
            <v>98.28</v>
          </cell>
          <cell r="F279" t="str">
            <v>ED-49721</v>
          </cell>
          <cell r="G279"/>
        </row>
        <row r="280">
          <cell r="A280" t="str">
            <v>ED-49722</v>
          </cell>
          <cell r="B280" t="str">
            <v>FUN-PRE-015</v>
          </cell>
          <cell r="C280" t="str">
            <v>ESTACA PRÉ-MOLDADA DE CONCRETO ARMADO CRAVADA D = 230 MM/55T</v>
          </cell>
          <cell r="D280" t="str">
            <v>M</v>
          </cell>
          <cell r="E280">
            <v>120.28</v>
          </cell>
          <cell r="F280" t="str">
            <v>ED-49722</v>
          </cell>
          <cell r="G280"/>
        </row>
        <row r="281">
          <cell r="A281" t="str">
            <v>ED-49723</v>
          </cell>
          <cell r="B281" t="str">
            <v>FUN-PRE-020</v>
          </cell>
          <cell r="C281" t="str">
            <v>ESTACA PRÉ-MOLDADA DE CONCRETO ARMADO CRAVADA D = 260 MM/70T</v>
          </cell>
          <cell r="D281" t="str">
            <v>M</v>
          </cell>
          <cell r="E281">
            <v>137.68</v>
          </cell>
          <cell r="F281" t="str">
            <v>ED-49723</v>
          </cell>
          <cell r="G281"/>
        </row>
        <row r="282">
          <cell r="A282" t="str">
            <v>ED-49724</v>
          </cell>
          <cell r="B282" t="str">
            <v>FUN-PRE-025</v>
          </cell>
          <cell r="C282" t="str">
            <v>ESTACA PRÉ-MOLDADA DE CONCRETO ARMADO CRAVADA D = 330 MM/90T</v>
          </cell>
          <cell r="D282" t="str">
            <v>M</v>
          </cell>
          <cell r="E282">
            <v>154.78</v>
          </cell>
          <cell r="F282" t="str">
            <v>ED-49724</v>
          </cell>
          <cell r="G282"/>
        </row>
        <row r="283">
          <cell r="A283" t="str">
            <v>ED-49725</v>
          </cell>
          <cell r="B283" t="str">
            <v>FUN-PRE-026</v>
          </cell>
          <cell r="C283" t="str">
            <v>ESTACA PRÉ-MOLDADA DE CONCRETO ARMADO CRAVADA D = 380 MM/105T</v>
          </cell>
          <cell r="D283" t="str">
            <v>M</v>
          </cell>
          <cell r="E283">
            <v>163.58000000000001</v>
          </cell>
          <cell r="F283" t="str">
            <v>ED-49725</v>
          </cell>
          <cell r="G283"/>
        </row>
        <row r="284">
          <cell r="A284" t="str">
            <v>ED-49726</v>
          </cell>
          <cell r="B284" t="str">
            <v>FUN-PRE-027</v>
          </cell>
          <cell r="C284" t="str">
            <v>ESTACA PRÉ-MOLDADA DE CONCRETO ARMADO CRAVADA D = 420 MM/130T</v>
          </cell>
          <cell r="D284" t="str">
            <v>M</v>
          </cell>
          <cell r="E284">
            <v>182.28</v>
          </cell>
          <cell r="F284" t="str">
            <v>ED-49726</v>
          </cell>
          <cell r="G284"/>
        </row>
        <row r="285">
          <cell r="A285" t="str">
            <v>ED-49727</v>
          </cell>
          <cell r="B285" t="str">
            <v>FUN-PRE-028</v>
          </cell>
          <cell r="C285" t="str">
            <v>ESTACA PRÉ-MOLDADA DE CONCRETO ARMADO CRAVADA D = 500 MM/150T</v>
          </cell>
          <cell r="D285" t="str">
            <v>M</v>
          </cell>
          <cell r="E285">
            <v>235.28</v>
          </cell>
          <cell r="F285" t="str">
            <v>ED-49727</v>
          </cell>
          <cell r="G285"/>
        </row>
        <row r="286">
          <cell r="A286" t="str">
            <v>ED-49728</v>
          </cell>
          <cell r="B286" t="str">
            <v>FUN-PRE-030</v>
          </cell>
          <cell r="C286" t="str">
            <v>ESTACA PRÉ-MOLDADA DE CONCRETO ARMADO CRAVADA 15 X 15 CM/25T</v>
          </cell>
          <cell r="D286" t="str">
            <v>M</v>
          </cell>
          <cell r="E286">
            <v>90.45</v>
          </cell>
          <cell r="F286" t="str">
            <v>ED-49728</v>
          </cell>
          <cell r="G286"/>
        </row>
        <row r="287">
          <cell r="A287" t="str">
            <v>ED-49729</v>
          </cell>
          <cell r="B287" t="str">
            <v>FUN-PRE-035</v>
          </cell>
          <cell r="C287" t="str">
            <v>ESTACA PRÉ-MOLDADA DE CONCRETO ARMADO CRAVADA 17 X 17 CM/35T</v>
          </cell>
          <cell r="D287" t="str">
            <v>M</v>
          </cell>
          <cell r="E287">
            <v>94.85</v>
          </cell>
          <cell r="F287" t="str">
            <v>ED-49729</v>
          </cell>
          <cell r="G287"/>
        </row>
        <row r="288">
          <cell r="A288" t="str">
            <v>ED-49730</v>
          </cell>
          <cell r="B288" t="str">
            <v>FUN-PRE-040</v>
          </cell>
          <cell r="C288" t="str">
            <v>ESTACA PRÉ-MOLDADA DE CONCRETO ARMADO CRAVADA 20 X 20 CM/50T</v>
          </cell>
          <cell r="D288" t="str">
            <v>M</v>
          </cell>
          <cell r="E288">
            <v>105.85</v>
          </cell>
          <cell r="F288" t="str">
            <v>ED-49730</v>
          </cell>
          <cell r="G288"/>
        </row>
        <row r="289">
          <cell r="A289" t="str">
            <v>ED-49731</v>
          </cell>
          <cell r="B289" t="str">
            <v>FUN-PRE-045</v>
          </cell>
          <cell r="C289" t="str">
            <v>ESTACA PRÉ-MOLDADA DE CONCRETO ARMADO CRAVADA 21,5 X 21,5 CM/60T</v>
          </cell>
          <cell r="D289" t="str">
            <v>M</v>
          </cell>
          <cell r="E289">
            <v>112.45</v>
          </cell>
          <cell r="F289" t="str">
            <v>ED-49731</v>
          </cell>
          <cell r="G289"/>
        </row>
        <row r="290">
          <cell r="A290" t="str">
            <v>ED-49732</v>
          </cell>
          <cell r="B290" t="str">
            <v>FUN-PRE-050</v>
          </cell>
          <cell r="C290" t="str">
            <v>ESTACA PRÉ-MOLDADA DE CONCRETO ARMADO CRAVADA 23 X 23 CM/70T</v>
          </cell>
          <cell r="D290" t="str">
            <v>M</v>
          </cell>
          <cell r="E290">
            <v>125.01</v>
          </cell>
          <cell r="F290" t="str">
            <v>ED-49732</v>
          </cell>
          <cell r="G290"/>
        </row>
        <row r="291">
          <cell r="A291" t="str">
            <v>ED-49733</v>
          </cell>
          <cell r="B291" t="str">
            <v>FUN-PRE-055</v>
          </cell>
          <cell r="C291" t="str">
            <v>ESTACA PRÉ-MOLDADA DE CONCRETO ARMADO CRAVADA 25,5 X 25,5 CM/85T</v>
          </cell>
          <cell r="D291" t="str">
            <v>M</v>
          </cell>
          <cell r="E291">
            <v>141.51</v>
          </cell>
          <cell r="F291" t="str">
            <v>ED-49733</v>
          </cell>
          <cell r="G291"/>
        </row>
        <row r="292">
          <cell r="A292" t="str">
            <v>ED-49734</v>
          </cell>
          <cell r="B292" t="str">
            <v>FUN-PRE-056</v>
          </cell>
          <cell r="C292" t="str">
            <v>ESTACA PRÉ-MOLDADA DE CONCRETO ARMADO CRAVADA 28 X 28 CM/105T</v>
          </cell>
          <cell r="D292" t="str">
            <v>M</v>
          </cell>
          <cell r="E292">
            <v>158.78</v>
          </cell>
          <cell r="F292" t="str">
            <v>ED-49734</v>
          </cell>
          <cell r="G292"/>
        </row>
        <row r="293">
          <cell r="A293" t="str">
            <v>ED-49766</v>
          </cell>
          <cell r="B293" t="str">
            <v>FUN-TRI-030</v>
          </cell>
          <cell r="C293" t="str">
            <v>ESTACA TIPO TRILHO TR-25 DUPLO</v>
          </cell>
          <cell r="D293" t="str">
            <v>M</v>
          </cell>
          <cell r="E293">
            <v>226.24</v>
          </cell>
          <cell r="F293" t="str">
            <v>ED-49766</v>
          </cell>
          <cell r="G293"/>
        </row>
        <row r="294">
          <cell r="A294" t="str">
            <v>ED-49761</v>
          </cell>
          <cell r="B294" t="str">
            <v>FUN-TRI-010</v>
          </cell>
          <cell r="C294" t="str">
            <v>ESTACA TIPO TRILHO TR-25 SIMPLES</v>
          </cell>
          <cell r="D294" t="str">
            <v>M</v>
          </cell>
          <cell r="E294">
            <v>107.99</v>
          </cell>
          <cell r="F294" t="str">
            <v>ED-49761</v>
          </cell>
          <cell r="G294"/>
        </row>
        <row r="295">
          <cell r="A295" t="str">
            <v>ED-49767</v>
          </cell>
          <cell r="B295" t="str">
            <v>FUN-TRI-035</v>
          </cell>
          <cell r="C295" t="str">
            <v>ESTACA TIPO TRILHO TR-32 DUPLO</v>
          </cell>
          <cell r="D295" t="str">
            <v>M</v>
          </cell>
          <cell r="E295">
            <v>255.5</v>
          </cell>
          <cell r="F295" t="str">
            <v>ED-49767</v>
          </cell>
          <cell r="G295"/>
        </row>
        <row r="296">
          <cell r="A296" t="str">
            <v>ED-49762</v>
          </cell>
          <cell r="B296" t="str">
            <v>FUN-TRI-015</v>
          </cell>
          <cell r="C296" t="str">
            <v>ESTACA TIPO TRILHO TR-32 SIMPLES</v>
          </cell>
          <cell r="D296" t="str">
            <v>M</v>
          </cell>
          <cell r="E296">
            <v>122.62</v>
          </cell>
          <cell r="F296" t="str">
            <v>ED-49762</v>
          </cell>
          <cell r="G296"/>
        </row>
        <row r="297">
          <cell r="A297" t="str">
            <v>ED-49768</v>
          </cell>
          <cell r="B297" t="str">
            <v>FUN-TRI-040</v>
          </cell>
          <cell r="C297" t="str">
            <v>ESTACA TIPO TRILHO TR-37 DUPLO</v>
          </cell>
          <cell r="D297" t="str">
            <v>M</v>
          </cell>
          <cell r="E297">
            <v>276.39999999999998</v>
          </cell>
          <cell r="F297" t="str">
            <v>ED-49768</v>
          </cell>
          <cell r="G297"/>
        </row>
        <row r="298">
          <cell r="A298" t="str">
            <v>ED-49763</v>
          </cell>
          <cell r="B298" t="str">
            <v>FUN-TRI-020</v>
          </cell>
          <cell r="C298" t="str">
            <v>ESTACA TIPO TRILHO TR-37 SIMPLES</v>
          </cell>
          <cell r="D298" t="str">
            <v>M</v>
          </cell>
          <cell r="E298">
            <v>133.07</v>
          </cell>
          <cell r="F298" t="str">
            <v>ED-49763</v>
          </cell>
          <cell r="G298"/>
        </row>
        <row r="299">
          <cell r="A299" t="str">
            <v>ED-49769</v>
          </cell>
          <cell r="B299" t="str">
            <v>FUN-TRI-045</v>
          </cell>
          <cell r="C299" t="str">
            <v>ESTACA TIPO TRILHO TR-45 DUPLO</v>
          </cell>
          <cell r="D299" t="str">
            <v>M</v>
          </cell>
          <cell r="E299">
            <v>309.83999999999997</v>
          </cell>
          <cell r="F299" t="str">
            <v>ED-49769</v>
          </cell>
          <cell r="G299"/>
        </row>
        <row r="300">
          <cell r="A300" t="str">
            <v>ED-49764</v>
          </cell>
          <cell r="B300" t="str">
            <v>FUN-TRI-025</v>
          </cell>
          <cell r="C300" t="str">
            <v>ESTACA TIPO TRILHO TR-45 SIMPLES</v>
          </cell>
          <cell r="D300" t="str">
            <v>M</v>
          </cell>
          <cell r="E300">
            <v>149.79</v>
          </cell>
          <cell r="F300" t="str">
            <v>ED-49764</v>
          </cell>
          <cell r="G300"/>
        </row>
        <row r="301">
          <cell r="A301" t="str">
            <v>ED-49770</v>
          </cell>
          <cell r="B301" t="str">
            <v>FUN-TRI-046</v>
          </cell>
          <cell r="C301" t="str">
            <v>ESTACA TIPO TRILHO TR-57 DUPLO</v>
          </cell>
          <cell r="D301" t="str">
            <v>M</v>
          </cell>
          <cell r="E301">
            <v>360</v>
          </cell>
          <cell r="F301" t="str">
            <v>ED-49770</v>
          </cell>
          <cell r="G301"/>
        </row>
        <row r="302">
          <cell r="A302" t="str">
            <v>ED-49765</v>
          </cell>
          <cell r="B302" t="str">
            <v>FUN-TRI-026</v>
          </cell>
          <cell r="C302" t="str">
            <v>ESTACA TIPO TRILHO TR-57 SIMPLES</v>
          </cell>
          <cell r="D302" t="str">
            <v>M</v>
          </cell>
          <cell r="E302">
            <v>174.87</v>
          </cell>
          <cell r="F302" t="str">
            <v>ED-49765</v>
          </cell>
          <cell r="G302"/>
        </row>
        <row r="303">
          <cell r="A303" t="str">
            <v>ED-49715</v>
          </cell>
          <cell r="B303" t="str">
            <v>FUN-HEL-010</v>
          </cell>
          <cell r="C303" t="str">
            <v>EXECUÇÃO DE ESTACA TIPO HÉLICE CONTÍNUA D = 400 MM, EXCETO CONCRETO</v>
          </cell>
          <cell r="D303" t="str">
            <v>M</v>
          </cell>
          <cell r="E303">
            <v>40</v>
          </cell>
          <cell r="F303" t="str">
            <v>ED-49715</v>
          </cell>
          <cell r="G303"/>
        </row>
        <row r="304">
          <cell r="A304" t="str">
            <v>ED-49716</v>
          </cell>
          <cell r="B304" t="str">
            <v>FUN-HEL-015</v>
          </cell>
          <cell r="C304" t="str">
            <v>EXECUÇÃO DE ESTACA TIPO HÉLICE CONTÍNUA D = 500 MM, EXCETO CONCRETO</v>
          </cell>
          <cell r="D304" t="str">
            <v>M</v>
          </cell>
          <cell r="E304">
            <v>50</v>
          </cell>
          <cell r="F304" t="str">
            <v>ED-49716</v>
          </cell>
          <cell r="G304"/>
        </row>
        <row r="305">
          <cell r="A305" t="str">
            <v>ED-49717</v>
          </cell>
          <cell r="B305" t="str">
            <v>FUN-HEL-020</v>
          </cell>
          <cell r="C305" t="str">
            <v>EXECUÇÃO DE ESTACA TIPO HÉLICE CONTÍNUA D = 600 MM, EXCETO CONCRETO</v>
          </cell>
          <cell r="D305" t="str">
            <v>M</v>
          </cell>
          <cell r="E305">
            <v>60</v>
          </cell>
          <cell r="F305" t="str">
            <v>ED-49717</v>
          </cell>
          <cell r="G305"/>
        </row>
        <row r="306">
          <cell r="A306" t="str">
            <v>ED-49718</v>
          </cell>
          <cell r="B306" t="str">
            <v>FUN-HEL-025</v>
          </cell>
          <cell r="C306" t="str">
            <v>EXECUÇÃO DE ESTACA TIPO HÉLICE CONTÍNUA D = 800 MM, EXCETO CONCRETO</v>
          </cell>
          <cell r="D306" t="str">
            <v>M</v>
          </cell>
          <cell r="E306">
            <v>80</v>
          </cell>
          <cell r="F306" t="str">
            <v>ED-49718</v>
          </cell>
          <cell r="G306"/>
        </row>
        <row r="307">
          <cell r="A307" t="str">
            <v>ED-49750</v>
          </cell>
          <cell r="B307" t="str">
            <v>FUN-TRA-025</v>
          </cell>
          <cell r="C307" t="str">
            <v>MOBILIZAÇÃO E DESMOBILIZAÇÃO DE EQUIPAMENTO PARA BROCA TRADO DMT ATÉ 50 KM</v>
          </cell>
          <cell r="D307" t="str">
            <v>VB</v>
          </cell>
          <cell r="E307">
            <v>1000</v>
          </cell>
          <cell r="F307" t="str">
            <v>ED-49750</v>
          </cell>
          <cell r="G307"/>
        </row>
        <row r="308">
          <cell r="A308" t="str">
            <v>ED-49751</v>
          </cell>
          <cell r="B308" t="str">
            <v>FUN-TRA-026</v>
          </cell>
          <cell r="C308" t="str">
            <v>MOBILIZAÇÃO E DESMOBILIZAÇÃO DE EQUIPAMENTO PARA BROCA TRADO DMT DE 50,1 A 100 KM</v>
          </cell>
          <cell r="D308" t="str">
            <v>VB</v>
          </cell>
          <cell r="E308">
            <v>1500</v>
          </cell>
          <cell r="F308" t="str">
            <v>ED-49751</v>
          </cell>
          <cell r="G308"/>
        </row>
        <row r="309">
          <cell r="A309" t="str">
            <v>ED-49719</v>
          </cell>
          <cell r="B309" t="str">
            <v>FUN-PRE-005</v>
          </cell>
          <cell r="C309" t="str">
            <v>MOBILIZAÇÃO E DESMOBILIZAÇÃO DE EQUIPAMENTO PARA ESTACA CRAVADA DMT ATÉ 50 KM</v>
          </cell>
          <cell r="D309" t="str">
            <v>VB</v>
          </cell>
          <cell r="E309">
            <v>6500</v>
          </cell>
          <cell r="F309" t="str">
            <v>ED-49719</v>
          </cell>
          <cell r="G309"/>
        </row>
        <row r="310">
          <cell r="A310" t="str">
            <v>ED-49720</v>
          </cell>
          <cell r="B310" t="str">
            <v>FUN-PRE-006</v>
          </cell>
          <cell r="C310" t="str">
            <v>MOBILIZAÇÃO E DESMOBILIZAÇÃO DE EQUIPAMENTO PARA ESTACA CRAVADA DMT DE 50,1 A 100 KM</v>
          </cell>
          <cell r="D310" t="str">
            <v>VB</v>
          </cell>
          <cell r="E310">
            <v>9000</v>
          </cell>
          <cell r="F310" t="str">
            <v>ED-49720</v>
          </cell>
          <cell r="G310"/>
        </row>
        <row r="311">
          <cell r="A311" t="str">
            <v>ED-49739</v>
          </cell>
          <cell r="B311" t="str">
            <v>FUN-STR-005</v>
          </cell>
          <cell r="C311" t="str">
            <v>MOBILIZAÇÃO E DESMOBILIZAÇÃO DE EQUIPAMENTO PARA ESTACA STRAUSS DMT ATÉ 50 KM</v>
          </cell>
          <cell r="D311" t="str">
            <v>VB</v>
          </cell>
          <cell r="E311">
            <v>5000</v>
          </cell>
          <cell r="F311" t="str">
            <v>ED-49739</v>
          </cell>
          <cell r="G311"/>
        </row>
        <row r="312">
          <cell r="A312" t="str">
            <v>ED-49740</v>
          </cell>
          <cell r="B312" t="str">
            <v>FUN-STR-006</v>
          </cell>
          <cell r="C312" t="str">
            <v>MOBILIZAÇÃO E DESMOBILIZAÇÃO DE EQUIPAMENTO PARA ESTACA STRAUSS DMT DE 50,1 A 100 KM</v>
          </cell>
          <cell r="D312" t="str">
            <v>VB</v>
          </cell>
          <cell r="E312">
            <v>6500</v>
          </cell>
          <cell r="F312" t="str">
            <v>ED-49740</v>
          </cell>
          <cell r="G312"/>
        </row>
        <row r="313">
          <cell r="A313" t="str">
            <v>ED-49706</v>
          </cell>
          <cell r="B313" t="str">
            <v>FUN-FRA-005</v>
          </cell>
          <cell r="C313" t="str">
            <v>MOBILIZAÇÃO E DESMOBILIZAÇÃO DE EQUIPAMENTO PARA ESTACA TIPO FRANKI DMT ATÉ 50 KM</v>
          </cell>
          <cell r="D313" t="str">
            <v>VB</v>
          </cell>
          <cell r="E313">
            <v>10000</v>
          </cell>
          <cell r="F313" t="str">
            <v>ED-49706</v>
          </cell>
          <cell r="G313"/>
        </row>
        <row r="314">
          <cell r="A314" t="str">
            <v>ED-49707</v>
          </cell>
          <cell r="B314" t="str">
            <v>FUN-FRA-006</v>
          </cell>
          <cell r="C314" t="str">
            <v>MOBILIZAÇÃO E DESMOBILIZAÇÃO DE EQUIPAMENTO PARA ESTACA TIPO FRANKI DMT DE 50,1 A 100 KM</v>
          </cell>
          <cell r="D314" t="str">
            <v>VB</v>
          </cell>
          <cell r="E314">
            <v>13500</v>
          </cell>
          <cell r="F314" t="str">
            <v>ED-49707</v>
          </cell>
          <cell r="G314"/>
        </row>
        <row r="315">
          <cell r="A315" t="str">
            <v>ED-49713</v>
          </cell>
          <cell r="B315" t="str">
            <v>FUN-HEL-005</v>
          </cell>
          <cell r="C315" t="str">
            <v>MOBILIZAÇÃO E DESMOBILIZAÇÃO DE EQUIPAMENTO PARA ESTACA TIPO HÉLICE CONTÍNUA DMT ATÉ 50 KM</v>
          </cell>
          <cell r="D315" t="str">
            <v>VB</v>
          </cell>
          <cell r="E315">
            <v>9000</v>
          </cell>
          <cell r="F315" t="str">
            <v>ED-49713</v>
          </cell>
          <cell r="G315"/>
        </row>
        <row r="316">
          <cell r="A316" t="str">
            <v>ED-49714</v>
          </cell>
          <cell r="B316" t="str">
            <v>FUN-HEL-006</v>
          </cell>
          <cell r="C316" t="str">
            <v>MOBILIZAÇÃO E DESMOBILIZAÇÃO DE EQUIPAMENTO PARA ESTACA TIPO HÉLICE CONTÍNUA DMT DE 50,1 A 100 KM</v>
          </cell>
          <cell r="D316" t="str">
            <v>VB</v>
          </cell>
          <cell r="E316">
            <v>12000</v>
          </cell>
          <cell r="F316" t="str">
            <v>ED-49714</v>
          </cell>
          <cell r="G316"/>
        </row>
        <row r="317">
          <cell r="A317" t="str">
            <v>ED-49759</v>
          </cell>
          <cell r="B317" t="str">
            <v>FUN-TRI-005</v>
          </cell>
          <cell r="C317" t="str">
            <v>MOBILIZAÇÃO E DESMOBILIZAÇÃO DE EQUIPAMENTO PARA ESTACA TRILHO DMT ATÉ 50 KM</v>
          </cell>
          <cell r="D317" t="str">
            <v>VB</v>
          </cell>
          <cell r="E317">
            <v>6500</v>
          </cell>
          <cell r="F317" t="str">
            <v>ED-49759</v>
          </cell>
          <cell r="G317"/>
        </row>
        <row r="318">
          <cell r="A318" t="str">
            <v>ED-49760</v>
          </cell>
          <cell r="B318" t="str">
            <v>FUN-TRI-006</v>
          </cell>
          <cell r="C318" t="str">
            <v>MOBILIZAÇÃO E DESMOBILIZAÇÃO DE EQUIPAMENTO PARA ESTACA TRILHO DMT DE 50,1 A 100 KM</v>
          </cell>
          <cell r="D318" t="str">
            <v>VB</v>
          </cell>
          <cell r="E318">
            <v>9000</v>
          </cell>
          <cell r="F318" t="str">
            <v>ED-49760</v>
          </cell>
          <cell r="G318"/>
        </row>
        <row r="319">
          <cell r="A319" t="str">
            <v>ED-49752</v>
          </cell>
          <cell r="B319" t="str">
            <v>FUN-TRA-030</v>
          </cell>
          <cell r="C319" t="str">
            <v>PERFURAÇÃO DE ESTACA BROCA A TRADO MECANIZADO D = 250 MM</v>
          </cell>
          <cell r="D319" t="str">
            <v>M</v>
          </cell>
          <cell r="E319">
            <v>20</v>
          </cell>
          <cell r="F319" t="str">
            <v>ED-49752</v>
          </cell>
          <cell r="G319"/>
        </row>
        <row r="320">
          <cell r="A320" t="str">
            <v>ED-49753</v>
          </cell>
          <cell r="B320" t="str">
            <v>FUN-TRA-035</v>
          </cell>
          <cell r="C320" t="str">
            <v>PERFURAÇÃO DE ESTACA BROCA A TRADO MECANIZADO D = 300 MM</v>
          </cell>
          <cell r="D320" t="str">
            <v>M</v>
          </cell>
          <cell r="E320">
            <v>27.5</v>
          </cell>
          <cell r="F320" t="str">
            <v>ED-49753</v>
          </cell>
          <cell r="G320"/>
        </row>
        <row r="321">
          <cell r="A321" t="str">
            <v>ED-49754</v>
          </cell>
          <cell r="B321" t="str">
            <v>FUN-TRA-040</v>
          </cell>
          <cell r="C321" t="str">
            <v>PERFURAÇÃO DE ESTACA BROCA A TRADO MECANIZADO D = 350 MM</v>
          </cell>
          <cell r="D321" t="str">
            <v>M</v>
          </cell>
          <cell r="E321">
            <v>31.5</v>
          </cell>
          <cell r="F321" t="str">
            <v>ED-49754</v>
          </cell>
          <cell r="G321"/>
        </row>
        <row r="322">
          <cell r="A322" t="str">
            <v>ED-49755</v>
          </cell>
          <cell r="B322" t="str">
            <v>FUN-TRA-045</v>
          </cell>
          <cell r="C322" t="str">
            <v>PERFURAÇÃO DE ESTACA BROCA A TRADO MECANIZADO D = 400 MM</v>
          </cell>
          <cell r="D322" t="str">
            <v>M</v>
          </cell>
          <cell r="E322">
            <v>37.5</v>
          </cell>
          <cell r="F322" t="str">
            <v>ED-49755</v>
          </cell>
          <cell r="G322"/>
        </row>
        <row r="323">
          <cell r="A323" t="str">
            <v>ED-49756</v>
          </cell>
          <cell r="B323" t="str">
            <v>FUN-TRA-050</v>
          </cell>
          <cell r="C323" t="str">
            <v>PERFURAÇÃO DE ESTACA BROCA A TRADO MECANIZADO D = 450 MM</v>
          </cell>
          <cell r="D323" t="str">
            <v>M</v>
          </cell>
          <cell r="E323">
            <v>40</v>
          </cell>
          <cell r="F323" t="str">
            <v>ED-49756</v>
          </cell>
          <cell r="G323"/>
        </row>
        <row r="324">
          <cell r="A324" t="str">
            <v>ED-49757</v>
          </cell>
          <cell r="B324" t="str">
            <v>FUN-TRA-055</v>
          </cell>
          <cell r="C324" t="str">
            <v>PERFURAÇÃO DE ESTACA BROCA A TRADO MECANIZADO D = 500 MM</v>
          </cell>
          <cell r="D324" t="str">
            <v>M</v>
          </cell>
          <cell r="E324">
            <v>47.5</v>
          </cell>
          <cell r="F324" t="str">
            <v>ED-49757</v>
          </cell>
          <cell r="G324"/>
        </row>
        <row r="325">
          <cell r="A325" t="str">
            <v>05.03</v>
          </cell>
          <cell r="B325">
            <v>8739</v>
          </cell>
          <cell r="C325" t="str">
            <v>FORMA E DESFORMA</v>
          </cell>
          <cell r="D325" t="str">
            <v/>
          </cell>
          <cell r="E325"/>
          <cell r="F325" t="str">
            <v>05.03</v>
          </cell>
          <cell r="G325"/>
        </row>
        <row r="326">
          <cell r="A326" t="str">
            <v>ED-8571</v>
          </cell>
          <cell r="B326" t="str">
            <v>-</v>
          </cell>
          <cell r="C326" t="str">
            <v>FORMA E DESFORMA DE COMPENSADO PLASTIFICADO, ESP. 12MM, REAPROVEITAMENTO (3X) (FUNDAÇÃO)</v>
          </cell>
          <cell r="D326" t="str">
            <v>M2</v>
          </cell>
          <cell r="E326">
            <v>48.73</v>
          </cell>
          <cell r="F326" t="str">
            <v>ED-8571</v>
          </cell>
          <cell r="G326"/>
        </row>
        <row r="327">
          <cell r="A327" t="str">
            <v>ED-49811</v>
          </cell>
          <cell r="B327" t="str">
            <v>FUN-FOR-010</v>
          </cell>
          <cell r="C327" t="str">
            <v>FORMA E DESFORMA DE COMPENSADO RESINADO, ESP. 12MM, REAPROVEITAMENTO (3X) (FUNDAÇÃO)</v>
          </cell>
          <cell r="D327" t="str">
            <v>M2</v>
          </cell>
          <cell r="E327">
            <v>45.67</v>
          </cell>
          <cell r="F327" t="str">
            <v>ED-49811</v>
          </cell>
          <cell r="G327"/>
        </row>
        <row r="328">
          <cell r="A328" t="str">
            <v>ED-49810</v>
          </cell>
          <cell r="B328" t="str">
            <v>FUN-FOR-005</v>
          </cell>
          <cell r="C328" t="str">
            <v>FORMA E DESFORMA DE TÁBUA E SARRAFO, REAPROVEITAMENTO (3X) (FUNDAÇÃO)</v>
          </cell>
          <cell r="D328" t="str">
            <v>M2</v>
          </cell>
          <cell r="E328">
            <v>47.03</v>
          </cell>
          <cell r="F328" t="str">
            <v>ED-49810</v>
          </cell>
          <cell r="G328"/>
        </row>
        <row r="329">
          <cell r="A329" t="str">
            <v>05.04</v>
          </cell>
          <cell r="B329">
            <v>8740</v>
          </cell>
          <cell r="C329" t="str">
            <v>CONCRETO USINADO</v>
          </cell>
          <cell r="D329" t="str">
            <v/>
          </cell>
          <cell r="E329"/>
          <cell r="F329" t="str">
            <v>05.04</v>
          </cell>
          <cell r="G329"/>
        </row>
        <row r="330">
          <cell r="A330" t="str">
            <v>ED-49804</v>
          </cell>
          <cell r="B330" t="str">
            <v>FUN-CON-130</v>
          </cell>
          <cell r="C330" t="str">
            <v>FORNECIMENTO DE CONCRETO ESTRUTURAL, USINADO BOMBEADO, COM FCK 20 MPA, INCLUSIVE LANÇAMENTO, ADENSAMENTO E ACABAMENTO (FUNDAÇÃO)</v>
          </cell>
          <cell r="D330" t="str">
            <v>M3</v>
          </cell>
          <cell r="E330">
            <v>367.95</v>
          </cell>
          <cell r="F330" t="str">
            <v>ED-49804</v>
          </cell>
          <cell r="G330"/>
        </row>
        <row r="331">
          <cell r="A331" t="str">
            <v>ED-49809</v>
          </cell>
          <cell r="B331" t="str">
            <v>FUN-CON-155</v>
          </cell>
          <cell r="C331" t="str">
            <v>FORNECIMENTO DE CONCRETO ESTRUTURAL, USINADO BOMBEADO, COM FCK 20 MPA, SLUMP 20 +/- 2 (SLUMPFLOW 48 A 53 CM, COM AGREGADOS PEDRISCO E AREIA, CONSUMO MÍNIMO DE CIMENTO DE 400 KG/M3), INCLUSIVE LANÇAMENTO, ADENSAMENTO E ACABAMENTO (FUNDAÇÃO)</v>
          </cell>
          <cell r="D331" t="str">
            <v>M3</v>
          </cell>
          <cell r="E331">
            <v>408.26</v>
          </cell>
          <cell r="F331" t="str">
            <v>ED-49809</v>
          </cell>
          <cell r="G331"/>
        </row>
        <row r="332">
          <cell r="A332" t="str">
            <v>ED-49805</v>
          </cell>
          <cell r="B332" t="str">
            <v>FUN-CON-135</v>
          </cell>
          <cell r="C332" t="str">
            <v>FORNECIMENTO DE CONCRETO ESTRUTURAL, USINADO BOMBEADO, COM FCK 25 MPA, INCLUSIVE LANÇAMENTO, ADENSAMENTO E ACABAMENTO (FUNDAÇÃO)</v>
          </cell>
          <cell r="D332" t="str">
            <v>M3</v>
          </cell>
          <cell r="E332">
            <v>380.84</v>
          </cell>
          <cell r="F332" t="str">
            <v>ED-49805</v>
          </cell>
          <cell r="G332"/>
        </row>
        <row r="333">
          <cell r="A333" t="str">
            <v>ED-49806</v>
          </cell>
          <cell r="B333" t="str">
            <v>FUN-CON-140</v>
          </cell>
          <cell r="C333" t="str">
            <v>FORNECIMENTO DE CONCRETO ESTRUTURAL, USINADO BOMBEADO, COM FCK 30 MPA, INCLUSIVE LANÇAMENTO, ADENSAMENTO E ACABAMENTO (FUNDAÇÃO)</v>
          </cell>
          <cell r="D333" t="str">
            <v>M3</v>
          </cell>
          <cell r="E333">
            <v>400.97</v>
          </cell>
          <cell r="F333" t="str">
            <v>ED-49806</v>
          </cell>
          <cell r="G333"/>
        </row>
        <row r="334">
          <cell r="A334" t="str">
            <v>ED-49807</v>
          </cell>
          <cell r="B334" t="str">
            <v>FUN-CON-141</v>
          </cell>
          <cell r="C334" t="str">
            <v>FORNECIMENTO DE CONCRETO ESTRUTURAL, USINADO BOMBEADO, COM FCK 35 MPA, INCLUSIVE LANÇAMENTO, ADENSAMENTO E ACABAMENTO (FUNDAÇÃO)</v>
          </cell>
          <cell r="D334" t="str">
            <v>M3</v>
          </cell>
          <cell r="E334">
            <v>403.8</v>
          </cell>
          <cell r="F334" t="str">
            <v>ED-49807</v>
          </cell>
          <cell r="G334"/>
        </row>
        <row r="335">
          <cell r="A335" t="str">
            <v>ED-49808</v>
          </cell>
          <cell r="B335" t="str">
            <v>FUN-CON-150</v>
          </cell>
          <cell r="C335" t="str">
            <v>FORNECIMENTO DE CONCRETO ESTRUTURAL, USINADO BOMBEADO, COM FCK 40 MPA, INCLUSIVE LANÇAMENTO, ADENSAMENTO E ACABAMENTO (FUNDAÇÃO)</v>
          </cell>
          <cell r="D335" t="str">
            <v>M3</v>
          </cell>
          <cell r="E335">
            <v>419.64</v>
          </cell>
          <cell r="F335" t="str">
            <v>ED-49808</v>
          </cell>
          <cell r="G335"/>
        </row>
        <row r="336">
          <cell r="A336" t="str">
            <v>ED-49797</v>
          </cell>
          <cell r="B336" t="str">
            <v>FUN-CON-095</v>
          </cell>
          <cell r="C336" t="str">
            <v>FORNECIMENTO DE CONCRETO ESTRUTURAL, USINADO, COM FCK 20 MPA, INCLUSIVE LANÇAMENTO, ADENSAMENTO E ACABAMENTO (FUNDAÇÃO)</v>
          </cell>
          <cell r="D336" t="str">
            <v>M3</v>
          </cell>
          <cell r="E336">
            <v>403.86</v>
          </cell>
          <cell r="F336" t="str">
            <v>ED-49797</v>
          </cell>
          <cell r="G336"/>
        </row>
        <row r="337">
          <cell r="A337" t="str">
            <v>ED-49798</v>
          </cell>
          <cell r="B337" t="str">
            <v>FUN-CON-100</v>
          </cell>
          <cell r="C337" t="str">
            <v>FORNECIMENTO DE CONCRETO ESTRUTURAL, USINADO, COM FCK 25 MPA, INCLUSIVE LANÇAMENTO, ADENSAMENTO E ACABAMENTO (FUNDAÇÃO)</v>
          </cell>
          <cell r="D337" t="str">
            <v>M3</v>
          </cell>
          <cell r="E337">
            <v>419.23</v>
          </cell>
          <cell r="F337" t="str">
            <v>ED-49798</v>
          </cell>
          <cell r="G337"/>
        </row>
        <row r="338">
          <cell r="A338" t="str">
            <v>ED-49799</v>
          </cell>
          <cell r="B338" t="str">
            <v>FUN-CON-105</v>
          </cell>
          <cell r="C338" t="str">
            <v>FORNECIMENTO DE CONCRETO ESTRUTURAL, USINADO, COM FCK 30 MPA, INCLUSIVE LANÇAMENTO, ADENSAMENTO E ACABAMENTO (FUNDAÇÃO)</v>
          </cell>
          <cell r="D338" t="str">
            <v>M3</v>
          </cell>
          <cell r="E338">
            <v>444.75</v>
          </cell>
          <cell r="F338" t="str">
            <v>ED-49799</v>
          </cell>
          <cell r="G338"/>
        </row>
        <row r="339">
          <cell r="A339" t="str">
            <v>ED-49800</v>
          </cell>
          <cell r="B339" t="str">
            <v>FUN-CON-106</v>
          </cell>
          <cell r="C339" t="str">
            <v>FORNECIMENTO DE CONCRETO ESTRUTURAL, USINADO, COM FCK 35 MPA, INCLUSIVE LANÇAMENTO, ADENSAMENTO E ACABAMENTO (FUNDAÇÃO)</v>
          </cell>
          <cell r="D339" t="str">
            <v>M3</v>
          </cell>
          <cell r="E339">
            <v>446.72</v>
          </cell>
          <cell r="F339" t="str">
            <v>ED-49800</v>
          </cell>
          <cell r="G339"/>
        </row>
        <row r="340">
          <cell r="A340" t="str">
            <v>ED-49801</v>
          </cell>
          <cell r="B340" t="str">
            <v>FUN-CON-110</v>
          </cell>
          <cell r="C340" t="str">
            <v>FORNECIMENTO DE CONCRETO ESTRUTURAL, USINADO, COM FCK 40 MPA, INCLUSIVE LANÇAMENTO, ADENSAMENTO E ACABAMENTO (FUNDAÇÃO)</v>
          </cell>
          <cell r="D340" t="str">
            <v>M3</v>
          </cell>
          <cell r="E340">
            <v>476.53</v>
          </cell>
          <cell r="F340" t="str">
            <v>ED-49801</v>
          </cell>
          <cell r="G340"/>
        </row>
        <row r="341">
          <cell r="A341" t="str">
            <v>ED-49793</v>
          </cell>
          <cell r="B341" t="str">
            <v>FUN-CON-075</v>
          </cell>
          <cell r="C341" t="str">
            <v>FORNECIMENTO DE CONCRETO NÃO ESTRUTURAL, USINADO, COM FCK 10 MPA, INCLUSIVE LANÇAMENTO, ADENSAMENTO E ACABAMENTO (FUNDAÇÃO)</v>
          </cell>
          <cell r="D341" t="str">
            <v>M3</v>
          </cell>
          <cell r="E341">
            <v>371.33</v>
          </cell>
          <cell r="F341" t="str">
            <v>ED-49793</v>
          </cell>
          <cell r="G341"/>
        </row>
        <row r="342">
          <cell r="A342" t="str">
            <v>ED-49795</v>
          </cell>
          <cell r="B342" t="str">
            <v>FUN-CON-085</v>
          </cell>
          <cell r="C342" t="str">
            <v>FORNECIMENTO DE CONCRETO NÃO ESTRUTURAL, USINADO, COM FCK 15 MPA, INCLUSIVE LANÇAMENTO, ADENSAMENTO E ACABAMENTO (FUNDAÇÃO)</v>
          </cell>
          <cell r="D342" t="str">
            <v>M3</v>
          </cell>
          <cell r="E342">
            <v>387.97</v>
          </cell>
          <cell r="F342" t="str">
            <v>ED-49795</v>
          </cell>
          <cell r="G342"/>
        </row>
        <row r="343">
          <cell r="A343" t="str">
            <v>05.05</v>
          </cell>
          <cell r="B343">
            <v>8741</v>
          </cell>
          <cell r="C343" t="str">
            <v>CONCRETO PREPARADO EM OBRA</v>
          </cell>
          <cell r="D343" t="str">
            <v/>
          </cell>
          <cell r="E343"/>
          <cell r="F343" t="str">
            <v>05.05</v>
          </cell>
          <cell r="G343"/>
        </row>
        <row r="344">
          <cell r="A344" t="str">
            <v>ED-49786</v>
          </cell>
          <cell r="B344" t="str">
            <v>FUN-CON-045</v>
          </cell>
          <cell r="C344" t="str">
            <v>FORNECIMENTO DE CONCRETO ESTRUTURAL, PREPARADO EM OBRA COM BETONEIRA, COM FCK 20 MPA, INCLUSIVE LANÇAMENTO, ADENSAMENTO E ACABAMENTO (FUNDAÇÃO)</v>
          </cell>
          <cell r="D344" t="str">
            <v>M3</v>
          </cell>
          <cell r="E344">
            <v>500.37</v>
          </cell>
          <cell r="F344" t="str">
            <v>ED-49786</v>
          </cell>
          <cell r="G344"/>
        </row>
        <row r="345">
          <cell r="A345" t="str">
            <v>ED-49787</v>
          </cell>
          <cell r="B345" t="str">
            <v>FUN-CON-050</v>
          </cell>
          <cell r="C345" t="str">
            <v>FORNECIMENTO DE CONCRETO ESTRUTURAL, PREPARADO EM OBRA COM BETONEIRA, COM FCK 25 MPA, INCLUSIVE LANÇAMENTO, ADENSAMENTO E ACABAMENTO (FUNDAÇÃO)</v>
          </cell>
          <cell r="D345" t="str">
            <v>M3</v>
          </cell>
          <cell r="E345">
            <v>515.13</v>
          </cell>
          <cell r="F345" t="str">
            <v>ED-49787</v>
          </cell>
          <cell r="G345"/>
        </row>
        <row r="346">
          <cell r="A346" t="str">
            <v>ED-49788</v>
          </cell>
          <cell r="B346" t="str">
            <v>FUN-CON-055</v>
          </cell>
          <cell r="C346" t="str">
            <v>FORNECIMENTO DE CONCRETO ESTRUTURAL, PREPARADO EM OBRA COM BETONEIRA, COM FCK 30 MPA, INCLUSIVE LANÇAMENTO, ADENSAMENTO E ACABAMENTO (FUNDAÇÃO)</v>
          </cell>
          <cell r="D346" t="str">
            <v>M3</v>
          </cell>
          <cell r="E346">
            <v>546.41999999999996</v>
          </cell>
          <cell r="F346" t="str">
            <v>ED-49788</v>
          </cell>
          <cell r="G346"/>
        </row>
        <row r="347">
          <cell r="A347" t="str">
            <v>ED-49789</v>
          </cell>
          <cell r="B347" t="str">
            <v>FUN-CON-056</v>
          </cell>
          <cell r="C347" t="str">
            <v>FORNECIMENTO DE CONCRETO ESTRUTURAL, PREPARADO EM OBRA COM BETONEIRA, COM FCK 35 MPA, INCLUSIVE LANÇAMENTO, ADENSAMENTO E ACABAMENTO (FUNDAÇÃO)</v>
          </cell>
          <cell r="D347" t="str">
            <v>M3</v>
          </cell>
          <cell r="E347">
            <v>563.89</v>
          </cell>
          <cell r="F347" t="str">
            <v>ED-49789</v>
          </cell>
          <cell r="G347"/>
        </row>
        <row r="348">
          <cell r="A348" t="str">
            <v>ED-49790</v>
          </cell>
          <cell r="B348" t="str">
            <v>FUN-CON-060</v>
          </cell>
          <cell r="C348" t="str">
            <v>FORNECIMENTO DE CONCRETO ESTRUTURAL, PREPARADO EM OBRA COM BETONEIRA, COM FCK 40 MPA, INCLUSIVE LANÇAMENTO, ADENSAMENTO E ACABAMENTO (FUNDAÇÃO)</v>
          </cell>
          <cell r="D348" t="str">
            <v>M3</v>
          </cell>
          <cell r="E348">
            <v>593.28</v>
          </cell>
          <cell r="F348" t="str">
            <v>ED-49790</v>
          </cell>
          <cell r="G348"/>
        </row>
        <row r="349">
          <cell r="A349" t="str">
            <v>ED-49782</v>
          </cell>
          <cell r="B349" t="str">
            <v>FUN-CON-025</v>
          </cell>
          <cell r="C349" t="str">
            <v xml:space="preserve">FORNECIMENTO DE CONCRETO NÃO ESTRUTURAL, PREPARADO EM OBRA COM BETONEIRA, COM FCK 10 MPA, INCLUSIVE LANÇAMENTO, ADENSAMENTO E ACABAMENTO (FUNDAÇÃO)
</v>
          </cell>
          <cell r="D349" t="str">
            <v>M3</v>
          </cell>
          <cell r="E349">
            <v>458.97</v>
          </cell>
          <cell r="F349" t="str">
            <v>ED-49782</v>
          </cell>
          <cell r="G349"/>
        </row>
        <row r="350">
          <cell r="A350" t="str">
            <v>ED-49783</v>
          </cell>
          <cell r="B350" t="str">
            <v>FUN-CON-030</v>
          </cell>
          <cell r="C350" t="str">
            <v>FORNECIMENTO DE CONCRETO NÃO ESTRUTURAL, PREPARADO EM OBRA COM BETONEIRA, COM FCK 13,5 MPA, INCLUSIVE LANÇAMENTO, ADENSAMENTO E ACABAMENTO (FUNDAÇÃO)</v>
          </cell>
          <cell r="D350" t="str">
            <v>M3</v>
          </cell>
          <cell r="E350">
            <v>474.28</v>
          </cell>
          <cell r="F350" t="str">
            <v>ED-49783</v>
          </cell>
          <cell r="G350"/>
        </row>
        <row r="351">
          <cell r="A351" t="str">
            <v>ED-49784</v>
          </cell>
          <cell r="B351" t="str">
            <v>FUN-CON-035</v>
          </cell>
          <cell r="C351" t="str">
            <v>FORNECIMENTO DE CONCRETO NÃO ESTRUTURAL, PREPARADO EM OBRA COM BETONEIRA, COM FCK 15 MPA, INCLUSIVE LANÇAMENTO, ADENSAMENTO E ACABAMENTO (FUNDAÇÃO)</v>
          </cell>
          <cell r="D351" t="str">
            <v>M3</v>
          </cell>
          <cell r="E351">
            <v>473.69</v>
          </cell>
          <cell r="F351" t="str">
            <v>ED-49784</v>
          </cell>
          <cell r="G351"/>
        </row>
        <row r="352">
          <cell r="A352" t="str">
            <v>ED-49785</v>
          </cell>
          <cell r="B352" t="str">
            <v>FUN-CON-040</v>
          </cell>
          <cell r="C352" t="str">
            <v>FORNECIMENTO DE CONCRETO NÃO ESTRUTURAL, PREPARADO EM OBRA COM BETONEIRA, COM FCK 18 MPA, INCLUSIVE LANÇAMENTO, ADENSAMENTO E ACABAMENTO (FUNDAÇÃO)</v>
          </cell>
          <cell r="D352" t="str">
            <v>M3</v>
          </cell>
          <cell r="E352">
            <v>492.15</v>
          </cell>
          <cell r="F352" t="str">
            <v>ED-49785</v>
          </cell>
          <cell r="G352"/>
        </row>
        <row r="353">
          <cell r="A353" t="str">
            <v>ED-49781</v>
          </cell>
          <cell r="B353" t="str">
            <v>FUN-CON-020</v>
          </cell>
          <cell r="C353" t="str">
            <v>FORNECIMENTO DE CONCRETO NÃO ESTRUTURAL, PREPARADO EM OBRA COM BETONEIRA, COM FCK 9 MPA, INCLUSIVE LANÇAMENTO, ADENSAMENTO E ACABAMENTO (FUNDAÇÃO)</v>
          </cell>
          <cell r="D353" t="str">
            <v>M3</v>
          </cell>
          <cell r="E353">
            <v>454.7</v>
          </cell>
          <cell r="F353" t="str">
            <v>ED-49781</v>
          </cell>
          <cell r="G353"/>
        </row>
        <row r="354">
          <cell r="A354" t="str">
            <v>06.</v>
          </cell>
          <cell r="B354">
            <v>8667</v>
          </cell>
          <cell r="C354" t="str">
            <v>ESTRUTURAS DE CONTENÇÕES</v>
          </cell>
          <cell r="D354" t="str">
            <v/>
          </cell>
          <cell r="E354"/>
          <cell r="F354" t="str">
            <v>06.</v>
          </cell>
          <cell r="G354"/>
        </row>
        <row r="355">
          <cell r="A355" t="str">
            <v>06.01</v>
          </cell>
          <cell r="B355">
            <v>8742</v>
          </cell>
          <cell r="C355" t="str">
            <v>CONCRETO CICLÓPICO</v>
          </cell>
          <cell r="D355" t="str">
            <v/>
          </cell>
          <cell r="E355"/>
          <cell r="F355" t="str">
            <v>06.01</v>
          </cell>
          <cell r="G355"/>
        </row>
        <row r="356">
          <cell r="A356" t="str">
            <v>ED-49780</v>
          </cell>
          <cell r="B356" t="str">
            <v>FUN-CON-015</v>
          </cell>
          <cell r="C356" t="str">
            <v>CONCRETO CICLÓPICO, FCK 15 MPA,  PREPARADO EM OBRA COM BETONEIRA, COM 30% DE PEDRA DE MÃO, INCLUSIVE LANÇAMENTO, ADENSAMENTO E ACABAMENTO</v>
          </cell>
          <cell r="D356" t="str">
            <v>M3</v>
          </cell>
          <cell r="E356">
            <v>372.53</v>
          </cell>
          <cell r="F356" t="str">
            <v>ED-49780</v>
          </cell>
          <cell r="G356"/>
        </row>
        <row r="357">
          <cell r="A357" t="str">
            <v>ED-49779</v>
          </cell>
          <cell r="B357" t="str">
            <v>FUN-CON-010</v>
          </cell>
          <cell r="C357" t="str">
            <v>CONCRETO CICLÓPICO, TRAÇO 1:3:6,  PREPARADO EM OBRA COM BETONEIRA, COM 30% DE PEDRA DE MÃO, INCLUSIVE LANÇAMENTO, ADENSAMENTO E ACABAMENTO</v>
          </cell>
          <cell r="D357" t="str">
            <v>M3</v>
          </cell>
          <cell r="E357">
            <v>326.01</v>
          </cell>
          <cell r="F357" t="str">
            <v>ED-49779</v>
          </cell>
          <cell r="G357"/>
        </row>
        <row r="358">
          <cell r="A358" t="str">
            <v>ED-49778</v>
          </cell>
          <cell r="B358" t="str">
            <v>FUN-CON-005</v>
          </cell>
          <cell r="C358" t="str">
            <v>CONCRETO CICLÓPICO, TRAÇO 1:4:8,  PREPARADO EM OBRA COM BETONEIRA, COM 30% DE PEDRA DE MÃO, INCLUSIVE LANÇAMENTO, ADENSAMENTO E ACABAMENTO</v>
          </cell>
          <cell r="D358" t="str">
            <v>M3</v>
          </cell>
          <cell r="E358">
            <v>312.94</v>
          </cell>
          <cell r="F358" t="str">
            <v>ED-49778</v>
          </cell>
          <cell r="G358"/>
        </row>
        <row r="359">
          <cell r="A359" t="str">
            <v>06.02</v>
          </cell>
          <cell r="B359">
            <v>8743</v>
          </cell>
          <cell r="C359" t="str">
            <v>DRENO</v>
          </cell>
          <cell r="D359" t="str">
            <v/>
          </cell>
          <cell r="E359"/>
          <cell r="F359" t="str">
            <v>06.02</v>
          </cell>
          <cell r="G359"/>
        </row>
        <row r="360">
          <cell r="A360" t="str">
            <v>ED-48608</v>
          </cell>
          <cell r="B360" t="str">
            <v>DRE-DRE-005</v>
          </cell>
          <cell r="C360" t="str">
            <v>DRENO TIPO A, AREIA GROSSA, BRITA 2, TUBO CONCRETO POROSO D = 15 CM, L = 50 CM, INCLUSIVE ESCAVAÇÃO E BOTA FORA</v>
          </cell>
          <cell r="D360" t="str">
            <v>M</v>
          </cell>
          <cell r="E360">
            <v>96.22</v>
          </cell>
          <cell r="F360" t="str">
            <v>ED-48608</v>
          </cell>
          <cell r="G360"/>
        </row>
        <row r="361">
          <cell r="A361" t="str">
            <v>ED-48609</v>
          </cell>
          <cell r="B361" t="str">
            <v>DRE-DRE-010</v>
          </cell>
          <cell r="C361" t="str">
            <v>DRENO TIPO B, MANTA DRENANTE, BRITA 3, TUBO CONCRETO POROSO D = 15 CM, L = 50 CM, INCLUSIVE ESCAVAÇÃO E BOTA FORA</v>
          </cell>
          <cell r="D361" t="str">
            <v>M</v>
          </cell>
          <cell r="E361">
            <v>118.36</v>
          </cell>
          <cell r="F361" t="str">
            <v>ED-48609</v>
          </cell>
          <cell r="G361"/>
        </row>
        <row r="362">
          <cell r="A362" t="str">
            <v>06.03</v>
          </cell>
          <cell r="B362">
            <v>8744</v>
          </cell>
          <cell r="C362" t="str">
            <v>LASTRO DE AREIA, BRITA E CONCRETO</v>
          </cell>
          <cell r="D362" t="str">
            <v/>
          </cell>
          <cell r="E362"/>
          <cell r="F362" t="str">
            <v>06.03</v>
          </cell>
          <cell r="G362"/>
        </row>
        <row r="363">
          <cell r="A363" t="str">
            <v>ED-49814</v>
          </cell>
          <cell r="B363" t="str">
            <v>FUN-LAS-015</v>
          </cell>
          <cell r="C363" t="str">
            <v>LASTRO DE AREIA</v>
          </cell>
          <cell r="D363" t="str">
            <v>M3</v>
          </cell>
          <cell r="E363">
            <v>114.83</v>
          </cell>
          <cell r="F363" t="str">
            <v>ED-49814</v>
          </cell>
          <cell r="G363"/>
        </row>
        <row r="364">
          <cell r="A364" t="str">
            <v>ED-49813</v>
          </cell>
          <cell r="B364" t="str">
            <v>FUN-LAS-010</v>
          </cell>
          <cell r="C364" t="str">
            <v>LASTRO DE BRITA 2 OU 3 APILOADO MANUALMENTE</v>
          </cell>
          <cell r="D364" t="str">
            <v>M3</v>
          </cell>
          <cell r="E364">
            <v>116.26</v>
          </cell>
          <cell r="F364" t="str">
            <v>ED-49813</v>
          </cell>
          <cell r="G364"/>
        </row>
        <row r="365">
          <cell r="A365" t="str">
            <v>ED-49812</v>
          </cell>
          <cell r="B365" t="str">
            <v>FUN-LAS-005</v>
          </cell>
          <cell r="C365" t="str">
            <v xml:space="preserve">LASTRO DE CONCRETO MAGRO, INCLUSIVE TRANSPORTE, LANÇAMENTO E ADENSAMENTO </v>
          </cell>
          <cell r="D365" t="str">
            <v>M3</v>
          </cell>
          <cell r="E365">
            <v>390.27</v>
          </cell>
          <cell r="F365" t="str">
            <v>ED-49812</v>
          </cell>
          <cell r="G365"/>
        </row>
        <row r="366">
          <cell r="A366" t="str">
            <v>06.04</v>
          </cell>
          <cell r="B366">
            <v>8745</v>
          </cell>
          <cell r="C366" t="str">
            <v>ENROCAMENTO</v>
          </cell>
          <cell r="D366" t="str">
            <v/>
          </cell>
          <cell r="E366"/>
          <cell r="F366" t="str">
            <v>06.04</v>
          </cell>
          <cell r="G366"/>
        </row>
        <row r="367">
          <cell r="A367" t="str">
            <v>ED-49541</v>
          </cell>
          <cell r="B367" t="str">
            <v>ENR-PED-010</v>
          </cell>
          <cell r="C367" t="str">
            <v>ENROCAMENTO COM PEDRA DE MÃO ARRUMADA, INCLUSIVE FORNECIMENTO</v>
          </cell>
          <cell r="D367" t="str">
            <v>M3</v>
          </cell>
          <cell r="E367">
            <v>175.56</v>
          </cell>
          <cell r="F367" t="str">
            <v>ED-49541</v>
          </cell>
          <cell r="G367"/>
        </row>
        <row r="368">
          <cell r="A368" t="str">
            <v>ED-49540</v>
          </cell>
          <cell r="B368" t="str">
            <v>ENR-PED-005</v>
          </cell>
          <cell r="C368" t="str">
            <v>ENROCAMENTO COM PEDRA DE MÃO JOGADA, INCLUSIVE FORNECIMENTO</v>
          </cell>
          <cell r="D368" t="str">
            <v>M3</v>
          </cell>
          <cell r="E368">
            <v>120.34</v>
          </cell>
          <cell r="F368" t="str">
            <v>ED-49540</v>
          </cell>
          <cell r="G368"/>
        </row>
        <row r="369">
          <cell r="A369" t="str">
            <v>ED-49543</v>
          </cell>
          <cell r="B369" t="str">
            <v>ENS-AÇO-010</v>
          </cell>
          <cell r="C369" t="str">
            <v>ENSAIO DE TRAÇÃO, DOBRAMENTO E VERIFICAÇÃO DE BITOLAS EM BARRAS DE AÇO ACIMA DE 1"</v>
          </cell>
          <cell r="D369" t="str">
            <v>U</v>
          </cell>
          <cell r="E369">
            <v>63</v>
          </cell>
          <cell r="F369" t="str">
            <v>ED-49543</v>
          </cell>
          <cell r="G369"/>
        </row>
        <row r="370">
          <cell r="A370" t="str">
            <v>ED-49542</v>
          </cell>
          <cell r="B370" t="str">
            <v>ENS-AÇO-005</v>
          </cell>
          <cell r="C370" t="str">
            <v>ENSAIO DE TRAÇÃO, DOBRAMENTO E VERIFICAÇÃO DE BITOLAS EM BARRAS DE AÇO ATÉ 1"</v>
          </cell>
          <cell r="D370" t="str">
            <v>U</v>
          </cell>
          <cell r="E370">
            <v>55</v>
          </cell>
          <cell r="F370" t="str">
            <v>ED-49542</v>
          </cell>
          <cell r="G370"/>
        </row>
        <row r="371">
          <cell r="A371" t="str">
            <v>07.</v>
          </cell>
          <cell r="B371">
            <v>8668</v>
          </cell>
          <cell r="C371" t="str">
            <v>ESTRUTURA DE CONCRETO</v>
          </cell>
          <cell r="D371" t="str">
            <v/>
          </cell>
          <cell r="E371"/>
          <cell r="F371" t="str">
            <v>07.</v>
          </cell>
          <cell r="G371"/>
        </row>
        <row r="372">
          <cell r="A372" t="str">
            <v>07.01</v>
          </cell>
          <cell r="B372">
            <v>8746</v>
          </cell>
          <cell r="C372" t="str">
            <v>ARMAÇÃO EM AÇO</v>
          </cell>
          <cell r="D372" t="str">
            <v/>
          </cell>
          <cell r="E372"/>
          <cell r="F372" t="str">
            <v>07.01</v>
          </cell>
          <cell r="G372"/>
        </row>
        <row r="373">
          <cell r="A373" t="str">
            <v>ED-48299</v>
          </cell>
          <cell r="B373" t="str">
            <v>ARM-TEL-005</v>
          </cell>
          <cell r="C373" t="str">
            <v>ARMADURA DE TELA DE AÇO CA-60 B SOLDADA TIPO Q-138 (DIÂMETRO DO FIO: 4,20 MM / DIMENSÕES DA TRAMA: 100 X 100 MM / TIPO DA MALHA: QUADRANGULAR )</v>
          </cell>
          <cell r="D373" t="str">
            <v>KG</v>
          </cell>
          <cell r="E373">
            <v>19.14</v>
          </cell>
          <cell r="F373" t="str">
            <v>ED-48299</v>
          </cell>
          <cell r="G373"/>
        </row>
        <row r="374">
          <cell r="A374" t="str">
            <v>ED-48300</v>
          </cell>
          <cell r="B374" t="str">
            <v>ARM-TEL-010</v>
          </cell>
          <cell r="C374" t="str">
            <v>ARMADURA DE TELA DE AÇO CA-60 B SOLDADA TIPO Q-92 (DIÂMETRO DO FIO: 4,20 MM / DIMENSÕES DA TRAMA: 150 X 150 MM / TIPO DA MALHA: QUADRANGULAR)</v>
          </cell>
          <cell r="D374" t="str">
            <v>KG</v>
          </cell>
          <cell r="E374">
            <v>18.2</v>
          </cell>
          <cell r="F374" t="str">
            <v>ED-48300</v>
          </cell>
          <cell r="G374"/>
        </row>
        <row r="375">
          <cell r="A375" t="str">
            <v>ED-48296</v>
          </cell>
          <cell r="B375" t="str">
            <v>ARM-AÇO-010</v>
          </cell>
          <cell r="C375" t="str">
            <v xml:space="preserve">CORTE, DOBRA E MONTAGEM DE AÇO CA-50 DIÂMETRO (16,0MM A 25,0MM) </v>
          </cell>
          <cell r="D375" t="str">
            <v>KG</v>
          </cell>
          <cell r="E375">
            <v>12.81</v>
          </cell>
          <cell r="F375" t="str">
            <v>ED-48296</v>
          </cell>
          <cell r="G375"/>
        </row>
        <row r="376">
          <cell r="A376" t="str">
            <v>ED-48295</v>
          </cell>
          <cell r="B376" t="str">
            <v>ARM-AÇO-005</v>
          </cell>
          <cell r="C376" t="str">
            <v>CORTE, DOBRA E MONTAGEM DE AÇO CA-50 DIÂMETRO (6,3MM A 12,5MM)</v>
          </cell>
          <cell r="D376" t="str">
            <v>KG</v>
          </cell>
          <cell r="E376">
            <v>13.43</v>
          </cell>
          <cell r="F376" t="str">
            <v>ED-48295</v>
          </cell>
          <cell r="G376"/>
        </row>
        <row r="377">
          <cell r="A377" t="str">
            <v>ED-48298</v>
          </cell>
          <cell r="B377" t="str">
            <v>ARM-AÇO-020</v>
          </cell>
          <cell r="C377" t="str">
            <v>CORTE, DOBRA E MONTAGEM DE AÇO CA-50/60</v>
          </cell>
          <cell r="D377" t="str">
            <v>KG</v>
          </cell>
          <cell r="E377">
            <v>13.27</v>
          </cell>
          <cell r="F377" t="str">
            <v>ED-48298</v>
          </cell>
          <cell r="G377"/>
        </row>
        <row r="378">
          <cell r="A378" t="str">
            <v>ED-48297</v>
          </cell>
          <cell r="B378" t="str">
            <v>ARM-AÇO-015</v>
          </cell>
          <cell r="C378" t="str">
            <v>CORTE, DOBRA E MONTAGEM DE AÇO CA-60 DIÂMETRO (4,2MM A 5,0MM)</v>
          </cell>
          <cell r="D378" t="str">
            <v>KG</v>
          </cell>
          <cell r="E378">
            <v>13.35</v>
          </cell>
          <cell r="F378" t="str">
            <v>ED-48297</v>
          </cell>
          <cell r="G378"/>
        </row>
        <row r="379">
          <cell r="A379" t="str">
            <v>07.02</v>
          </cell>
          <cell r="B379">
            <v>8747</v>
          </cell>
          <cell r="C379" t="str">
            <v>FORMA E DESFORMA</v>
          </cell>
          <cell r="D379" t="str">
            <v/>
          </cell>
          <cell r="E379"/>
          <cell r="F379" t="str">
            <v>07.02</v>
          </cell>
          <cell r="G379"/>
        </row>
        <row r="380">
          <cell r="A380" t="str">
            <v>ED-9058</v>
          </cell>
          <cell r="B380" t="str">
            <v>-</v>
          </cell>
          <cell r="C380" t="str">
            <v>APLICAÇÃO DE CONCRETO AUTO-ADENSÁVEL EM ESTRUTURA, INCLUSIVE ESPALHAMENTO, ADENSAMENTO E ACABAMENTO</v>
          </cell>
          <cell r="D380" t="str">
            <v>M3</v>
          </cell>
          <cell r="E380">
            <v>11.87</v>
          </cell>
          <cell r="F380" t="str">
            <v>ED-9058</v>
          </cell>
          <cell r="G380"/>
        </row>
        <row r="381">
          <cell r="A381" t="str">
            <v>ED-8398</v>
          </cell>
          <cell r="B381" t="str">
            <v>-</v>
          </cell>
          <cell r="C381" t="str">
            <v>FORMA E DESFORMA DE COMPENSADO PLASTIFICADO, ESP. 12MM, REAPROVEITAMENTO (3X), EXCLUSIVE ESCORAMENTO</v>
          </cell>
          <cell r="D381" t="str">
            <v>M2</v>
          </cell>
          <cell r="E381">
            <v>49.77</v>
          </cell>
          <cell r="F381" t="str">
            <v>ED-8398</v>
          </cell>
          <cell r="G381"/>
        </row>
        <row r="382">
          <cell r="A382" t="str">
            <v>ED-49647</v>
          </cell>
          <cell r="B382" t="str">
            <v>EST-FOR-025</v>
          </cell>
          <cell r="C382" t="str">
            <v>FORMA E DESFORMA DE COMPENSADO PLASTIFICADO, ESP. 12MM, REAPROVEITAMENTO (5X), EXCLUSIVE ESCORAMENTO</v>
          </cell>
          <cell r="D382" t="str">
            <v>M2</v>
          </cell>
          <cell r="E382">
            <v>36.51</v>
          </cell>
          <cell r="F382" t="str">
            <v>ED-49647</v>
          </cell>
          <cell r="G382"/>
        </row>
        <row r="383">
          <cell r="A383" t="str">
            <v>ED-49648</v>
          </cell>
          <cell r="B383" t="str">
            <v>EST-FOR-030</v>
          </cell>
          <cell r="C383" t="str">
            <v>FORMA E DESFORMA DE COMPENSADO PLASTIFICADO, ESP. 14MM, REAPROVEITAMENTO (5X), EXCLUSIVE ESCORAMENTO</v>
          </cell>
          <cell r="D383" t="str">
            <v>M2</v>
          </cell>
          <cell r="E383">
            <v>41.09</v>
          </cell>
          <cell r="F383" t="str">
            <v>ED-49648</v>
          </cell>
          <cell r="G383"/>
        </row>
        <row r="384">
          <cell r="A384" t="str">
            <v>ED-49644</v>
          </cell>
          <cell r="B384" t="str">
            <v>EST-FOR-010</v>
          </cell>
          <cell r="C384" t="str">
            <v>FORMA E DESFORMA DE COMPENSADO RESINADO, ESP. 10MM, REAPROVEITAMENTO (3X), EXCLUSIVE ESCORAMENTO</v>
          </cell>
          <cell r="D384" t="str">
            <v>M2</v>
          </cell>
          <cell r="E384">
            <v>44.12</v>
          </cell>
          <cell r="F384" t="str">
            <v>ED-49644</v>
          </cell>
          <cell r="G384"/>
        </row>
        <row r="385">
          <cell r="A385" t="str">
            <v>ED-49645</v>
          </cell>
          <cell r="B385" t="str">
            <v>EST-FOR-015</v>
          </cell>
          <cell r="C385" t="str">
            <v>FORMA E DESFORMA DE COMPENSADO RESINADO, ESP. 12MM, REAPROVEITAMENTO (3X), EXCLUSIVE ESCORAMENTO</v>
          </cell>
          <cell r="D385" t="str">
            <v>M2</v>
          </cell>
          <cell r="E385">
            <v>45.97</v>
          </cell>
          <cell r="F385" t="str">
            <v>ED-49645</v>
          </cell>
          <cell r="G385"/>
        </row>
        <row r="386">
          <cell r="A386" t="str">
            <v>ED-49646</v>
          </cell>
          <cell r="B386" t="str">
            <v>EST-FOR-020</v>
          </cell>
          <cell r="C386" t="str">
            <v>FORMA E DESFORMA DE COMPENSADO RESINADO, ESP. 14MM, REAPROVEITAMENTO (3X), EXCLUSIVE ESCORAMENTO</v>
          </cell>
          <cell r="D386" t="str">
            <v>M2</v>
          </cell>
          <cell r="E386">
            <v>46.97</v>
          </cell>
          <cell r="F386" t="str">
            <v>ED-49646</v>
          </cell>
          <cell r="G386"/>
        </row>
        <row r="387">
          <cell r="A387" t="str">
            <v>ED-49649</v>
          </cell>
          <cell r="B387" t="str">
            <v>EST-FOR-031</v>
          </cell>
          <cell r="C387" t="str">
            <v>FORMA E DESFORMA DE MADEIRA PARA ESTRUTURA EM CURVA COM TÁBUA, SARRAFO E COMPENSADO RESINADO NAVAL, ESP. 6MM, REAPROVEITAMENTO (2X), EXCLUSIVE ESCORAMENTO</v>
          </cell>
          <cell r="D387" t="str">
            <v>M2</v>
          </cell>
          <cell r="E387">
            <v>103.89</v>
          </cell>
          <cell r="F387" t="str">
            <v>ED-49649</v>
          </cell>
          <cell r="G387"/>
        </row>
        <row r="388">
          <cell r="A388" t="str">
            <v>ED-8457</v>
          </cell>
          <cell r="B388" t="str">
            <v>-</v>
          </cell>
          <cell r="C388" t="str">
            <v>FORMA E DESFORMA DE MADEIRA PARA ESTRUTURA EM CURVA COM TÁBUA, SARRAFO E COMPENSADO RESINADO NAVAL, ESP. 6MM, REAPROVEITAMENTO (3X), EXCLUSIVE ESCORAMENTO</v>
          </cell>
          <cell r="D388" t="str">
            <v>M2</v>
          </cell>
          <cell r="E388">
            <v>86.03</v>
          </cell>
          <cell r="F388" t="str">
            <v>ED-8457</v>
          </cell>
          <cell r="G388"/>
        </row>
        <row r="389">
          <cell r="A389" t="str">
            <v>ED-8458</v>
          </cell>
          <cell r="B389" t="str">
            <v>-</v>
          </cell>
          <cell r="C389" t="str">
            <v>FORMA E DESFORMA DE MADEIRA PARA ESTRUTURA EM CURVA COM TÁBUA, SARRAFO E COMPENSADO RESINADO NAVAL, ESP. 6MM, REAPROVEITAMENTO (5X), EXCLUSIVE ESCORAMENTO</v>
          </cell>
          <cell r="D389" t="str">
            <v>M2</v>
          </cell>
          <cell r="E389">
            <v>71.760000000000005</v>
          </cell>
          <cell r="F389" t="str">
            <v>ED-8458</v>
          </cell>
          <cell r="G389"/>
        </row>
        <row r="390">
          <cell r="A390" t="str">
            <v>ED-49643</v>
          </cell>
          <cell r="B390" t="str">
            <v>EST-FOR-005</v>
          </cell>
          <cell r="C390" t="str">
            <v>FORMA E DESFORMA DE TÁBUA E SARRAFO, REAPROVEITAMENTO (3X), EXCLUSIVE ESCORAMENTO</v>
          </cell>
          <cell r="D390" t="str">
            <v>M2</v>
          </cell>
          <cell r="E390">
            <v>48.41</v>
          </cell>
          <cell r="F390" t="str">
            <v>ED-49643</v>
          </cell>
          <cell r="G390"/>
        </row>
        <row r="391">
          <cell r="A391" t="str">
            <v>ED-8471</v>
          </cell>
          <cell r="B391" t="str">
            <v>-</v>
          </cell>
          <cell r="C391" t="str">
            <v>FORMA E DESFORMA DE TÁBUA E SARRAFO, REAPROVEITAMENTO (5X), EXCLUSIVE ESCORAMENTO</v>
          </cell>
          <cell r="D391" t="str">
            <v>M2</v>
          </cell>
          <cell r="E391">
            <v>38.31</v>
          </cell>
          <cell r="F391" t="str">
            <v>ED-8471</v>
          </cell>
          <cell r="G391"/>
        </row>
        <row r="392">
          <cell r="A392" t="str">
            <v>ED-15690</v>
          </cell>
          <cell r="B392" t="str">
            <v>-</v>
          </cell>
          <cell r="C392" t="str">
            <v xml:space="preserve">FORMA E DESFORMA PARA CORTINA DE CONCRETO OU PAREDE ESTRUTURAL (VIGA-PAREDE), ALTURA MÁXIMA DE 360CM, COM CHAPA DE COMPENSADO PLASTIFICADO, ESP. 18MM, REAPROVEITAMENTO (3X), INCLUSIVE TRAVAMENTO COM TIRANTES EM ARAME E ESCORA PARA PRUMO EM MADEIRA
</v>
          </cell>
          <cell r="D392" t="str">
            <v>M2</v>
          </cell>
          <cell r="E392">
            <v>89.26</v>
          </cell>
          <cell r="F392" t="str">
            <v>ED-15690</v>
          </cell>
          <cell r="G392"/>
        </row>
        <row r="393">
          <cell r="A393" t="str">
            <v>ED-19652</v>
          </cell>
          <cell r="B393" t="str">
            <v>-</v>
          </cell>
          <cell r="C393" t="str">
            <v>FORMA E DESFORMA PARA LAJE NERVURADA COM CUBETA E ASSOALHO EM COMPENSADO PLASTIFICADO, ESP. 14MM, ALTURA DE (200 ATÉ 310)CM, REAPROVEITAMENTO (10X), INCLUSIVE CIMBRAMENTO</v>
          </cell>
          <cell r="D393" t="str">
            <v>M2XMÊS</v>
          </cell>
          <cell r="E393">
            <v>40.46</v>
          </cell>
          <cell r="F393" t="str">
            <v>ED-19652</v>
          </cell>
          <cell r="G393"/>
        </row>
        <row r="394">
          <cell r="A394" t="str">
            <v>ED-19653</v>
          </cell>
          <cell r="B394" t="str">
            <v>-</v>
          </cell>
          <cell r="C394" t="str">
            <v xml:space="preserve">FORMA E DESFORMA PARA LAJE NERVURADA COM CUBETA E ASSOALHO EM COMPENSADO PLASTIFICADO, ESP. 14MM, ALTURA DE (311 ATÉ 450)CM, REAPROVEITAMENTO (10X), INCLUSIVE CIMBRAMENTO
</v>
          </cell>
          <cell r="D394" t="str">
            <v>M2XMÊS</v>
          </cell>
          <cell r="E394">
            <v>40.85</v>
          </cell>
          <cell r="F394" t="str">
            <v>ED-19653</v>
          </cell>
          <cell r="G394"/>
        </row>
        <row r="395">
          <cell r="A395" t="str">
            <v>07.03</v>
          </cell>
          <cell r="B395">
            <v>8748</v>
          </cell>
          <cell r="C395" t="str">
            <v>CONCRETO USINADO</v>
          </cell>
          <cell r="D395" t="str">
            <v/>
          </cell>
          <cell r="E395"/>
          <cell r="F395" t="str">
            <v>07.03</v>
          </cell>
          <cell r="G395"/>
        </row>
        <row r="396">
          <cell r="A396" t="str">
            <v>ED-49637</v>
          </cell>
          <cell r="B396" t="str">
            <v>EST-CON-110</v>
          </cell>
          <cell r="C396" t="str">
            <v>FORNECIMENTO DE CONCRETO ESTRUTURAL, USINADO BOMBEADO, COM FCK 20 MPA, INCLUSIVE LANÇAMENTO, ADENSAMENTO E ACABAMENTO</v>
          </cell>
          <cell r="D396" t="str">
            <v>M3</v>
          </cell>
          <cell r="E396">
            <v>379.31</v>
          </cell>
          <cell r="F396" t="str">
            <v>ED-49637</v>
          </cell>
          <cell r="G396"/>
        </row>
        <row r="397">
          <cell r="A397" t="str">
            <v>ED-49638</v>
          </cell>
          <cell r="B397" t="str">
            <v>EST-CON-115</v>
          </cell>
          <cell r="C397" t="str">
            <v>FORNECIMENTO DE CONCRETO ESTRUTURAL, USINADO BOMBEADO, COM FCK 25 MPA, INCLUSIVE LANÇAMENTO, ADENSAMENTO E ACABAMENTO</v>
          </cell>
          <cell r="D397" t="str">
            <v>M3</v>
          </cell>
          <cell r="E397">
            <v>392.2</v>
          </cell>
          <cell r="F397" t="str">
            <v>ED-49638</v>
          </cell>
          <cell r="G397"/>
        </row>
        <row r="398">
          <cell r="A398" t="str">
            <v>ED-49639</v>
          </cell>
          <cell r="B398" t="str">
            <v>EST-CON-120</v>
          </cell>
          <cell r="C398" t="str">
            <v>FORNECIMENTO DE CONCRETO ESTRUTURAL, USINADO BOMBEADO, COM FCK 30 MPA, INCLUSIVE LANÇAMENTO, ADENSAMENTO E ACABAMENTO</v>
          </cell>
          <cell r="D398" t="str">
            <v>M3</v>
          </cell>
          <cell r="E398">
            <v>412.33</v>
          </cell>
          <cell r="F398" t="str">
            <v>ED-49639</v>
          </cell>
          <cell r="G398"/>
        </row>
        <row r="399">
          <cell r="A399" t="str">
            <v>ED-49640</v>
          </cell>
          <cell r="B399" t="str">
            <v>EST-CON-121</v>
          </cell>
          <cell r="C399" t="str">
            <v>FORNECIMENTO DE CONCRETO ESTRUTURAL, USINADO BOMBEADO, COM FCK 35 MPA, INCLUSIVE LANÇAMENTO, ADENSAMENTO E ACABAMENTO</v>
          </cell>
          <cell r="D399" t="str">
            <v>M3</v>
          </cell>
          <cell r="E399">
            <v>415.16</v>
          </cell>
          <cell r="F399" t="str">
            <v>ED-49640</v>
          </cell>
          <cell r="G399"/>
        </row>
        <row r="400">
          <cell r="A400" t="str">
            <v>ED-49641</v>
          </cell>
          <cell r="B400" t="str">
            <v>EST-CON-125</v>
          </cell>
          <cell r="C400" t="str">
            <v>FORNECIMENTO DE CONCRETO ESTRUTURAL, USINADO BOMBEADO, COM FCK 40 MPA, INCLUSIVE LANÇAMENTO, ADENSAMENTO E ACABAMENTO</v>
          </cell>
          <cell r="D400" t="str">
            <v>M3</v>
          </cell>
          <cell r="E400">
            <v>431</v>
          </cell>
          <cell r="F400" t="str">
            <v>ED-49641</v>
          </cell>
          <cell r="G400"/>
        </row>
        <row r="401">
          <cell r="A401" t="str">
            <v>ED-49642</v>
          </cell>
          <cell r="B401" t="str">
            <v>EST-CON-130</v>
          </cell>
          <cell r="C401" t="str">
            <v>FORNECIMENTO DE CONCRETO ESTRUTURAL, USINADO BOMBEADO, COM FCK 45 MPA, INCLUSIVE LANÇAMENTO, ADENSAMENTO E ACABAMENTO</v>
          </cell>
          <cell r="D401" t="str">
            <v>M3</v>
          </cell>
          <cell r="E401">
            <v>458.26</v>
          </cell>
          <cell r="F401" t="str">
            <v>ED-49642</v>
          </cell>
          <cell r="G401"/>
        </row>
        <row r="402">
          <cell r="A402" t="str">
            <v>ED-49629</v>
          </cell>
          <cell r="B402" t="str">
            <v>EST-CON-080</v>
          </cell>
          <cell r="C402" t="str">
            <v>FORNECIMENTO DE CONCRETO ESTRUTURAL, USINADO, COM FCK 20 MPA, INCLUSIVE LANÇAMENTO, ADENSAMENTO E ACABAMENTO</v>
          </cell>
          <cell r="D402" t="str">
            <v>M3</v>
          </cell>
          <cell r="E402">
            <v>430.51</v>
          </cell>
          <cell r="F402" t="str">
            <v>ED-49629</v>
          </cell>
          <cell r="G402"/>
        </row>
        <row r="403">
          <cell r="A403" t="str">
            <v>ED-49630</v>
          </cell>
          <cell r="B403" t="str">
            <v>EST-CON-085</v>
          </cell>
          <cell r="C403" t="str">
            <v>FORNECIMENTO DE CONCRETO ESTRUTURAL, USINADO, COM FCK 25 MPA, INCLUSIVE LANÇAMENTO, ADENSAMENTO E ACABAMENTO</v>
          </cell>
          <cell r="D403" t="str">
            <v>M3</v>
          </cell>
          <cell r="E403">
            <v>445.88</v>
          </cell>
          <cell r="F403" t="str">
            <v>ED-49630</v>
          </cell>
          <cell r="G403"/>
        </row>
        <row r="404">
          <cell r="A404" t="str">
            <v>ED-49631</v>
          </cell>
          <cell r="B404" t="str">
            <v>EST-CON-090</v>
          </cell>
          <cell r="C404" t="str">
            <v>FORNECIMENTO DE CONCRETO ESTRUTURAL, USINADO, COM FCK 30 MPA, INCLUSIVE LANÇAMENTO, ADENSAMENTO E ACABAMENTO</v>
          </cell>
          <cell r="D404" t="str">
            <v>M3</v>
          </cell>
          <cell r="E404">
            <v>471.4</v>
          </cell>
          <cell r="F404" t="str">
            <v>ED-49631</v>
          </cell>
          <cell r="G404"/>
        </row>
        <row r="405">
          <cell r="A405" t="str">
            <v>ED-49632</v>
          </cell>
          <cell r="B405" t="str">
            <v>EST-CON-091</v>
          </cell>
          <cell r="C405" t="str">
            <v>FORNECIMENTO DE CONCRETO ESTRUTURAL, USINADO, COM FCK 35 MPA, INCLUSIVE LANÇAMENTO, ADENSAMENTO E ACABAMENTO</v>
          </cell>
          <cell r="D405" t="str">
            <v>M3</v>
          </cell>
          <cell r="E405">
            <v>473.37</v>
          </cell>
          <cell r="F405" t="str">
            <v>ED-49632</v>
          </cell>
          <cell r="G405"/>
        </row>
        <row r="406">
          <cell r="A406" t="str">
            <v>ED-49633</v>
          </cell>
          <cell r="B406" t="str">
            <v>EST-CON-095</v>
          </cell>
          <cell r="C406" t="str">
            <v>FORNECIMENTO DE CONCRETO ESTRUTURAL, USINADO, COM FCK 40 MPA, INCLUSIVE LANÇAMENTO, ADENSAMENTO E ACABAMENTO</v>
          </cell>
          <cell r="D406" t="str">
            <v>M3</v>
          </cell>
          <cell r="E406">
            <v>503.18</v>
          </cell>
          <cell r="F406" t="str">
            <v>ED-49633</v>
          </cell>
          <cell r="G406"/>
        </row>
        <row r="407">
          <cell r="A407" t="str">
            <v>ED-49634</v>
          </cell>
          <cell r="B407" t="str">
            <v>EST-CON-096</v>
          </cell>
          <cell r="C407" t="str">
            <v>FORNECIMENTO DE CONCRETO ESTRUTURAL, USINADO, COM FCK 45 MPA, INCLUSIVE LANÇAMENTO, ADENSAMENTO E ACABAMENTO</v>
          </cell>
          <cell r="D407" t="str">
            <v>M3</v>
          </cell>
          <cell r="E407">
            <v>515.77</v>
          </cell>
          <cell r="F407" t="str">
            <v>ED-49634</v>
          </cell>
          <cell r="G407"/>
        </row>
        <row r="408">
          <cell r="A408" t="str">
            <v>ED-49625</v>
          </cell>
          <cell r="B408" t="str">
            <v>EST-CON-060</v>
          </cell>
          <cell r="C408" t="str">
            <v>FORNECIMENTO DE CONCRETO NÃO ESTRUTURAL, USINADO, COM FCK 10 MPA, INCLUSIVE LANÇAMENTO, ADENSAMENTO E ACABAMENTO</v>
          </cell>
          <cell r="D408" t="str">
            <v>M3</v>
          </cell>
          <cell r="E408">
            <v>397.98</v>
          </cell>
          <cell r="F408" t="str">
            <v>ED-49625</v>
          </cell>
          <cell r="G408"/>
        </row>
        <row r="409">
          <cell r="A409" t="str">
            <v>ED-49627</v>
          </cell>
          <cell r="B409" t="str">
            <v>EST-CON-070</v>
          </cell>
          <cell r="C409" t="str">
            <v>FORNECIMENTO DE CONCRETO NÃO ESTRUTURAL, USINADO, COM FCK 15 MPA, INCLUSIVE LANÇAMENTO, ADENSAMENTO E ACABAMENTO</v>
          </cell>
          <cell r="D409" t="str">
            <v>M3</v>
          </cell>
          <cell r="E409">
            <v>414.62</v>
          </cell>
          <cell r="F409" t="str">
            <v>ED-49627</v>
          </cell>
          <cell r="G409"/>
        </row>
        <row r="410">
          <cell r="A410" t="str">
            <v>07.04</v>
          </cell>
          <cell r="B410">
            <v>8749</v>
          </cell>
          <cell r="C410" t="str">
            <v>CONCRETO AUTO ADENSÁVEL (CAA)</v>
          </cell>
          <cell r="D410" t="str">
            <v/>
          </cell>
          <cell r="E410"/>
          <cell r="F410" t="str">
            <v>07.04</v>
          </cell>
          <cell r="G410"/>
        </row>
        <row r="411">
          <cell r="A411" t="str">
            <v>ED-9052</v>
          </cell>
          <cell r="B411" t="str">
            <v>-</v>
          </cell>
          <cell r="C411" t="str">
            <v>FORNECIMENTO DE CONCRETO ESTRUTURAL, USINADO BOMBEADO, AUTO-ADENSÁVEL, COM FCK 20 MPA, INCLUSIVE LANÇAMENTO E ACABAMENTO</v>
          </cell>
          <cell r="D411" t="str">
            <v>M3</v>
          </cell>
          <cell r="E411">
            <v>408.44</v>
          </cell>
          <cell r="F411" t="str">
            <v>ED-9052</v>
          </cell>
          <cell r="G411"/>
        </row>
        <row r="412">
          <cell r="A412" t="str">
            <v>ED-9053</v>
          </cell>
          <cell r="B412" t="str">
            <v>-</v>
          </cell>
          <cell r="C412" t="str">
            <v>FORNECIMENTO DE CONCRETO ESTRUTURAL, USINADO BOMBEADO, AUTO-ADENSÁVEL, COM FCK 25 MPA, INCLUSIVE LANÇAMENTO E ACABAMENTO</v>
          </cell>
          <cell r="D412" t="str">
            <v>M3</v>
          </cell>
          <cell r="E412">
            <v>422.25</v>
          </cell>
          <cell r="F412" t="str">
            <v>ED-9053</v>
          </cell>
          <cell r="G412"/>
        </row>
        <row r="413">
          <cell r="A413" t="str">
            <v>ED-9054</v>
          </cell>
          <cell r="B413" t="str">
            <v>-</v>
          </cell>
          <cell r="C413" t="str">
            <v>FORNECIMENTO DE CONCRETO ESTRUTURAL, USINADO BOMBEADO, AUTO-ADENSÁVEL, COM FCK 30 MPA, INCLUSIVE LANÇAMENTO E ACABAMENTO</v>
          </cell>
          <cell r="D413" t="str">
            <v>M3</v>
          </cell>
          <cell r="E413">
            <v>439.76</v>
          </cell>
          <cell r="F413" t="str">
            <v>ED-9054</v>
          </cell>
          <cell r="G413"/>
        </row>
        <row r="414">
          <cell r="A414" t="str">
            <v>ED-9055</v>
          </cell>
          <cell r="B414" t="str">
            <v>-</v>
          </cell>
          <cell r="C414" t="str">
            <v>FORNECIMENTO DE CONCRETO ESTRUTURAL, USINADO BOMBEADO, AUTO-ADENSÁVEL, COM FCK 35 MPA, INCLUSIVE LANÇAMENTO E ACABAMENTO</v>
          </cell>
          <cell r="D414" t="str">
            <v>M3</v>
          </cell>
          <cell r="E414">
            <v>457.65</v>
          </cell>
          <cell r="F414" t="str">
            <v>ED-9055</v>
          </cell>
          <cell r="G414"/>
        </row>
        <row r="415">
          <cell r="A415" t="str">
            <v>ED-9056</v>
          </cell>
          <cell r="B415" t="str">
            <v>-</v>
          </cell>
          <cell r="C415" t="str">
            <v>FORNECIMENTO DE CONCRETO ESTRUTURAL, USINADO BOMBEADO, AUTO-ADENSÁVEL, COM FCK 40 MPA, INCLUSIVE LANÇAMENTO E ACABAMENTO</v>
          </cell>
          <cell r="D415" t="str">
            <v>M3</v>
          </cell>
          <cell r="E415">
            <v>480.7</v>
          </cell>
          <cell r="F415" t="str">
            <v>ED-9056</v>
          </cell>
          <cell r="G415"/>
        </row>
        <row r="416">
          <cell r="A416" t="str">
            <v>ED-9057</v>
          </cell>
          <cell r="B416" t="str">
            <v>-</v>
          </cell>
          <cell r="C416" t="str">
            <v>FORNECIMENTO DE CONCRETO ESTRUTURAL, USINADO BOMBEADO, AUTO-ADENSÁVEL, COM FCK 45 MPA, INCLUSIVE LANÇAMENTO E ACABAMENTO</v>
          </cell>
          <cell r="D416" t="str">
            <v>M3</v>
          </cell>
          <cell r="E416">
            <v>495.66</v>
          </cell>
          <cell r="F416" t="str">
            <v>ED-9057</v>
          </cell>
          <cell r="G416"/>
        </row>
        <row r="417">
          <cell r="A417" t="str">
            <v>07.05</v>
          </cell>
          <cell r="B417">
            <v>8750</v>
          </cell>
          <cell r="C417" t="str">
            <v>CONCRETO PREPARADO EM OBRA</v>
          </cell>
          <cell r="D417" t="str">
            <v/>
          </cell>
          <cell r="E417"/>
          <cell r="F417" t="str">
            <v>07.05</v>
          </cell>
          <cell r="G417"/>
        </row>
        <row r="418">
          <cell r="A418" t="str">
            <v>ED-49618</v>
          </cell>
          <cell r="B418" t="str">
            <v>EST-CON-030</v>
          </cell>
          <cell r="C418" t="str">
            <v>FORNECIMENTO DE CONCRETO ESTRUTURAL, PREPARADO EM OBRA, COM FCK 20 MPA, INCLUSIVE LANÇAMENTO, ADENSAMENTO E ACABAMENTO</v>
          </cell>
          <cell r="D418" t="str">
            <v>M3</v>
          </cell>
          <cell r="E418">
            <v>519.66</v>
          </cell>
          <cell r="F418" t="str">
            <v>ED-49618</v>
          </cell>
          <cell r="G418"/>
        </row>
        <row r="419">
          <cell r="A419" t="str">
            <v>ED-49619</v>
          </cell>
          <cell r="B419" t="str">
            <v>EST-CON-035</v>
          </cell>
          <cell r="C419" t="str">
            <v>FORNECIMENTO DE CONCRETO ESTRUTURAL, PREPARADO EM OBRA, COM FCK 25 MPA, INCLUSIVE LANÇAMENTO, ADENSAMENTO E ACABAMENTO</v>
          </cell>
          <cell r="D419" t="str">
            <v>M3</v>
          </cell>
          <cell r="E419">
            <v>541.16999999999996</v>
          </cell>
          <cell r="F419" t="str">
            <v>ED-49619</v>
          </cell>
          <cell r="G419"/>
        </row>
        <row r="420">
          <cell r="A420" t="str">
            <v>ED-49620</v>
          </cell>
          <cell r="B420" t="str">
            <v>EST-CON-040</v>
          </cell>
          <cell r="C420" t="str">
            <v>FORNECIMENTO DE CONCRETO ESTRUTURAL, PREPARADO EM OBRA, COM FCK 30 MPA, INCLUSIVE LANÇAMENTO, ADENSAMENTO E ACABAMENTO</v>
          </cell>
          <cell r="D420" t="str">
            <v>M3</v>
          </cell>
          <cell r="E420">
            <v>573.07000000000005</v>
          </cell>
          <cell r="F420" t="str">
            <v>ED-49620</v>
          </cell>
          <cell r="G420"/>
        </row>
        <row r="421">
          <cell r="A421" t="str">
            <v>ED-49621</v>
          </cell>
          <cell r="B421" t="str">
            <v>EST-CON-041</v>
          </cell>
          <cell r="C421" t="str">
            <v>FORNECIMENTO DE CONCRETO ESTRUTURAL, PREPARADO EM OBRA, COM FCK 35 MPA, INCLUSIVE LANÇAMENTO, ADENSAMENTO E ACABAMENTO</v>
          </cell>
          <cell r="D421" t="str">
            <v>M3</v>
          </cell>
          <cell r="E421">
            <v>590.54</v>
          </cell>
          <cell r="F421" t="str">
            <v>ED-49621</v>
          </cell>
          <cell r="G421"/>
        </row>
        <row r="422">
          <cell r="A422" t="str">
            <v>ED-49622</v>
          </cell>
          <cell r="B422" t="str">
            <v>EST-CON-045</v>
          </cell>
          <cell r="C422" t="str">
            <v>FORNECIMENTO DE CONCRETO ESTRUTURAL, PREPARADO EM OBRA, COM FCK 40 MPA, INCLUSIVE LANÇAMENTO, ADENSAMENTO E ACABAMENTO</v>
          </cell>
          <cell r="D422" t="str">
            <v>M3</v>
          </cell>
          <cell r="E422">
            <v>619.92999999999995</v>
          </cell>
          <cell r="F422" t="str">
            <v>ED-49622</v>
          </cell>
          <cell r="G422"/>
        </row>
        <row r="423">
          <cell r="A423" t="str">
            <v>ED-49614</v>
          </cell>
          <cell r="B423" t="str">
            <v>EST-CON-010</v>
          </cell>
          <cell r="C423" t="str">
            <v>FORNECIMENTO DE CONCRETO NÃO ESTRUTURAL, PREPARADO EM OBRA COM BETONEIRA, COM FCK 10 MPA, INCLUSIVE LANÇAMENTO, ADENSAMENTO E ACABAMENTO</v>
          </cell>
          <cell r="D423" t="str">
            <v>M3</v>
          </cell>
          <cell r="E423">
            <v>485.62</v>
          </cell>
          <cell r="F423" t="str">
            <v>ED-49614</v>
          </cell>
          <cell r="G423"/>
        </row>
        <row r="424">
          <cell r="A424" t="str">
            <v>ED-49615</v>
          </cell>
          <cell r="B424" t="str">
            <v>EST-CON-015</v>
          </cell>
          <cell r="C424" t="str">
            <v>FORNECIMENTO DE CONCRETO NÃO ESTRUTURAL, PREPARADO EM OBRA COM BETONEIRA, COM FCK 13,5 MPA, INCLUSIVE LANÇAMENTO, ADENSAMENTO E ACABAMENTO</v>
          </cell>
          <cell r="D424" t="str">
            <v>M3</v>
          </cell>
          <cell r="E424">
            <v>500.93</v>
          </cell>
          <cell r="F424" t="str">
            <v>ED-49615</v>
          </cell>
          <cell r="G424"/>
        </row>
        <row r="425">
          <cell r="A425" t="str">
            <v>ED-49616</v>
          </cell>
          <cell r="B425" t="str">
            <v>EST-CON-020</v>
          </cell>
          <cell r="C425" t="str">
            <v>FORNECIMENTO DE CONCRETO NÃO ESTRUTURAL, PREPARADO EM OBRA COM BETONEIRA, COM FCK 15 MPA, INCLUSIVE LANÇAMENTO, ADENSAMENTO E ACABAMENTO</v>
          </cell>
          <cell r="D425" t="str">
            <v>M3</v>
          </cell>
          <cell r="E425">
            <v>506.78</v>
          </cell>
          <cell r="F425" t="str">
            <v>ED-49616</v>
          </cell>
          <cell r="G425"/>
        </row>
        <row r="426">
          <cell r="A426" t="str">
            <v>ED-49617</v>
          </cell>
          <cell r="B426" t="str">
            <v>EST-CON-025</v>
          </cell>
          <cell r="C426" t="str">
            <v>FORNECIMENTO DE CONCRETO NÃO ESTRUTURAL, PREPARADO EM OBRA COM BETONEIRA, COM FCK 18 MPA, INCLUSIVE LANÇAMENTO, ADENSAMENTO E ACABAMENTO</v>
          </cell>
          <cell r="D426" t="str">
            <v>M3</v>
          </cell>
          <cell r="E426">
            <v>518.79999999999995</v>
          </cell>
          <cell r="F426" t="str">
            <v>ED-49617</v>
          </cell>
          <cell r="G426"/>
        </row>
        <row r="427">
          <cell r="A427" t="str">
            <v>ED-49613</v>
          </cell>
          <cell r="B427" t="str">
            <v>EST-CON-005</v>
          </cell>
          <cell r="C427" t="str">
            <v>FORNECIMENTO DE CONCRETO NÃO ESTRUTURAL, PREPARADO EM OBRA COM BETONEIRA, COM FCK 9 MPA, INCLUSIVE LANÇAMENTO, ADENSAMENTO E ACABAMENTO</v>
          </cell>
          <cell r="D427" t="str">
            <v>M3</v>
          </cell>
          <cell r="E427">
            <v>481.35</v>
          </cell>
          <cell r="F427" t="str">
            <v>ED-49613</v>
          </cell>
          <cell r="G427"/>
        </row>
        <row r="428">
          <cell r="A428" t="str">
            <v>07.06</v>
          </cell>
          <cell r="B428">
            <v>8751</v>
          </cell>
          <cell r="C428" t="str">
            <v>ESTRUTURA METÁLICA</v>
          </cell>
          <cell r="D428" t="str">
            <v/>
          </cell>
          <cell r="E428"/>
          <cell r="F428" t="str">
            <v>07.06</v>
          </cell>
          <cell r="G428"/>
        </row>
        <row r="429">
          <cell r="A429" t="str">
            <v>ED-49664</v>
          </cell>
          <cell r="B429" t="str">
            <v>EST-MET-005</v>
          </cell>
          <cell r="C429" t="str">
            <v>FORNECIMENTO DE ESTRUTURA METÁLICA EM PERFIL LAMINADO, INCLUSIVE FABRICAÇÃO, TRANSPORTE, MONTAGEM E APLICAÇÃO DE FUNDO PREPARADOR ANTICORROSIVO EM SUPERFÍCIE METÁLICA, UMA (1) DEMÃO</v>
          </cell>
          <cell r="D429" t="str">
            <v>KG</v>
          </cell>
          <cell r="E429">
            <v>22.33</v>
          </cell>
          <cell r="F429" t="str">
            <v>ED-49664</v>
          </cell>
          <cell r="G429"/>
        </row>
        <row r="430">
          <cell r="A430" t="str">
            <v>ED-49665</v>
          </cell>
          <cell r="B430" t="str">
            <v>EST-MET-010</v>
          </cell>
          <cell r="C430" t="str">
            <v>FORNECIMENTO DE ESTRUTURA METÁLICA EM PERFIL SOLDADO, INCLUSIVE FABRICAÇÃO, TRANSPORTE, MONTAGEM E APLICAÇÃO DE FUNDO PREPARADOR ANTICORROSIVO EM SUPERFÍCIE METÁLICA, UMA (1) DEMÃO</v>
          </cell>
          <cell r="D430" t="str">
            <v>KG</v>
          </cell>
          <cell r="E430">
            <v>22.33</v>
          </cell>
          <cell r="F430" t="str">
            <v>ED-49665</v>
          </cell>
          <cell r="G430"/>
        </row>
        <row r="431">
          <cell r="A431" t="str">
            <v>07.07</v>
          </cell>
          <cell r="B431">
            <v>8752</v>
          </cell>
          <cell r="C431" t="str">
            <v>LAJE PRÉ-MOLDADA</v>
          </cell>
          <cell r="D431" t="str">
            <v/>
          </cell>
          <cell r="E431"/>
          <cell r="F431" t="str">
            <v>07.07</v>
          </cell>
          <cell r="G431"/>
        </row>
        <row r="432">
          <cell r="A432" t="str">
            <v>ED-50252</v>
          </cell>
          <cell r="B432" t="str">
            <v>LAJ-REV-005</v>
          </cell>
          <cell r="C432" t="str">
            <v>LAJE PRÉ-MOLDADA, A REVESTIR, INCLUSIVE CAPEAMENTO E = 4 CM, SC = 100 KG/M2, L = 3,00 M</v>
          </cell>
          <cell r="D432" t="str">
            <v>M2</v>
          </cell>
          <cell r="E432">
            <v>82.54</v>
          </cell>
          <cell r="F432" t="str">
            <v>ED-50252</v>
          </cell>
          <cell r="G432"/>
        </row>
        <row r="433">
          <cell r="A433" t="str">
            <v>ED-50253</v>
          </cell>
          <cell r="B433" t="str">
            <v>LAJ-REV-010</v>
          </cell>
          <cell r="C433" t="str">
            <v>LAJE PRÉ-MOLDADA, A REVESTIR, INCLUSIVE CAPEAMENTO E = 4 CM, SC = 100 KG/M2, L = 4,00 M</v>
          </cell>
          <cell r="D433" t="str">
            <v>M2</v>
          </cell>
          <cell r="E433">
            <v>99.85</v>
          </cell>
          <cell r="F433" t="str">
            <v>ED-50253</v>
          </cell>
          <cell r="G433"/>
        </row>
        <row r="434">
          <cell r="A434" t="str">
            <v>ED-50254</v>
          </cell>
          <cell r="B434" t="str">
            <v>LAJ-REV-015</v>
          </cell>
          <cell r="C434" t="str">
            <v>LAJE PRÉ-MOLDADA, A REVESTIR, INCLUSIVE CAPEAMENTO E = 4 CM, SC = 100 KG/M2, L = 5,00 M</v>
          </cell>
          <cell r="D434" t="str">
            <v>M2</v>
          </cell>
          <cell r="E434">
            <v>102.33</v>
          </cell>
          <cell r="F434" t="str">
            <v>ED-50254</v>
          </cell>
          <cell r="G434"/>
        </row>
        <row r="435">
          <cell r="A435" t="str">
            <v>ED-50255</v>
          </cell>
          <cell r="B435" t="str">
            <v>LAJ-REV-020</v>
          </cell>
          <cell r="C435" t="str">
            <v>LAJE PRÉ-MOLDADA, A REVESTIR, INCLUSIVE CAPEAMENTO E = 4 CM, SC = 200 KG/M2, L = 3,00 M</v>
          </cell>
          <cell r="D435" t="str">
            <v>M2</v>
          </cell>
          <cell r="E435">
            <v>89.31</v>
          </cell>
          <cell r="F435" t="str">
            <v>ED-50255</v>
          </cell>
          <cell r="G435"/>
        </row>
        <row r="436">
          <cell r="A436" t="str">
            <v>ED-50256</v>
          </cell>
          <cell r="B436" t="str">
            <v>LAJ-REV-025</v>
          </cell>
          <cell r="C436" t="str">
            <v>LAJE PRÉ-MOLDADA, A REVESTIR, INCLUSIVE CAPEAMENTO E = 4 CM, SC = 200 KG/M2, L = 4,00 M</v>
          </cell>
          <cell r="D436" t="str">
            <v>M2</v>
          </cell>
          <cell r="E436">
            <v>100.84</v>
          </cell>
          <cell r="F436" t="str">
            <v>ED-50256</v>
          </cell>
          <cell r="G436"/>
        </row>
        <row r="437">
          <cell r="A437" t="str">
            <v>ED-50257</v>
          </cell>
          <cell r="B437" t="str">
            <v>LAJ-REV-030</v>
          </cell>
          <cell r="C437" t="str">
            <v>LAJE PRÉ-MOLDADA, A REVESTIR, INCLUSIVE CAPEAMENTO E = 4 CM, SC = 200 KG/M2, L = 5,00 M</v>
          </cell>
          <cell r="D437" t="str">
            <v>M2</v>
          </cell>
          <cell r="E437">
            <v>104.8</v>
          </cell>
          <cell r="F437" t="str">
            <v>ED-50257</v>
          </cell>
          <cell r="G437"/>
        </row>
        <row r="438">
          <cell r="A438" t="str">
            <v>ED-50258</v>
          </cell>
          <cell r="B438" t="str">
            <v>LAJ-REV-035</v>
          </cell>
          <cell r="C438" t="str">
            <v>LAJE PRÉ-MOLDADA, A REVESTIR, INCLUSIVE CAPEAMENTO E = 4 CM, SC = 250 KG/M2, L = 5,00 M</v>
          </cell>
          <cell r="D438" t="str">
            <v>M2</v>
          </cell>
          <cell r="E438">
            <v>100.69</v>
          </cell>
          <cell r="F438" t="str">
            <v>ED-50258</v>
          </cell>
          <cell r="G438"/>
        </row>
        <row r="439">
          <cell r="A439" t="str">
            <v>ED-50259</v>
          </cell>
          <cell r="B439" t="str">
            <v>LAJ-REV-040</v>
          </cell>
          <cell r="C439" t="str">
            <v>LAJE PRÉ-MOLDADA, A REVESTIR, INCLUSIVE CAPEAMENTO E = 4 CM, SC = 300 KG/M2, L = 3,00 M</v>
          </cell>
          <cell r="D439" t="str">
            <v>M2</v>
          </cell>
          <cell r="E439">
            <v>83.67</v>
          </cell>
          <cell r="F439" t="str">
            <v>ED-50259</v>
          </cell>
          <cell r="G439"/>
        </row>
        <row r="440">
          <cell r="A440" t="str">
            <v>ED-50260</v>
          </cell>
          <cell r="B440" t="str">
            <v>LAJ-REV-045</v>
          </cell>
          <cell r="C440" t="str">
            <v>LAJE PRÉ-MOLDADA, A REVESTIR, INCLUSIVE CAPEAMENTO E = 4 CM, SC = 300 KG/M2, L = 4,00 M</v>
          </cell>
          <cell r="D440" t="str">
            <v>M2</v>
          </cell>
          <cell r="E440">
            <v>97.33</v>
          </cell>
          <cell r="F440" t="str">
            <v>ED-50260</v>
          </cell>
          <cell r="G440"/>
        </row>
        <row r="441">
          <cell r="A441" t="str">
            <v>ED-50261</v>
          </cell>
          <cell r="B441" t="str">
            <v>LAJ-REV-050</v>
          </cell>
          <cell r="C441" t="str">
            <v>LAJE PRÉ-MOLDADA, A REVESTIR, INCLUSIVE CAPEAMENTO E = 4 CM, SC = 300 KG/M2, L = 5,00 M</v>
          </cell>
          <cell r="D441" t="str">
            <v>M2</v>
          </cell>
          <cell r="E441">
            <v>103</v>
          </cell>
          <cell r="F441" t="str">
            <v>ED-50261</v>
          </cell>
          <cell r="G441"/>
        </row>
        <row r="442">
          <cell r="A442" t="str">
            <v>ED-50262</v>
          </cell>
          <cell r="B442" t="str">
            <v>LAJ-REV-055</v>
          </cell>
          <cell r="C442" t="str">
            <v>LAJE PRÉ-MOLDADA, A REVESTIR, INCLUSIVE CAPEAMENTO E = 4 CM, SC = 370 KG/M2</v>
          </cell>
          <cell r="D442" t="str">
            <v>M2</v>
          </cell>
          <cell r="E442">
            <v>95.96</v>
          </cell>
          <cell r="F442" t="str">
            <v>ED-50262</v>
          </cell>
          <cell r="G442"/>
        </row>
        <row r="443">
          <cell r="A443" t="str">
            <v>ED-50242</v>
          </cell>
          <cell r="B443" t="str">
            <v>LAJ-APA-005</v>
          </cell>
          <cell r="C443" t="str">
            <v>LAJE PRÉ-MOLDADA, APARENTE, INCLUSIVE CAPEAMENTO E = 4 CM, SC = 100 KG/M2, L = 3,00 M</v>
          </cell>
          <cell r="D443" t="str">
            <v>M2</v>
          </cell>
          <cell r="E443">
            <v>82.33</v>
          </cell>
          <cell r="F443" t="str">
            <v>ED-50242</v>
          </cell>
          <cell r="G443"/>
        </row>
        <row r="444">
          <cell r="A444" t="str">
            <v>ED-50243</v>
          </cell>
          <cell r="B444" t="str">
            <v>LAJ-APA-010</v>
          </cell>
          <cell r="C444" t="str">
            <v>LAJE PRÉ-MOLDADA, APARENTE, INCLUSIVE CAPEAMENTO E = 4 CM, SC = 100 KG/M2, L = 4,00 M</v>
          </cell>
          <cell r="D444" t="str">
            <v>M2</v>
          </cell>
          <cell r="E444">
            <v>95.73</v>
          </cell>
          <cell r="F444" t="str">
            <v>ED-50243</v>
          </cell>
          <cell r="G444"/>
        </row>
        <row r="445">
          <cell r="A445" t="str">
            <v>ED-50244</v>
          </cell>
          <cell r="B445" t="str">
            <v>LAJ-APA-015</v>
          </cell>
          <cell r="C445" t="str">
            <v>LAJE PRÉ-MOLDADA, APARENTE, INCLUSIVE CAPEAMENTO E = 4 CM, SC = 100 KG/M2, L = 5,00 M</v>
          </cell>
          <cell r="D445" t="str">
            <v>M2</v>
          </cell>
          <cell r="E445">
            <v>103.73</v>
          </cell>
          <cell r="F445" t="str">
            <v>ED-50244</v>
          </cell>
          <cell r="G445"/>
        </row>
        <row r="446">
          <cell r="A446" t="str">
            <v>ED-50245</v>
          </cell>
          <cell r="B446" t="str">
            <v>LAJ-APA-020</v>
          </cell>
          <cell r="C446" t="str">
            <v>LAJE PRÉ-MOLDADA, APARENTE, INCLUSIVE CAPEAMENTO E = 4 CM, SC = 200 KG/M2, L = 3,00 M</v>
          </cell>
          <cell r="D446" t="str">
            <v>M2</v>
          </cell>
          <cell r="E446">
            <v>85.48</v>
          </cell>
          <cell r="F446" t="str">
            <v>ED-50245</v>
          </cell>
          <cell r="G446"/>
        </row>
        <row r="447">
          <cell r="A447" t="str">
            <v>ED-50246</v>
          </cell>
          <cell r="B447" t="str">
            <v>LAJ-APA-025</v>
          </cell>
          <cell r="C447" t="str">
            <v>LAJE PRÉ-MOLDADA, APARENTE, INCLUSIVE CAPEAMENTO E = 4 CM, SC = 200 KG/M2, L = 4,00 M</v>
          </cell>
          <cell r="D447" t="str">
            <v>M2</v>
          </cell>
          <cell r="E447">
            <v>97.43</v>
          </cell>
          <cell r="F447" t="str">
            <v>ED-50246</v>
          </cell>
          <cell r="G447"/>
        </row>
        <row r="448">
          <cell r="A448" t="str">
            <v>ED-50247</v>
          </cell>
          <cell r="B448" t="str">
            <v>LAJ-APA-030</v>
          </cell>
          <cell r="C448" t="str">
            <v>LAJE PRÉ-MOLDADA, APARENTE, INCLUSIVE CAPEAMENTO E = 4 CM, SC = 200 KG/M2, L = 5,00 M</v>
          </cell>
          <cell r="D448" t="str">
            <v>M2</v>
          </cell>
          <cell r="E448">
            <v>104.78</v>
          </cell>
          <cell r="F448" t="str">
            <v>ED-50247</v>
          </cell>
          <cell r="G448"/>
        </row>
        <row r="449">
          <cell r="A449" t="str">
            <v>ED-50248</v>
          </cell>
          <cell r="B449" t="str">
            <v>LAJ-APA-035</v>
          </cell>
          <cell r="C449" t="str">
            <v>LAJE PRÉ-MOLDADA, APARENTE, INCLUSIVE CAPEAMENTO E = 4 CM, SC = 300 KG/M2, L = 3,00 M</v>
          </cell>
          <cell r="D449" t="str">
            <v>M2</v>
          </cell>
          <cell r="E449">
            <v>88.84</v>
          </cell>
          <cell r="F449" t="str">
            <v>ED-50248</v>
          </cell>
          <cell r="G449"/>
        </row>
        <row r="450">
          <cell r="A450" t="str">
            <v>ED-50249</v>
          </cell>
          <cell r="B450" t="str">
            <v>LAJ-APA-040</v>
          </cell>
          <cell r="C450" t="str">
            <v>LAJE PRÉ-MOLDADA, APARENTE, INCLUSIVE CAPEAMENTO E = 4 CM, SC = 300 KG/M2, L = 4,00 M</v>
          </cell>
          <cell r="D450" t="str">
            <v>M2</v>
          </cell>
          <cell r="E450">
            <v>101.21</v>
          </cell>
          <cell r="F450" t="str">
            <v>ED-50249</v>
          </cell>
          <cell r="G450"/>
        </row>
        <row r="451">
          <cell r="A451" t="str">
            <v>ED-50250</v>
          </cell>
          <cell r="B451" t="str">
            <v>LAJ-APA-045</v>
          </cell>
          <cell r="C451" t="str">
            <v>LAJE PRÉ-MOLDADA, APARENTE, INCLUSIVE CAPEAMENTO E = 4 CM, SC = 300 KG/M2, L = 5,00 M</v>
          </cell>
          <cell r="D451" t="str">
            <v>M2</v>
          </cell>
          <cell r="E451">
            <v>109.29</v>
          </cell>
          <cell r="F451" t="str">
            <v>ED-50250</v>
          </cell>
          <cell r="G451"/>
        </row>
        <row r="452">
          <cell r="A452" t="str">
            <v>07.08</v>
          </cell>
          <cell r="B452">
            <v>8753</v>
          </cell>
          <cell r="C452" t="str">
            <v>ESCORAMENTO</v>
          </cell>
          <cell r="D452" t="str">
            <v/>
          </cell>
          <cell r="E452"/>
          <cell r="F452" t="str">
            <v>07.08</v>
          </cell>
          <cell r="G452"/>
        </row>
        <row r="453">
          <cell r="A453" t="str">
            <v>ED-19637</v>
          </cell>
          <cell r="B453" t="str">
            <v>-</v>
          </cell>
          <cell r="C453" t="str">
            <v>CIMBRAMENTO PARA LAJE PRÉ-MOLDADA COM ESCORAMENTO METÁLICO, TIPO "A", ALTURA DE (200 ATÉ 310)CM, INCLUSIVE DESCARGA, MONTAGEM, DESMONTAGEM E CARGA</v>
          </cell>
          <cell r="D453" t="str">
            <v>M2XMÊS</v>
          </cell>
          <cell r="E453">
            <v>13.23</v>
          </cell>
          <cell r="F453" t="str">
            <v>ED-19637</v>
          </cell>
          <cell r="G453"/>
        </row>
        <row r="454">
          <cell r="A454" t="str">
            <v>ED-19638</v>
          </cell>
          <cell r="B454" t="str">
            <v>-</v>
          </cell>
          <cell r="C454" t="str">
            <v>CIMBRAMENTO PARA LAJE PRÉ-MOLDADA COM ESCORAMENTO METÁLICO, TIPO "B", ALTURA DE (311 ATÉ 450)CM, INCLUSIVE DESCARGA, MONTAGEM, DESMONTAGEM E CARGA</v>
          </cell>
          <cell r="D454" t="str">
            <v>M2XMÊS</v>
          </cell>
          <cell r="E454">
            <v>13.62</v>
          </cell>
          <cell r="F454" t="str">
            <v>ED-19638</v>
          </cell>
          <cell r="G454"/>
        </row>
        <row r="455">
          <cell r="A455" t="str">
            <v>ED-19633</v>
          </cell>
          <cell r="B455" t="str">
            <v>-</v>
          </cell>
          <cell r="C455" t="str">
            <v>ESCORAMENTO METÁLICO PARA LAJE E VIGA EM CONCRETO ARMADO, TIPO "A", ALTURA DE (200 ATÉ 310)CM, INCLUSIVE DESCARGA, MONTAGEM, DESMONTAGEM E CARGA</v>
          </cell>
          <cell r="D455" t="str">
            <v>M2XMÊS</v>
          </cell>
          <cell r="E455">
            <v>10.42</v>
          </cell>
          <cell r="F455" t="str">
            <v>ED-19633</v>
          </cell>
          <cell r="G455"/>
        </row>
        <row r="456">
          <cell r="A456" t="str">
            <v>ED-19634</v>
          </cell>
          <cell r="B456" t="str">
            <v>-</v>
          </cell>
          <cell r="C456" t="str">
            <v>ESCORAMENTO METÁLICO PARA LAJE E VIGA EM CONCRETO ARMADO, TIPO "B", ALTURA DE (311 ATÉ 450)CM, INCLUSIVE DESCARGA, MONTAGEM, DESMONTAGEM E CARGA</v>
          </cell>
          <cell r="D456" t="str">
            <v>M2XMÊS</v>
          </cell>
          <cell r="E456">
            <v>10.91</v>
          </cell>
          <cell r="F456" t="str">
            <v>ED-19634</v>
          </cell>
          <cell r="G456"/>
        </row>
        <row r="457">
          <cell r="A457" t="str">
            <v>ED-19635</v>
          </cell>
          <cell r="B457" t="str">
            <v>-</v>
          </cell>
          <cell r="C457" t="str">
            <v xml:space="preserve">ESCORAMENTO METÁLICO PARA VIGA EM CONCRETO ARMADO, TIPO "A", ALTURA DE (200 ATÉ 310)CM, EXCLUSIVE DESCARGA, MONTAGEM, DESMONTAGEM E CARGA
</v>
          </cell>
          <cell r="D457" t="str">
            <v>M2XMÊS</v>
          </cell>
          <cell r="E457">
            <v>8</v>
          </cell>
          <cell r="F457" t="str">
            <v>ED-19635</v>
          </cell>
          <cell r="G457"/>
        </row>
        <row r="458">
          <cell r="A458" t="str">
            <v>07.09</v>
          </cell>
          <cell r="B458">
            <v>8754</v>
          </cell>
          <cell r="C458" t="str">
            <v>POLIMENTO E NÍVEL ZERO EM CONCRETO</v>
          </cell>
          <cell r="D458" t="str">
            <v/>
          </cell>
          <cell r="E458"/>
          <cell r="F458" t="str">
            <v>07.09</v>
          </cell>
          <cell r="G458"/>
        </row>
        <row r="459">
          <cell r="A459" t="str">
            <v>ED-50619</v>
          </cell>
          <cell r="B459" t="str">
            <v>PIS-POL-010</v>
          </cell>
          <cell r="C459" t="str">
            <v>POLIMENTO MECÂNICO DE PISO EM CONCRETO COM NIVELAMENTO A LASER (NÍVEL ZERO)</v>
          </cell>
          <cell r="D459" t="str">
            <v>M2</v>
          </cell>
          <cell r="E459">
            <v>14.5</v>
          </cell>
          <cell r="F459" t="str">
            <v>ED-50619</v>
          </cell>
          <cell r="G459"/>
        </row>
        <row r="460">
          <cell r="A460" t="str">
            <v>07.10</v>
          </cell>
          <cell r="B460">
            <v>8755</v>
          </cell>
          <cell r="C460" t="str">
            <v>GRAUTE</v>
          </cell>
          <cell r="D460" t="str">
            <v/>
          </cell>
          <cell r="E460"/>
          <cell r="F460" t="str">
            <v>07.10</v>
          </cell>
          <cell r="G460"/>
        </row>
        <row r="461">
          <cell r="A461" t="str">
            <v>ED-49662</v>
          </cell>
          <cell r="B461" t="str">
            <v>EST-GRO-010</v>
          </cell>
          <cell r="C461" t="str">
            <v>FORNECIMENTO E APLICAÇÃO DE GROUT PARA ANCORAGENS, RECUPERAÇÕES ESTRUTURAIS E USO EM GERAL</v>
          </cell>
          <cell r="D461" t="str">
            <v>M3</v>
          </cell>
          <cell r="E461">
            <v>2119.35</v>
          </cell>
          <cell r="F461" t="str">
            <v>ED-49662</v>
          </cell>
          <cell r="G461"/>
        </row>
        <row r="462">
          <cell r="A462" t="str">
            <v>ED-49663</v>
          </cell>
          <cell r="B462" t="str">
            <v>EST-GRO-015</v>
          </cell>
          <cell r="C462" t="str">
            <v>GROUT - PREPARO COM ARGAMASSA DE CIMENTO, AREIA SEM PENEIRAR E PEDRISCO TRAÇO 1:3:2</v>
          </cell>
          <cell r="D462" t="str">
            <v>M3</v>
          </cell>
          <cell r="E462">
            <v>404.08</v>
          </cell>
          <cell r="F462" t="str">
            <v>ED-49663</v>
          </cell>
          <cell r="G462"/>
        </row>
        <row r="463">
          <cell r="A463" t="str">
            <v>ED-49661</v>
          </cell>
          <cell r="B463" t="str">
            <v>EST-GRO-005</v>
          </cell>
          <cell r="C463" t="str">
            <v>GROUT - PREPARO E LANÇAMENTO COM ARGAMASSA DE CIMENTO, CAL HIDRATADA, AREIA SEM PENEIRAR E PEDRICO TRAÇO 1:0,1:3:2</v>
          </cell>
          <cell r="D463" t="str">
            <v>M3</v>
          </cell>
          <cell r="E463">
            <v>649.57000000000005</v>
          </cell>
          <cell r="F463" t="str">
            <v>ED-49661</v>
          </cell>
          <cell r="G463"/>
        </row>
        <row r="464">
          <cell r="A464" t="str">
            <v>07.11</v>
          </cell>
          <cell r="B464">
            <v>8756</v>
          </cell>
          <cell r="C464" t="str">
            <v>RECUPERAÇÃO E REFORCO DE ESTRUTURA DE CONCRETO</v>
          </cell>
          <cell r="D464" t="str">
            <v/>
          </cell>
          <cell r="E464"/>
          <cell r="F464" t="str">
            <v>07.11</v>
          </cell>
          <cell r="G464"/>
        </row>
        <row r="465">
          <cell r="A465" t="str">
            <v>ED-49655</v>
          </cell>
          <cell r="B465" t="str">
            <v>EST-ANC-005</v>
          </cell>
          <cell r="C465" t="str">
            <v>ANCORAGEM DE BARRAS DE AÇO , COM RESINA BASE DE POLIÉSTER</v>
          </cell>
          <cell r="D465" t="str">
            <v>DM3</v>
          </cell>
          <cell r="E465">
            <v>52.33</v>
          </cell>
          <cell r="F465" t="str">
            <v>ED-49655</v>
          </cell>
          <cell r="G465"/>
        </row>
        <row r="466">
          <cell r="A466" t="str">
            <v>ED-49660</v>
          </cell>
          <cell r="B466" t="str">
            <v>EST-ESC-005</v>
          </cell>
          <cell r="C466" t="str">
            <v>ESCARIFICAÇÃO MANUAL , CORTE DE CONCRETO ATÉ 3 CM DE PROFUNDIDADE</v>
          </cell>
          <cell r="D466" t="str">
            <v>M2</v>
          </cell>
          <cell r="E466">
            <v>157.1</v>
          </cell>
          <cell r="F466" t="str">
            <v>ED-49660</v>
          </cell>
          <cell r="G466"/>
        </row>
        <row r="467">
          <cell r="A467" t="str">
            <v>ED-49656</v>
          </cell>
          <cell r="B467" t="str">
            <v>EST-ARM-005</v>
          </cell>
          <cell r="C467" t="str">
            <v>LIXAMENTO MECANIZADO DA ARMADURA COM ESCOVA CIRCULAR</v>
          </cell>
          <cell r="D467" t="str">
            <v>M</v>
          </cell>
          <cell r="E467">
            <v>6.91</v>
          </cell>
          <cell r="F467" t="str">
            <v>ED-49656</v>
          </cell>
          <cell r="G467"/>
        </row>
        <row r="468">
          <cell r="A468" t="str">
            <v>ED-49657</v>
          </cell>
          <cell r="B468" t="str">
            <v>EST-ARM-010</v>
          </cell>
          <cell r="C468" t="str">
            <v>PROTEÇÃO DE ARMADURA CORROÍDA POR AÇÃO DE CLORETOS, COM TINTA DE ALTO TEOR DE ZINCO</v>
          </cell>
          <cell r="D468" t="str">
            <v>M</v>
          </cell>
          <cell r="E468">
            <v>4.33</v>
          </cell>
          <cell r="F468" t="str">
            <v>ED-49657</v>
          </cell>
          <cell r="G468"/>
        </row>
        <row r="469">
          <cell r="A469" t="str">
            <v>ED-49658</v>
          </cell>
          <cell r="B469" t="str">
            <v>EST-ARM-015</v>
          </cell>
          <cell r="C469" t="str">
            <v>REFORÇO ESTRUTURAL COM EMENDA POR SOLDA , PARA RECONSTITUIÇÃO DA SEÇÃO DA ARMADURA</v>
          </cell>
          <cell r="D469" t="str">
            <v>U</v>
          </cell>
          <cell r="E469">
            <v>10.210000000000001</v>
          </cell>
          <cell r="F469" t="str">
            <v>ED-49658</v>
          </cell>
          <cell r="G469"/>
        </row>
        <row r="470">
          <cell r="A470" t="str">
            <v>ED-49659</v>
          </cell>
          <cell r="B470" t="str">
            <v>EST-ARM-020</v>
          </cell>
          <cell r="C470" t="str">
            <v>REFORÇO ESTRUTURAL COM EMENDA POR TRANSPASSE , PARA RECONSTITUIÇÃO DA SEÇÃO DA ARMADURA</v>
          </cell>
          <cell r="D470" t="str">
            <v>KG</v>
          </cell>
          <cell r="E470">
            <v>16.57</v>
          </cell>
          <cell r="F470" t="str">
            <v>ED-49659</v>
          </cell>
          <cell r="G470"/>
        </row>
        <row r="471">
          <cell r="A471" t="str">
            <v>08.</v>
          </cell>
          <cell r="B471">
            <v>8669</v>
          </cell>
          <cell r="C471" t="str">
            <v>ALVENARIAS E DIVISÓRIAS</v>
          </cell>
          <cell r="D471" t="str">
            <v/>
          </cell>
          <cell r="E471"/>
          <cell r="F471" t="str">
            <v>08.</v>
          </cell>
          <cell r="G471"/>
        </row>
        <row r="472">
          <cell r="A472" t="str">
            <v>08.01</v>
          </cell>
          <cell r="B472">
            <v>8757</v>
          </cell>
          <cell r="C472" t="str">
            <v>ALVENARIA DE TIJOLO LAMINADO</v>
          </cell>
          <cell r="D472" t="str">
            <v/>
          </cell>
          <cell r="E472"/>
          <cell r="F472" t="str">
            <v>08.01</v>
          </cell>
          <cell r="G472"/>
        </row>
        <row r="473">
          <cell r="A473" t="str">
            <v>ED-48222</v>
          </cell>
          <cell r="B473" t="str">
            <v>ALV-LAM-005</v>
          </cell>
          <cell r="C473" t="str">
            <v>ALVENARIA DE VEDAÇÃO COM TIJOLO CERÂMICO LAMINADO, 18 FUROS, ESP. 11CM, COM ACABAMENTO APARENTE, INCLUSIVE ARGAMASSA PARA ASSENTAMENTO</v>
          </cell>
          <cell r="D473" t="str">
            <v>M2</v>
          </cell>
          <cell r="E473">
            <v>118.57</v>
          </cell>
          <cell r="F473" t="str">
            <v>ED-48222</v>
          </cell>
          <cell r="G473"/>
        </row>
        <row r="474">
          <cell r="A474" t="str">
            <v>ED-48224</v>
          </cell>
          <cell r="B474" t="str">
            <v>ALV-LAM-015</v>
          </cell>
          <cell r="C474" t="str">
            <v>ALVENARIA DE VEDAÇÃO COM TIJOLO CERÂMICO LAMINADO, 18 FUROS, ESP. 23,5CM, COM ACABAMENTO APARENTE, INCLUSIVE ARGAMASSA PARA ASSENTAMENTO</v>
          </cell>
          <cell r="D474" t="str">
            <v>M2</v>
          </cell>
          <cell r="E474">
            <v>222.89</v>
          </cell>
          <cell r="F474" t="str">
            <v>ED-48224</v>
          </cell>
          <cell r="G474"/>
        </row>
        <row r="475">
          <cell r="A475" t="str">
            <v>ED-48221</v>
          </cell>
          <cell r="B475" t="str">
            <v>ALV-LAM-003</v>
          </cell>
          <cell r="C475" t="str">
            <v>ALVENARIA DE VEDAÇÃO COM TIJOLO CERÂMICO LAMINADO, 18 FUROS, ESP. 5,5CM, COM ACABAMENTO APARENTE, INCLUSIVE ARGAMASSA PARA ASSENTAMENTO</v>
          </cell>
          <cell r="D475" t="str">
            <v>M2</v>
          </cell>
          <cell r="E475">
            <v>70.25</v>
          </cell>
          <cell r="F475" t="str">
            <v>ED-48221</v>
          </cell>
          <cell r="G475"/>
        </row>
        <row r="476">
          <cell r="A476" t="str">
            <v>08.02</v>
          </cell>
          <cell r="B476">
            <v>8758</v>
          </cell>
          <cell r="C476" t="str">
            <v>ALVENARIA DE TIJOLO MACIÇO</v>
          </cell>
          <cell r="D476" t="str">
            <v/>
          </cell>
          <cell r="E476"/>
          <cell r="F476" t="str">
            <v>08.02</v>
          </cell>
          <cell r="G476"/>
        </row>
        <row r="477">
          <cell r="A477" t="str">
            <v>ED-48229</v>
          </cell>
          <cell r="B477" t="str">
            <v>ALV-TIJ-015</v>
          </cell>
          <cell r="C477" t="str">
            <v>ALVENARIA DE VEDAÇÃO COM TIJOLO MACIÇO REQUEIMADO, ESP. 10CM, COM ACABAMENTO APARENTE, INCLUSIVE ARGAMASSA PARA ASSENTAMENTO</v>
          </cell>
          <cell r="D477" t="str">
            <v>M2</v>
          </cell>
          <cell r="E477">
            <v>81.709999999999994</v>
          </cell>
          <cell r="F477" t="str">
            <v>ED-48229</v>
          </cell>
          <cell r="G477"/>
        </row>
        <row r="478">
          <cell r="A478" t="str">
            <v>ED-48227</v>
          </cell>
          <cell r="B478" t="str">
            <v>ALV-TIJ-005</v>
          </cell>
          <cell r="C478" t="str">
            <v>ALVENARIA DE VEDAÇÃO COM TIJOLO MACIÇO REQUEIMADO, ESP. 10CM, PARA REVESTIMENTO, INCLUSIVE ARGAMASSA PARA ASSENTAMENTO</v>
          </cell>
          <cell r="D478" t="str">
            <v>M2</v>
          </cell>
          <cell r="E478">
            <v>79.290000000000006</v>
          </cell>
          <cell r="F478" t="str">
            <v>ED-48227</v>
          </cell>
          <cell r="G478"/>
        </row>
        <row r="479">
          <cell r="A479" t="str">
            <v>ED-48230</v>
          </cell>
          <cell r="B479" t="str">
            <v>ALV-TIJ-020</v>
          </cell>
          <cell r="C479" t="str">
            <v>ALVENARIA DE VEDAÇÃO COM TIJOLO MACIÇO REQUEIMADO, ESP. 20CM, COM ACABAMENTO APARENTE, INCLUSIVE ARGAMASSA PARA ASSENTAMENTO</v>
          </cell>
          <cell r="D479" t="str">
            <v>M2</v>
          </cell>
          <cell r="E479">
            <v>145.66</v>
          </cell>
          <cell r="F479" t="str">
            <v>ED-48230</v>
          </cell>
          <cell r="G479"/>
        </row>
        <row r="480">
          <cell r="A480" t="str">
            <v>ED-48228</v>
          </cell>
          <cell r="B480" t="str">
            <v>ALV-TIJ-010</v>
          </cell>
          <cell r="C480" t="str">
            <v>ALVENARIA DE VEDAÇÃO COM TIJOLO MACIÇO REQUEIMADO, ESP. 20CM, PARA REVESTIMENTO, INCLUSIVE ARGAMASSA PARA ASSENTAMENTO</v>
          </cell>
          <cell r="D480" t="str">
            <v>M2</v>
          </cell>
          <cell r="E480">
            <v>141.16999999999999</v>
          </cell>
          <cell r="F480" t="str">
            <v>ED-48228</v>
          </cell>
          <cell r="G480"/>
        </row>
        <row r="481">
          <cell r="A481" t="str">
            <v>ED-48226</v>
          </cell>
          <cell r="B481" t="str">
            <v>ALV-TIJ-003</v>
          </cell>
          <cell r="C481" t="str">
            <v>ALVENARIA DE VEDAÇÃO COM TIJOLO MACIÇO REQUEIMADO, ESP. 5CM, PARA REVESTIMENTO, INCLUSIVE ARGAMASSA PARA ASSENTAMENTO</v>
          </cell>
          <cell r="D481" t="str">
            <v>M2</v>
          </cell>
          <cell r="E481">
            <v>58.54</v>
          </cell>
          <cell r="F481" t="str">
            <v>ED-48226</v>
          </cell>
          <cell r="G481"/>
        </row>
        <row r="482">
          <cell r="A482" t="str">
            <v>08.03</v>
          </cell>
          <cell r="B482">
            <v>8759</v>
          </cell>
          <cell r="C482" t="str">
            <v>ALVENARIA DE TIJOLO CERÂMICO</v>
          </cell>
          <cell r="D482" t="str">
            <v/>
          </cell>
          <cell r="E482"/>
          <cell r="F482" t="str">
            <v>08.03</v>
          </cell>
          <cell r="G482"/>
        </row>
        <row r="483">
          <cell r="A483" t="str">
            <v>ED-48232</v>
          </cell>
          <cell r="B483" t="str">
            <v>ALV-TIJ-030</v>
          </cell>
          <cell r="C483" t="str">
            <v>ALVENARIA DE VEDAÇÃO COM TIJOLO CERÂMICO FURADO, ESP. 14CM, PARA REVESTIMENTO, INCLUSIVE ARGAMASSA PARA ASSENTAMENTO</v>
          </cell>
          <cell r="D483" t="str">
            <v>M2</v>
          </cell>
          <cell r="E483">
            <v>52.61</v>
          </cell>
          <cell r="F483" t="str">
            <v>ED-48232</v>
          </cell>
          <cell r="G483"/>
        </row>
        <row r="484">
          <cell r="A484" t="str">
            <v>ED-48233</v>
          </cell>
          <cell r="B484" t="str">
            <v>ALV-TIJ-035</v>
          </cell>
          <cell r="C484" t="str">
            <v>ALVENARIA DE VEDAÇÃO COM TIJOLO CERÂMICO FURADO, ESP. 19CM, PARA REVESTIMENTO, INCLUSIVE ARGAMASSA PARA ASSENTAMENTO</v>
          </cell>
          <cell r="D484" t="str">
            <v>M2</v>
          </cell>
          <cell r="E484">
            <v>63.09</v>
          </cell>
          <cell r="F484" t="str">
            <v>ED-48233</v>
          </cell>
          <cell r="G484"/>
        </row>
        <row r="485">
          <cell r="A485" t="str">
            <v>ED-48231</v>
          </cell>
          <cell r="B485" t="str">
            <v>ALV-TIJ-025</v>
          </cell>
          <cell r="C485" t="str">
            <v>ALVENARIA DE VEDAÇÃO COM TIJOLO CERÂMICO FURADO, ESP. 9CM, PARA REVESTIMENTO, INCLUSIVE ARGAMASSA PARA ASSENTAMENTO</v>
          </cell>
          <cell r="D485" t="str">
            <v>M2</v>
          </cell>
          <cell r="E485">
            <v>38.31</v>
          </cell>
          <cell r="F485" t="str">
            <v>ED-48231</v>
          </cell>
          <cell r="G485"/>
        </row>
        <row r="486">
          <cell r="A486" t="str">
            <v>08.04</v>
          </cell>
          <cell r="B486">
            <v>8760</v>
          </cell>
          <cell r="C486" t="str">
            <v>ALVENARIA DE BLOCO DE CONCRETO (VEDAÇÃO)</v>
          </cell>
          <cell r="D486" t="str">
            <v/>
          </cell>
          <cell r="E486"/>
          <cell r="F486" t="str">
            <v>08.04</v>
          </cell>
          <cell r="G486"/>
        </row>
        <row r="487">
          <cell r="A487" t="str">
            <v>ED-48195</v>
          </cell>
          <cell r="B487" t="str">
            <v>ALV-BLO-025</v>
          </cell>
          <cell r="C487" t="str">
            <v>ALVENARIA DE VEDAÇÃO COM BLOCO DE CONCRETO, ESP. 14CM, COM ACABAMENTO APARENTE, INCLUSIVE ARGAMASSA PARA ASSENTAMENTO</v>
          </cell>
          <cell r="D487" t="str">
            <v>M2</v>
          </cell>
          <cell r="E487">
            <v>46.42</v>
          </cell>
          <cell r="F487" t="str">
            <v>ED-48195</v>
          </cell>
          <cell r="G487"/>
        </row>
        <row r="488">
          <cell r="A488" t="str">
            <v>ED-48192</v>
          </cell>
          <cell r="B488" t="str">
            <v>ALV-BLO-010</v>
          </cell>
          <cell r="C488" t="str">
            <v>ALVENARIA DE VEDAÇÃO COM BLOCO DE CONCRETO, ESP. 14CM, PARA REVESTIMENTO, INCLUSIVE ARGAMASSA PARA ASSENTAMENTO</v>
          </cell>
          <cell r="D488" t="str">
            <v>M2</v>
          </cell>
          <cell r="E488">
            <v>44.47</v>
          </cell>
          <cell r="F488" t="str">
            <v>ED-48192</v>
          </cell>
          <cell r="G488"/>
        </row>
        <row r="489">
          <cell r="A489" t="str">
            <v>ED-48196</v>
          </cell>
          <cell r="B489" t="str">
            <v>ALV-BLO-030</v>
          </cell>
          <cell r="C489" t="str">
            <v>ALVENARIA DE VEDAÇÃO COM BLOCO DE CONCRETO, ESP. 19CM, COM ACABAMENTO APARENTE, INCLUSIVE ARGAMASSA PARA ASSENTAMENTO</v>
          </cell>
          <cell r="D489" t="str">
            <v>M2</v>
          </cell>
          <cell r="E489">
            <v>54.92</v>
          </cell>
          <cell r="F489" t="str">
            <v>ED-48196</v>
          </cell>
          <cell r="G489"/>
        </row>
        <row r="490">
          <cell r="A490" t="str">
            <v>ED-48193</v>
          </cell>
          <cell r="B490" t="str">
            <v>ALV-BLO-015</v>
          </cell>
          <cell r="C490" t="str">
            <v>ALVENARIA DE VEDAÇÃO COM BLOCO DE CONCRETO, ESP. 19CM, PARA REVESTIMENTO, INCLUSIVE ARGAMASSA PARA ASSENTAMENTO</v>
          </cell>
          <cell r="D490" t="str">
            <v>M2</v>
          </cell>
          <cell r="E490">
            <v>65.13</v>
          </cell>
          <cell r="F490" t="str">
            <v>ED-48193</v>
          </cell>
          <cell r="G490"/>
        </row>
        <row r="491">
          <cell r="A491" t="str">
            <v>ED-48194</v>
          </cell>
          <cell r="B491" t="str">
            <v>ALV-BLO-020</v>
          </cell>
          <cell r="C491" t="str">
            <v>ALVENARIA DE VEDAÇÃO COM BLOCO DE CONCRETO, ESP. 9CM, COM ACABAMENTO APARENTE, INCLUSIVE ARGAMASSA PARA ASSENTAMENTO</v>
          </cell>
          <cell r="D491" t="str">
            <v>M2</v>
          </cell>
          <cell r="E491">
            <v>39.24</v>
          </cell>
          <cell r="F491" t="str">
            <v>ED-48194</v>
          </cell>
          <cell r="G491"/>
        </row>
        <row r="492">
          <cell r="A492" t="str">
            <v>ED-48191</v>
          </cell>
          <cell r="B492" t="str">
            <v>ALV-BLO-005</v>
          </cell>
          <cell r="C492" t="str">
            <v>ALVENARIA DE VEDAÇÃO COM BLOCO DE CONCRETO, ESP. 9CM, PARA REVESTIMENTO, INCLUSIVE ARGAMASSA PARA ASSENTAMENTO</v>
          </cell>
          <cell r="D492" t="str">
            <v>M2</v>
          </cell>
          <cell r="E492">
            <v>37.840000000000003</v>
          </cell>
          <cell r="F492" t="str">
            <v>ED-48191</v>
          </cell>
          <cell r="G492"/>
        </row>
        <row r="493">
          <cell r="A493" t="str">
            <v>08.05</v>
          </cell>
          <cell r="B493">
            <v>8761</v>
          </cell>
          <cell r="C493" t="str">
            <v>ALVENARIA DE BLOCO DE CONCRETO (ESTRUTURAL)</v>
          </cell>
          <cell r="D493" t="str">
            <v/>
          </cell>
          <cell r="E493"/>
          <cell r="F493" t="str">
            <v>08.05</v>
          </cell>
          <cell r="G493"/>
        </row>
        <row r="494">
          <cell r="A494" t="str">
            <v>ED-48201</v>
          </cell>
          <cell r="B494" t="str">
            <v>ALV-BLO-055</v>
          </cell>
          <cell r="C494" t="str">
            <v>ALVENARIA ESTRUTURAL COM BLOCO DE CONCRETO, ESP. 14CM, (FBK 4,5MPA), COM ACABAMENTO APARENTE, INCLUSIVE ARGAMASSA PARA ASSENTAMENTO</v>
          </cell>
          <cell r="D494" t="str">
            <v>M2</v>
          </cell>
          <cell r="E494">
            <v>48.37</v>
          </cell>
          <cell r="F494" t="str">
            <v>ED-48201</v>
          </cell>
          <cell r="G494"/>
        </row>
        <row r="495">
          <cell r="A495" t="str">
            <v>ED-48198</v>
          </cell>
          <cell r="B495" t="str">
            <v>ALV-BLO-040</v>
          </cell>
          <cell r="C495" t="str">
            <v>ALVENARIA ESTRUTURAL COM BLOCO DE CONCRETO, ESP. 14CM, (FBK 4,5MPA), PARA REVESTIMENTO, INCLUSIVE ARGAMASSA PARA ASSENTAMENTO</v>
          </cell>
          <cell r="D495" t="str">
            <v>M2</v>
          </cell>
          <cell r="E495">
            <v>59.68</v>
          </cell>
          <cell r="F495" t="str">
            <v>ED-48198</v>
          </cell>
          <cell r="G495"/>
        </row>
        <row r="496">
          <cell r="A496" t="str">
            <v>ED-48202</v>
          </cell>
          <cell r="B496" t="str">
            <v>ALV-BLO-060</v>
          </cell>
          <cell r="C496" t="str">
            <v>ALVENARIA ESTRUTURAL COM BLOCO DE CONCRETO, ESP. 19CM, (FBK 4,5MPA), COM ACABAMENTO APARENTE, INCLUSIVE ARGAMASSA PARA ASSENTAMENTO</v>
          </cell>
          <cell r="D496" t="str">
            <v>M2</v>
          </cell>
          <cell r="E496">
            <v>56.13</v>
          </cell>
          <cell r="F496" t="str">
            <v>ED-48202</v>
          </cell>
          <cell r="G496"/>
        </row>
        <row r="497">
          <cell r="A497" t="str">
            <v>ED-48199</v>
          </cell>
          <cell r="B497" t="str">
            <v>ALV-BLO-045</v>
          </cell>
          <cell r="C497" t="str">
            <v>ALVENARIA ESTRUTURAL COM BLOCO DE CONCRETO, ESP. 19CM, (FBK 4,5MPA), PARA REVESTIMENTO, INCLUSIVE ARGAMASSA PARA ASSENTAMENTO</v>
          </cell>
          <cell r="D497" t="str">
            <v>M2</v>
          </cell>
          <cell r="E497">
            <v>70.069999999999993</v>
          </cell>
          <cell r="F497" t="str">
            <v>ED-48199</v>
          </cell>
          <cell r="G497"/>
        </row>
        <row r="498">
          <cell r="A498" t="str">
            <v>ED-48200</v>
          </cell>
          <cell r="B498" t="str">
            <v>ALV-BLO-050</v>
          </cell>
          <cell r="C498" t="str">
            <v>ALVENARIA ESTRUTURAL COM BLOCO DE CONCRETO, ESP. 9CM, (FBK 4,5MPA), COM ACABAMENTO APARENTE, INCLUSIVE ARGAMASSA PARA ASSENTAMENTO</v>
          </cell>
          <cell r="D498" t="str">
            <v>M2</v>
          </cell>
          <cell r="E498">
            <v>40.03</v>
          </cell>
          <cell r="F498" t="str">
            <v>ED-48200</v>
          </cell>
          <cell r="G498"/>
        </row>
        <row r="499">
          <cell r="A499" t="str">
            <v>ED-48197</v>
          </cell>
          <cell r="B499" t="str">
            <v>ALV-BLO-035</v>
          </cell>
          <cell r="C499" t="str">
            <v>ALVENARIA ESTRUTURAL COM BLOCO DE CONCRETO, ESP. 9CM, (FBK 4,5MPA), PARA REVESTIMENTO, INCLUSIVE ARGAMASSA PARA ASSENTAMENTO</v>
          </cell>
          <cell r="D499" t="str">
            <v>M2</v>
          </cell>
          <cell r="E499">
            <v>46.65</v>
          </cell>
          <cell r="F499" t="str">
            <v>ED-48197</v>
          </cell>
          <cell r="G499"/>
        </row>
        <row r="500">
          <cell r="A500" t="str">
            <v>ED-48394</v>
          </cell>
          <cell r="B500" t="str">
            <v>CIN-BLO-040</v>
          </cell>
          <cell r="C500" t="str">
            <v>CINTA DE AMARRAÇÃO DE ALVENARIA COM BLOCO DE CONCRETO ESTRUTURAL, CANALETA TIPO "J", ESP. 14CM, (FBK 4,5MPA), COM ACABAMENTO APARENTE, INCLUSIVE ARGAMASSA PARA ASSENTAMENTO, EXCLUSIVE GRAUTE E ARMAÇÃO</v>
          </cell>
          <cell r="D500" t="str">
            <v>M</v>
          </cell>
          <cell r="E500">
            <v>13.25</v>
          </cell>
          <cell r="F500" t="str">
            <v>ED-48394</v>
          </cell>
          <cell r="G500"/>
        </row>
        <row r="501">
          <cell r="A501" t="str">
            <v>ED-48393</v>
          </cell>
          <cell r="B501" t="str">
            <v>CIN-BLO-035</v>
          </cell>
          <cell r="C501" t="str">
            <v>CINTA DE AMARRAÇÃO DE ALVENARIA COM BLOCO DE CONCRETO ESTRUTURAL, CANALETA TIPO "J", ESP. 14CM, (FBK 4,5MPA), PARA REVESTIMENTO, INCLUSIVE ARGAMASSA PARA ASSENTAMENTO, EXCLUSIVE GRAUTE E ARMAÇÃO</v>
          </cell>
          <cell r="D501" t="str">
            <v>M</v>
          </cell>
          <cell r="E501">
            <v>11.84</v>
          </cell>
          <cell r="F501" t="str">
            <v>ED-48393</v>
          </cell>
          <cell r="G501"/>
        </row>
        <row r="502">
          <cell r="A502" t="str">
            <v>ED-48391</v>
          </cell>
          <cell r="B502" t="str">
            <v>CIN-BLO-025</v>
          </cell>
          <cell r="C502" t="str">
            <v>CINTA DE AMARRAÇÃO DE ALVENARIA COM BLOCO DE CONCRETO ESTRUTURAL, CANALETA TIPO "U", ESP. 14CM, (FBK 4,5MPA), COM ACABAMENTO APARENTE, INCLUSIVE ARGAMASSA PARA ASSENTAMENTO, EXCLUSIVE GRAUTE E ARMAÇÃO</v>
          </cell>
          <cell r="D502" t="str">
            <v>M</v>
          </cell>
          <cell r="E502">
            <v>13.19</v>
          </cell>
          <cell r="F502" t="str">
            <v>ED-48391</v>
          </cell>
          <cell r="G502"/>
        </row>
        <row r="503">
          <cell r="A503" t="str">
            <v>ED-48388</v>
          </cell>
          <cell r="B503" t="str">
            <v>CIN-BLO-010</v>
          </cell>
          <cell r="C503" t="str">
            <v>CINTA DE AMARRAÇÃO DE ALVENARIA COM BLOCO DE CONCRETO ESTRUTURAL, CANALETA TIPO "U", ESP. 14CM, (FBK 4,5MPA), PARA REVESTIMENTO, INCLUSIVE ARGAMASSA PARA ASSENTAMENTO, EXCLUSIVE GRAUTE E ARMAÇÃO</v>
          </cell>
          <cell r="D503" t="str">
            <v>M</v>
          </cell>
          <cell r="E503">
            <v>15.15</v>
          </cell>
          <cell r="F503" t="str">
            <v>ED-48388</v>
          </cell>
          <cell r="G503"/>
        </row>
        <row r="504">
          <cell r="A504" t="str">
            <v>ED-48392</v>
          </cell>
          <cell r="B504" t="str">
            <v>CIN-BLO-030</v>
          </cell>
          <cell r="C504" t="str">
            <v>CINTA DE AMARRAÇÃO DE ALVENARIA COM BLOCO DE CONCRETO ESTRUTURAL, CANALETA TIPO "U", ESP. 19CM, (FBK 4,5MPA), COM ACABAMENTO APARENTE, INCLUSIVE ARGAMASSA PARA ASSENTAMENTO, EXCLUSIVE GRAUTE E ARMAÇÃO</v>
          </cell>
          <cell r="D504" t="str">
            <v>M</v>
          </cell>
          <cell r="E504">
            <v>16.53</v>
          </cell>
          <cell r="F504" t="str">
            <v>ED-48392</v>
          </cell>
          <cell r="G504"/>
        </row>
        <row r="505">
          <cell r="A505" t="str">
            <v>ED-48389</v>
          </cell>
          <cell r="B505" t="str">
            <v>CIN-BLO-015</v>
          </cell>
          <cell r="C505" t="str">
            <v>CINTA DE AMARRAÇÃO DE ALVENARIA COM BLOCO DE CONCRETO ESTRUTURAL, CANALETA TIPO "U", ESP. 19CM, (FBK 4,5MPA), PARA REVESTIMENTO, INCLUSIVE ARGAMASSA PARA ASSENTAMENTO, EXCLUSIVE GRAUTE E ARMAÇÃO</v>
          </cell>
          <cell r="D505" t="str">
            <v>M</v>
          </cell>
          <cell r="E505">
            <v>13.7</v>
          </cell>
          <cell r="F505" t="str">
            <v>ED-48389</v>
          </cell>
          <cell r="G505"/>
        </row>
        <row r="506">
          <cell r="A506" t="str">
            <v>ED-48390</v>
          </cell>
          <cell r="B506" t="str">
            <v>CIN-BLO-020</v>
          </cell>
          <cell r="C506" t="str">
            <v>CINTA DE AMARRAÇÃO DE ALVENARIA COM BLOCO DE CONCRETO ESTRUTURAL, CANALETA TIPO "U", ESP. 9CM, (FBK 4,5MPA), COM ACABAMENTO APARENTE, INCLUSIVE ARGAMASSA PARA ASSENTAMENTO, EXCLUSIVE GRAUTE E ARMAÇÃO</v>
          </cell>
          <cell r="D506" t="str">
            <v>M</v>
          </cell>
          <cell r="E506">
            <v>10.48</v>
          </cell>
          <cell r="F506" t="str">
            <v>ED-48390</v>
          </cell>
          <cell r="G506"/>
        </row>
        <row r="507">
          <cell r="A507" t="str">
            <v>ED-48387</v>
          </cell>
          <cell r="B507" t="str">
            <v>CIN-BLO-005</v>
          </cell>
          <cell r="C507" t="str">
            <v>CINTA DE AMARRAÇÃO DE ALVENARIA COM BLOCO DE CONCRETO ESTRUTURAL, CANALETA TIPO "U", ESP. 9CM, (FBK 4,5MPA), PARA REVESTIMENTO, INCLUSIVE ARGAMASSA PARA ASSENTAMENTO, EXCLUSIVE GRAUTE E ARMAÇÃO</v>
          </cell>
          <cell r="D507" t="str">
            <v>M</v>
          </cell>
          <cell r="E507">
            <v>10.27</v>
          </cell>
          <cell r="F507" t="str">
            <v>ED-48387</v>
          </cell>
          <cell r="G507"/>
        </row>
        <row r="508">
          <cell r="A508" t="str">
            <v>08.06</v>
          </cell>
          <cell r="B508">
            <v>8762</v>
          </cell>
          <cell r="C508" t="str">
            <v>ALVENARIA DE BLOCO AUTOCLAVADO (CAA)</v>
          </cell>
          <cell r="D508" t="str">
            <v/>
          </cell>
          <cell r="E508"/>
          <cell r="F508" t="str">
            <v>08.06</v>
          </cell>
          <cell r="G508"/>
        </row>
        <row r="509">
          <cell r="A509" t="str">
            <v>ED-48203</v>
          </cell>
          <cell r="B509" t="str">
            <v>ALV-CEL-005</v>
          </cell>
          <cell r="C509" t="str">
            <v>ALVENARIA DE VEDAÇÃO COM BLOCOS DE CONCRETO CELULAR AUTOCLAVADO (CCA), ESP. 10CM, INCLUSIVE ARGAMASSA INDUSTRIALIZADA PARA ASSENTAMENTO</v>
          </cell>
          <cell r="D509" t="str">
            <v>M2</v>
          </cell>
          <cell r="E509">
            <v>62.89</v>
          </cell>
          <cell r="F509" t="str">
            <v>ED-48203</v>
          </cell>
          <cell r="G509"/>
        </row>
        <row r="510">
          <cell r="A510" t="str">
            <v>ED-48204</v>
          </cell>
          <cell r="B510" t="str">
            <v>ALV-CEL-010</v>
          </cell>
          <cell r="C510" t="str">
            <v>ALVENARIA DE VEDAÇÃO COM BLOCOS DE CONCRETO CELULAR AUTOCLAVADO (CCA), ESP. 15CM, INCLUSIVE ARGAMASSA INDUSTRIALIZADA PARA ASSENTAMENTO</v>
          </cell>
          <cell r="D510" t="str">
            <v>M2</v>
          </cell>
          <cell r="E510">
            <v>96.59</v>
          </cell>
          <cell r="F510" t="str">
            <v>ED-48204</v>
          </cell>
          <cell r="G510"/>
        </row>
        <row r="511">
          <cell r="A511" t="str">
            <v>ED-48205</v>
          </cell>
          <cell r="B511" t="str">
            <v>ALV-CEL-015</v>
          </cell>
          <cell r="C511" t="str">
            <v>ALVENARIA DE VEDAÇÃO COM BLOCOS DE CONCRETO CELULAR AUTOCLAVADO (CCA), ESP. 20CM, INCLUSIVE ARGAMASSA INDUSTRIALIZADA PARA ASSENTAMENTO</v>
          </cell>
          <cell r="D511" t="str">
            <v>M2</v>
          </cell>
          <cell r="E511">
            <v>127.68</v>
          </cell>
          <cell r="F511" t="str">
            <v>ED-48205</v>
          </cell>
          <cell r="G511"/>
        </row>
        <row r="512">
          <cell r="A512" t="str">
            <v>08.07</v>
          </cell>
          <cell r="B512">
            <v>8763</v>
          </cell>
          <cell r="C512" t="str">
            <v>ALVENARIA DE BLOCO DE CONCRETO (CHEIO)</v>
          </cell>
          <cell r="D512" t="str">
            <v/>
          </cell>
          <cell r="E512"/>
          <cell r="F512" t="str">
            <v>08.07</v>
          </cell>
          <cell r="G512"/>
        </row>
        <row r="513">
          <cell r="A513" t="str">
            <v>ED-48213</v>
          </cell>
          <cell r="B513" t="str">
            <v>ALV-EST-010</v>
          </cell>
          <cell r="C513" t="str">
            <v>ALVENARIA DE BLOCO DE CONCRETO CHEIO COM ARMAÇÃO, EM CONCRETO COM FCK 15MPA , ESP. 14CM, PARA REVESTIMENTO, INCLUSIVE ARGAMASSA PARA ASSENTAMENTO (DETALHE D - CADERNO SEDS)</v>
          </cell>
          <cell r="D513" t="str">
            <v>M2</v>
          </cell>
          <cell r="E513">
            <v>172.87</v>
          </cell>
          <cell r="F513" t="str">
            <v>ED-48213</v>
          </cell>
          <cell r="G513"/>
        </row>
        <row r="514">
          <cell r="A514" t="str">
            <v>ED-48214</v>
          </cell>
          <cell r="B514" t="str">
            <v>ALV-EST-015</v>
          </cell>
          <cell r="C514" t="str">
            <v>ALVENARIA DE BLOCO DE CONCRETO CHEIO COM ARMAÇÃO, EM CONCRETO COM FCK 15MPA , ESP. 19CM, PARA REVESTIMENTO, INCLUSIVE ARGAMASSA PARA ASSENTAMENTO (DETALHE D - CADERNO SEDS)</v>
          </cell>
          <cell r="D514" t="str">
            <v>M2</v>
          </cell>
          <cell r="E514">
            <v>201.6</v>
          </cell>
          <cell r="F514" t="str">
            <v>ED-48214</v>
          </cell>
          <cell r="G514"/>
        </row>
        <row r="515">
          <cell r="A515" t="str">
            <v>ED-48212</v>
          </cell>
          <cell r="B515" t="str">
            <v>ALV-EST-005</v>
          </cell>
          <cell r="C515" t="str">
            <v>ALVENARIA DE BLOCO DE CONCRETO CHEIO COM ARMAÇÃO, EM CONCRETO COM FCK 15MPA , ESP. 9CM, PARA REVESTIMENTO, INCLUSIVE ARGAMASSA PARA ASSENTAMENTO (DETALHE D - CADERNO SEDS)</v>
          </cell>
          <cell r="D515" t="str">
            <v>M2</v>
          </cell>
          <cell r="E515">
            <v>141.5</v>
          </cell>
          <cell r="F515" t="str">
            <v>ED-48212</v>
          </cell>
          <cell r="G515"/>
        </row>
        <row r="516">
          <cell r="A516" t="str">
            <v>ED-48219</v>
          </cell>
          <cell r="B516" t="str">
            <v>ALV-EST-040</v>
          </cell>
          <cell r="C516" t="str">
            <v>ALVENARIA DE BLOCO DE CONCRETO CHEIO SEM ARMAÇÃO, EM CONCRETO COM FCK DE 20MPA , ESP. 14CM, PARA REVESTIMENTO, INCLUSIVE ARGAMASSA PARA ASSENTAMENTO (DETALHE D - CADERNO SEDS)</v>
          </cell>
          <cell r="D516" t="str">
            <v>M2</v>
          </cell>
          <cell r="E516">
            <v>101.56</v>
          </cell>
          <cell r="F516" t="str">
            <v>ED-48219</v>
          </cell>
          <cell r="G516"/>
        </row>
        <row r="517">
          <cell r="A517" t="str">
            <v>ED-48220</v>
          </cell>
          <cell r="B517" t="str">
            <v>ALV-EST-045</v>
          </cell>
          <cell r="C517" t="str">
            <v>ALVENARIA DE BLOCO DE CONCRETO CHEIO SEM ARMAÇÃO, EM CONCRETO COM FCK DE 20MPA , ESP. 19CM, PARA REVESTIMENTO, INCLUSIVE ARGAMASSA PARA ASSENTAMENTO (DETALHE D - CADERNO SEDS)</v>
          </cell>
          <cell r="D517" t="str">
            <v>M2</v>
          </cell>
          <cell r="E517">
            <v>131</v>
          </cell>
          <cell r="F517" t="str">
            <v>ED-48220</v>
          </cell>
          <cell r="G517"/>
        </row>
        <row r="518">
          <cell r="A518" t="str">
            <v>ED-48218</v>
          </cell>
          <cell r="B518" t="str">
            <v>ALV-EST-035</v>
          </cell>
          <cell r="C518" t="str">
            <v>ALVENARIA DE BLOCO DE CONCRETO CHEIO SEM ARMAÇÃO, EM CONCRETO COM FCK DE 20MPA , ESP. 9CM, PARA REVESTIMENTO, INCLUSIVE ARGAMASSA PARA ASSENTAMENTO (DETALHE D - CADERNO SEDS)</v>
          </cell>
          <cell r="D518" t="str">
            <v>M2</v>
          </cell>
          <cell r="E518">
            <v>69.5</v>
          </cell>
          <cell r="F518" t="str">
            <v>ED-48218</v>
          </cell>
          <cell r="G518"/>
        </row>
        <row r="519">
          <cell r="A519" t="str">
            <v>ED-48216</v>
          </cell>
          <cell r="B519" t="str">
            <v>ALV-EST-025</v>
          </cell>
          <cell r="C519" t="str">
            <v>ALVENARIA DE BLOCO DE CONCRETO CHEIO SEM ARMAÇÃO, EM CONCRETO COM FCK 15MPA , ESP. 14CM, PARA REVESTIMENTO, INCLUSIVE ARGAMASSA PARA ASSENTAMENTO (DETALHE D - CADERNO SEDS)</v>
          </cell>
          <cell r="D519" t="str">
            <v>M2</v>
          </cell>
          <cell r="E519">
            <v>100.02</v>
          </cell>
          <cell r="F519" t="str">
            <v>ED-48216</v>
          </cell>
          <cell r="G519"/>
        </row>
        <row r="520">
          <cell r="A520" t="str">
            <v>ED-48217</v>
          </cell>
          <cell r="B520" t="str">
            <v>ALV-EST-030</v>
          </cell>
          <cell r="C520" t="str">
            <v>ALVENARIA DE BLOCO DE CONCRETO CHEIO SEM ARMAÇÃO, EM CONCRETO COM FCK 15MPA , ESP. 19CM, PARA REVESTIMENTO, INCLUSIVE ARGAMASSA PARA ASSENTAMENTO (DETALHE D - CADERNO SEDS)</v>
          </cell>
          <cell r="D520" t="str">
            <v>M2</v>
          </cell>
          <cell r="E520">
            <v>128.75</v>
          </cell>
          <cell r="F520" t="str">
            <v>ED-48217</v>
          </cell>
          <cell r="G520"/>
        </row>
        <row r="521">
          <cell r="A521" t="str">
            <v>ED-48215</v>
          </cell>
          <cell r="B521" t="str">
            <v>ALV-EST-020</v>
          </cell>
          <cell r="C521" t="str">
            <v>ALVENARIA DE BLOCO DE CONCRETO CHEIO SEM ARMAÇÃO, EM CONCRETO COM FCK 15MPA , ESP. 9CM, PARA REVESTIMENTO, INCLUSIVE ARGAMASSA PARA ASSENTAMENTO (DETALHE D - CADERNO SEDS)</v>
          </cell>
          <cell r="D521" t="str">
            <v>M2</v>
          </cell>
          <cell r="E521">
            <v>68.650000000000006</v>
          </cell>
          <cell r="F521" t="str">
            <v>ED-48215</v>
          </cell>
          <cell r="G521"/>
        </row>
        <row r="522">
          <cell r="A522" t="str">
            <v>08.08</v>
          </cell>
          <cell r="B522">
            <v>8764</v>
          </cell>
          <cell r="C522" t="str">
            <v>ELEMENTO VAZADO</v>
          </cell>
          <cell r="D522" t="str">
            <v/>
          </cell>
          <cell r="E522"/>
          <cell r="F522" t="str">
            <v>08.08</v>
          </cell>
          <cell r="G522"/>
        </row>
        <row r="523">
          <cell r="A523" t="str">
            <v>ED-48208</v>
          </cell>
          <cell r="B523" t="str">
            <v>ALV-COB-015</v>
          </cell>
          <cell r="C523" t="str">
            <v xml:space="preserve">ALVENARIA DE ELEMENTO VAZADO,  COBOGÓ DE CONCRETO (20X40CM), ESP. 10CM, TIPO VENEZIANA COM ACABAMENTO APARENTE, INCLUSIVE ARGAMASSA PARA ASSENTAMENTO
</v>
          </cell>
          <cell r="D523" t="str">
            <v>M2</v>
          </cell>
          <cell r="E523">
            <v>79.41</v>
          </cell>
          <cell r="F523" t="str">
            <v>ED-48208</v>
          </cell>
          <cell r="G523"/>
        </row>
        <row r="524">
          <cell r="A524" t="str">
            <v>ED-48207</v>
          </cell>
          <cell r="B524" t="str">
            <v>ALV-COB-010</v>
          </cell>
          <cell r="C524" t="str">
            <v>ALVENARIA DE ELEMENTO VAZADO,  COBOGÓ DE CONCRETO (20X40CM), ESP. 20CM, TIPO VENEZIANA COM ACABAMENTO APARENTE, INCLUSIVE ARGAMASSA PARA ASSENTAMENTO</v>
          </cell>
          <cell r="D524" t="str">
            <v>M2</v>
          </cell>
          <cell r="E524">
            <v>82.21</v>
          </cell>
          <cell r="F524" t="str">
            <v>ED-48207</v>
          </cell>
          <cell r="G524"/>
        </row>
        <row r="525">
          <cell r="A525" t="str">
            <v>ED-48206</v>
          </cell>
          <cell r="B525" t="str">
            <v>ALV-COB-005</v>
          </cell>
          <cell r="C525" t="str">
            <v>ALVENARIA DE ELEMENTO VAZADO, COBOGÓ CERÂMICO (18X18CM), ESP. 7CM, COM ACABAMENTO APARENTE, INCLUSIVE ARGAMASSA PARA ASSENTAMENTO</v>
          </cell>
          <cell r="D525" t="str">
            <v>M2</v>
          </cell>
          <cell r="E525">
            <v>71.849999999999994</v>
          </cell>
          <cell r="F525" t="str">
            <v>ED-48206</v>
          </cell>
          <cell r="G525"/>
        </row>
        <row r="526">
          <cell r="A526" t="str">
            <v>08.09</v>
          </cell>
          <cell r="B526">
            <v>8765</v>
          </cell>
          <cell r="C526" t="str">
            <v>ALVENARIA DE BLOCO DE VIDRO</v>
          </cell>
          <cell r="D526" t="str">
            <v/>
          </cell>
          <cell r="E526"/>
          <cell r="F526" t="str">
            <v>08.09</v>
          </cell>
          <cell r="G526"/>
        </row>
        <row r="527">
          <cell r="A527" t="str">
            <v>ED-48235</v>
          </cell>
          <cell r="B527" t="str">
            <v>ALV-VID-010</v>
          </cell>
          <cell r="C527" t="str">
            <v xml:space="preserve">ALVENARIA DE ELEMENTO VAZADO DE VIDRO,  BLOCO DE VIDRO (10X20CM), ESP. 10CM, TIPO CAPELA, INCLUSIVE ARGAMASSA PARA ASSENTAMENTO E REJUNTAMENTO
</v>
          </cell>
          <cell r="D527" t="str">
            <v>M2</v>
          </cell>
          <cell r="E527">
            <v>1292.8800000000001</v>
          </cell>
          <cell r="F527" t="str">
            <v>ED-48235</v>
          </cell>
          <cell r="G527"/>
        </row>
        <row r="528">
          <cell r="A528" t="str">
            <v>ED-48236</v>
          </cell>
          <cell r="B528" t="str">
            <v>ALV-VID-015</v>
          </cell>
          <cell r="C528" t="str">
            <v>ALVENARIA DE ELEMENTO VAZADO DE VIDRO,  BLOCO DE VIDRO (10X20CM), ESP. 10CM, TIPO RIO, INCLUSIVE ARGAMASSA PARA ASSENTAMENTO E REJUNTAMENTO</v>
          </cell>
          <cell r="D528" t="str">
            <v>M2</v>
          </cell>
          <cell r="E528">
            <v>1246.3699999999999</v>
          </cell>
          <cell r="F528" t="str">
            <v>ED-48236</v>
          </cell>
          <cell r="G528"/>
        </row>
        <row r="529">
          <cell r="A529" t="str">
            <v>ED-48234</v>
          </cell>
          <cell r="B529" t="str">
            <v>ALV-VID-005</v>
          </cell>
          <cell r="C529" t="str">
            <v>ALVENARIA DE VEDAÇÃO COM BLOCO DE VIDRO (19X19CM), ESP. 8CM, TIPO ONDULADO, INCLUSIVE ARGAMASSA PARA ASSENTAMENTO E REJUTAMENTO</v>
          </cell>
          <cell r="D529" t="str">
            <v>M2</v>
          </cell>
          <cell r="E529">
            <v>370.54</v>
          </cell>
          <cell r="F529" t="str">
            <v>ED-48234</v>
          </cell>
          <cell r="G529"/>
        </row>
        <row r="530">
          <cell r="A530" t="str">
            <v>08.10</v>
          </cell>
          <cell r="B530">
            <v>8766</v>
          </cell>
          <cell r="C530" t="str">
            <v>PLATIBANDA E EMPENA</v>
          </cell>
          <cell r="D530" t="str">
            <v/>
          </cell>
          <cell r="E530"/>
          <cell r="F530" t="str">
            <v>08.10</v>
          </cell>
          <cell r="G530"/>
        </row>
        <row r="531">
          <cell r="A531" t="str">
            <v>ED-50950</v>
          </cell>
          <cell r="B531" t="str">
            <v>SER-FEC-005</v>
          </cell>
          <cell r="C531" t="str">
            <v>FECHAMENTO DE EMPENA COM QUADRO EM PERFIL, CANTONEIRA 2" X 2", SOLDADO, E TELA FIO 12 MALHA 1/2" (CONFORME DETALHE DE PRÉDIO ESCOLAR, INCLUSIVE PINTURA ESMALTE)</v>
          </cell>
          <cell r="D531" t="str">
            <v>M2</v>
          </cell>
          <cell r="E531">
            <v>197.61</v>
          </cell>
          <cell r="F531" t="str">
            <v>ED-50950</v>
          </cell>
          <cell r="G531"/>
        </row>
        <row r="532">
          <cell r="A532" t="str">
            <v>08.11</v>
          </cell>
          <cell r="B532">
            <v>8767</v>
          </cell>
          <cell r="C532" t="str">
            <v xml:space="preserve">ENCUNHAMENTO DE ALVENARIA </v>
          </cell>
          <cell r="D532" t="str">
            <v/>
          </cell>
          <cell r="E532"/>
          <cell r="F532" t="str">
            <v>08.11</v>
          </cell>
          <cell r="G532"/>
        </row>
        <row r="533">
          <cell r="A533" t="str">
            <v>ED-8346</v>
          </cell>
          <cell r="B533" t="str">
            <v>-</v>
          </cell>
          <cell r="C533" t="str">
            <v>ENCUNHAMENTO DE ALVENARIA DE VEDAÇÃO COM ARGAMASSA, INCLUSIVE ADITIVO EXPANSOR PARA ENCUNHAMENTO</v>
          </cell>
          <cell r="D533" t="str">
            <v>M</v>
          </cell>
          <cell r="E533">
            <v>5.01</v>
          </cell>
          <cell r="F533" t="str">
            <v>ED-8346</v>
          </cell>
          <cell r="G533"/>
        </row>
        <row r="534">
          <cell r="A534" t="str">
            <v>ED-48397</v>
          </cell>
          <cell r="B534" t="str">
            <v>CIN-ENC-015</v>
          </cell>
          <cell r="C534" t="str">
            <v>ENCUNHAMENTO DE ALVENARIA DE VEDAÇÃO COM ESPUMA DE POLIURETANO EXPANSIVA</v>
          </cell>
          <cell r="D534" t="str">
            <v>M</v>
          </cell>
          <cell r="E534">
            <v>6.17</v>
          </cell>
          <cell r="F534" t="str">
            <v>ED-48397</v>
          </cell>
          <cell r="G534"/>
        </row>
        <row r="535">
          <cell r="A535" t="str">
            <v>08.12</v>
          </cell>
          <cell r="B535">
            <v>8768</v>
          </cell>
          <cell r="C535" t="str">
            <v>VERGA E CONTRA-VERGA</v>
          </cell>
          <cell r="D535" t="str">
            <v/>
          </cell>
          <cell r="E535"/>
          <cell r="F535" t="str">
            <v>08.12</v>
          </cell>
          <cell r="G535"/>
        </row>
        <row r="536">
          <cell r="A536" t="str">
            <v>ED-9906</v>
          </cell>
          <cell r="B536" t="str">
            <v>-</v>
          </cell>
          <cell r="C536" t="str">
            <v>CONTRAVERGA EM CONCRETO ESTRUTURAL PARA VÃOS ACIMA DE 150CM, PREPARADO EM OBRA COM BETONEIRA, CONTROLE "A", COM FCK 20 MPA, MOLDADA IN LOCO, INCLUSIVE ARMAÇÃO</v>
          </cell>
          <cell r="D536" t="str">
            <v>M3</v>
          </cell>
          <cell r="E536">
            <v>2476.15</v>
          </cell>
          <cell r="F536" t="str">
            <v>ED-9906</v>
          </cell>
          <cell r="G536"/>
        </row>
        <row r="537">
          <cell r="A537" t="str">
            <v>ED-9903</v>
          </cell>
          <cell r="B537" t="str">
            <v>-</v>
          </cell>
          <cell r="C537" t="str">
            <v>CONTRAVERGA EM CONCRETO ESTRUTURAL PARA VÃOS DE ATÉ 150CM, PREPARADO EM OBRA COM BETONEIRA, CONTROLE "A", COM FCK 20 MPA, MOLDADA IN LOCO, INCLUSIVE ARMAÇÃO</v>
          </cell>
          <cell r="D537" t="str">
            <v>M3</v>
          </cell>
          <cell r="E537">
            <v>2246.7199999999998</v>
          </cell>
          <cell r="F537" t="str">
            <v>ED-9903</v>
          </cell>
          <cell r="G537"/>
        </row>
        <row r="538">
          <cell r="A538" t="str">
            <v>ED-9907</v>
          </cell>
          <cell r="B538" t="str">
            <v>-</v>
          </cell>
          <cell r="C538" t="str">
            <v>VERGA EM CONCRETO ESTRUTURAL PARA VÃOS ACIMA DE 150CM, PREPARADO EM OBRA COM BETONEIRA, CONTROLE "A", COM FCK 20 MPA, MOLDADA IN LOCO, INCLUSIVE ARMAÇÃO</v>
          </cell>
          <cell r="D538" t="str">
            <v>M3</v>
          </cell>
          <cell r="E538">
            <v>2476.15</v>
          </cell>
          <cell r="F538" t="str">
            <v>ED-9907</v>
          </cell>
          <cell r="G538"/>
        </row>
        <row r="539">
          <cell r="A539" t="str">
            <v>ED-9904</v>
          </cell>
          <cell r="B539" t="str">
            <v>-</v>
          </cell>
          <cell r="C539" t="str">
            <v>VERGA EM CONCRETO ESTRUTURAL PARA VÃOS DE ATÉ 150CM, PREPARADO EM OBRA COM BETONEIRA, CONTROLE "A", COM FCK 20 MPA, MOLDADA IN LOCO, INCLUSIVE ARMAÇÃO</v>
          </cell>
          <cell r="D539" t="str">
            <v>M3</v>
          </cell>
          <cell r="E539">
            <v>2246.7199999999998</v>
          </cell>
          <cell r="F539" t="str">
            <v>ED-9904</v>
          </cell>
          <cell r="G539"/>
        </row>
        <row r="540">
          <cell r="A540" t="str">
            <v>08.13</v>
          </cell>
          <cell r="B540">
            <v>8769</v>
          </cell>
          <cell r="C540" t="str">
            <v>PAREDE DE GESSO ACARTONADO</v>
          </cell>
          <cell r="D540" t="str">
            <v/>
          </cell>
          <cell r="E540"/>
          <cell r="F540" t="str">
            <v>08.13</v>
          </cell>
          <cell r="G540"/>
        </row>
        <row r="541">
          <cell r="A541" t="str">
            <v>ED-48210</v>
          </cell>
          <cell r="B541" t="str">
            <v>ALV-DRY-010</v>
          </cell>
          <cell r="C541" t="str">
            <v>PAREDE DE GESSO ACARTONADO (DRY-WALL), DIVISÃO ENTRE ÁREAS SECA E ÚMIDA DE UMA MESMA UNIDADE (ST/RU), ESP. 115 MM, INCLUSIVE MONTANTES, GUIAS E ACESSÓRIOS, EXCLUSIVE ISOLANTE TÉRMICO/ACÚSTICO</v>
          </cell>
          <cell r="D541" t="str">
            <v>M2</v>
          </cell>
          <cell r="E541">
            <v>90.29</v>
          </cell>
          <cell r="F541" t="str">
            <v>ED-48210</v>
          </cell>
          <cell r="G541"/>
        </row>
        <row r="542">
          <cell r="A542" t="str">
            <v>ED-48209</v>
          </cell>
          <cell r="B542" t="str">
            <v>ALV-DRY-005</v>
          </cell>
          <cell r="C542" t="str">
            <v>PAREDE DE GESSO ACARTONADO (DRY-WALL), DIVISÃO ENTRE ÁREAS SECAS DE UMA MESMA UNIDADE (ST/ST), ESP. 115 MM, INCLUSIVE MONTANTES, GUIAS E ACESSÓRIOS, EXCLUSIVE ISOLANTE TÉRMICO/ACÚSTICO</v>
          </cell>
          <cell r="D542" t="str">
            <v>M2</v>
          </cell>
          <cell r="E542">
            <v>80.64</v>
          </cell>
          <cell r="F542" t="str">
            <v>ED-48209</v>
          </cell>
          <cell r="G542"/>
        </row>
        <row r="543">
          <cell r="A543" t="str">
            <v>ED-48211</v>
          </cell>
          <cell r="B543" t="str">
            <v>ALV-DRY-015</v>
          </cell>
          <cell r="C543" t="str">
            <v>PAREDE DE GESSO ACARTONADO (DRY-WALL), DIVISÃO ENTRE ÁREAS UMIDAS DE UMA MESMA UNIDADE (RU/RU), ESP. 115 MM, INCLUSIVE MONTANTES, GUIAS E ACESSÓRIOS, EXCLUSIVE ISOLANTE TÉRMICO/ACÚSTICO</v>
          </cell>
          <cell r="D543" t="str">
            <v>M2</v>
          </cell>
          <cell r="E543">
            <v>99.96</v>
          </cell>
          <cell r="F543" t="str">
            <v>ED-48211</v>
          </cell>
          <cell r="G543"/>
        </row>
        <row r="544">
          <cell r="A544" t="str">
            <v>08.14</v>
          </cell>
          <cell r="B544">
            <v>8770</v>
          </cell>
          <cell r="C544" t="str">
            <v>DIVISÓRIA COMPENSADO NAVAL</v>
          </cell>
          <cell r="D544" t="str">
            <v/>
          </cell>
          <cell r="E544"/>
          <cell r="F544" t="str">
            <v>08.14</v>
          </cell>
          <cell r="G544"/>
        </row>
        <row r="545">
          <cell r="A545" t="str">
            <v>ED-48536</v>
          </cell>
          <cell r="B545" t="str">
            <v>DIV-PAI-005</v>
          </cell>
          <cell r="C545" t="str">
            <v>DIVISÓRIA EM PAINEL REMOVÍVEL, NÚCLEO COMPENSADO NAVAL - P. AÇO TIPO C</v>
          </cell>
          <cell r="D545" t="str">
            <v>M2</v>
          </cell>
          <cell r="E545">
            <v>92.34</v>
          </cell>
          <cell r="F545" t="str">
            <v>ED-48536</v>
          </cell>
          <cell r="G545"/>
        </row>
        <row r="546">
          <cell r="A546" t="str">
            <v>ED-48537</v>
          </cell>
          <cell r="B546" t="str">
            <v>DIV-PAI-010</v>
          </cell>
          <cell r="C546" t="str">
            <v>DIVISÓRIA EM PAINEL REMOVÍVEL, NÚCLEO COMPENSADO NAVAL - P. ALUMÍNIO TIPO C</v>
          </cell>
          <cell r="D546" t="str">
            <v>M2</v>
          </cell>
          <cell r="E546">
            <v>92.34</v>
          </cell>
          <cell r="F546" t="str">
            <v>ED-48537</v>
          </cell>
          <cell r="G546"/>
        </row>
        <row r="547">
          <cell r="A547" t="str">
            <v>08.15</v>
          </cell>
          <cell r="B547">
            <v>8771</v>
          </cell>
          <cell r="C547" t="str">
            <v>DIVISÓRIA EM PEDRA</v>
          </cell>
          <cell r="D547" t="str">
            <v/>
          </cell>
          <cell r="E547"/>
          <cell r="F547" t="str">
            <v>08.15</v>
          </cell>
          <cell r="G547"/>
        </row>
        <row r="548">
          <cell r="A548" t="str">
            <v>ED-48532</v>
          </cell>
          <cell r="B548" t="str">
            <v>DIV-PED-010</v>
          </cell>
          <cell r="C548" t="str">
            <v>DIVISÓRIA EM ARDÓSIA E = 3 CM, INCLUSIVE FERRAGENS EM LATÃO CROMADO</v>
          </cell>
          <cell r="D548" t="str">
            <v>M2</v>
          </cell>
          <cell r="E548">
            <v>255.19</v>
          </cell>
          <cell r="F548" t="str">
            <v>ED-48532</v>
          </cell>
          <cell r="G548"/>
        </row>
        <row r="549">
          <cell r="A549" t="str">
            <v>ED-48535</v>
          </cell>
          <cell r="B549" t="str">
            <v>DIV-PED-025</v>
          </cell>
          <cell r="C549" t="str">
            <v>DIVISÓRIA EM ARDÓSIA E = 3 CM, INCLUSIVE PERFIS EM CHAPA 18</v>
          </cell>
          <cell r="D549" t="str">
            <v>M2</v>
          </cell>
          <cell r="E549">
            <v>193.36</v>
          </cell>
          <cell r="F549" t="str">
            <v>ED-48535</v>
          </cell>
          <cell r="G549"/>
        </row>
        <row r="550">
          <cell r="A550" t="str">
            <v>ED-48533</v>
          </cell>
          <cell r="B550" t="str">
            <v>DIV-PED-015</v>
          </cell>
          <cell r="C550" t="str">
            <v>DIVISÓRIA EM GRANITO CINZA ANDORINHA E = 3 CM, INCLUSIVE FERRAGENS EM LATÃO CROMADO</v>
          </cell>
          <cell r="D550" t="str">
            <v>M2</v>
          </cell>
          <cell r="E550">
            <v>554.66</v>
          </cell>
          <cell r="F550" t="str">
            <v>ED-48533</v>
          </cell>
          <cell r="G550"/>
        </row>
        <row r="551">
          <cell r="A551" t="str">
            <v>ED-48531</v>
          </cell>
          <cell r="B551" t="str">
            <v>DIV-PED-005</v>
          </cell>
          <cell r="C551" t="str">
            <v>DIVISÓRIA EM MÁRMORE BRANCO E = 3 CM, INCLUSIVE FERRAGENS EM LATÃO CROMADO</v>
          </cell>
          <cell r="D551" t="str">
            <v>M2</v>
          </cell>
          <cell r="E551">
            <v>491.46</v>
          </cell>
          <cell r="F551" t="str">
            <v>ED-48531</v>
          </cell>
          <cell r="G551"/>
        </row>
        <row r="552">
          <cell r="A552" t="str">
            <v>ED-48534</v>
          </cell>
          <cell r="B552" t="str">
            <v>DIV-PED-020</v>
          </cell>
          <cell r="C552" t="str">
            <v>DIVISÓRIA EM MARMORITE E = 3 CM, INCLUSIVE FERRAGENS EM LATÃO CROMADO</v>
          </cell>
          <cell r="D552" t="str">
            <v>M2</v>
          </cell>
          <cell r="E552">
            <v>379.39</v>
          </cell>
          <cell r="F552" t="str">
            <v>ED-48534</v>
          </cell>
          <cell r="G552"/>
        </row>
        <row r="553">
          <cell r="A553" t="str">
            <v>09.</v>
          </cell>
          <cell r="B553">
            <v>8670</v>
          </cell>
          <cell r="C553" t="str">
            <v>ESQUADRIAS E FERRAGENS</v>
          </cell>
          <cell r="D553" t="str">
            <v/>
          </cell>
          <cell r="E553"/>
          <cell r="F553" t="str">
            <v>09.</v>
          </cell>
          <cell r="G553"/>
        </row>
        <row r="554">
          <cell r="A554" t="str">
            <v>09.01</v>
          </cell>
          <cell r="B554">
            <v>8773</v>
          </cell>
          <cell r="C554" t="str">
            <v>ESQUADRIA METÁLICA</v>
          </cell>
          <cell r="D554" t="str">
            <v/>
          </cell>
          <cell r="E554"/>
          <cell r="F554" t="str">
            <v>09.01</v>
          </cell>
          <cell r="G554"/>
        </row>
        <row r="555">
          <cell r="A555" t="str">
            <v>ED-50951</v>
          </cell>
          <cell r="B555" t="str">
            <v>SER-GRA-005</v>
          </cell>
          <cell r="C555" t="str">
            <v>FORNECIMENTO E ASSENTAMENTO DE GRADE FIXA DE FERRO, PARA PROTEÇÃO DE JANELAS</v>
          </cell>
          <cell r="D555" t="str">
            <v>M2</v>
          </cell>
          <cell r="E555">
            <v>265.55</v>
          </cell>
          <cell r="F555" t="str">
            <v>ED-50951</v>
          </cell>
          <cell r="G555"/>
        </row>
        <row r="556">
          <cell r="A556" t="str">
            <v>ED-13908</v>
          </cell>
          <cell r="B556" t="str">
            <v>-</v>
          </cell>
          <cell r="C556" t="str">
            <v>FORNECIMENTO E ASSENTAMENTO DE PORTA DE CORRER DUAS (2) FOLHAS, EM CHAPA GALVANIZADA LAMBRIL, MODELO ONDULADA, INCLUSIVE PERFIS PARA MARCO E PINTURA ANTICORROSIVA COM UMA (1) DEMÃO, EXCLUSIVE FECHADURA E ROLDANAS</v>
          </cell>
          <cell r="D556" t="str">
            <v>M2</v>
          </cell>
          <cell r="E556">
            <v>340.07</v>
          </cell>
          <cell r="F556" t="str">
            <v>ED-13908</v>
          </cell>
          <cell r="G556"/>
        </row>
        <row r="557">
          <cell r="A557" t="str">
            <v>ED-13888</v>
          </cell>
          <cell r="B557" t="str">
            <v>-</v>
          </cell>
          <cell r="C557" t="str">
            <v>FORNECIMENTO E ASSENTAMENTO DE PORTA DE CORRER UMA (1) FOLHA, EM CHAPA GALVANIZADA LAMBRIL, MODELO ONDULADA, INCLUSIVE PERFIS PARA MARCO E PINTURA ANTICORROSIVA COM UMA (1) DEMÃO, EXCLUSIVE FECHADURA E ROLDANAS</v>
          </cell>
          <cell r="D557" t="str">
            <v>M2</v>
          </cell>
          <cell r="E557">
            <v>322.45</v>
          </cell>
          <cell r="F557" t="str">
            <v>ED-13888</v>
          </cell>
          <cell r="G557"/>
        </row>
        <row r="558">
          <cell r="A558" t="str">
            <v>ED-7576</v>
          </cell>
          <cell r="B558" t="str">
            <v>-</v>
          </cell>
          <cell r="C558" t="str">
            <v>FORNECIMENTO E ASSENTAMENTO DE PORTA EM ALUMÍNIO, TIPO VENEZIANA, DE ABRIR, ACABAMENTO ANODIZADO NATURAL, INCLUSIVE FECHADURA E MARCO</v>
          </cell>
          <cell r="D558" t="str">
            <v>M2</v>
          </cell>
          <cell r="E558">
            <v>503.53</v>
          </cell>
          <cell r="F558" t="str">
            <v>ED-7576</v>
          </cell>
          <cell r="G558"/>
        </row>
        <row r="559">
          <cell r="A559" t="str">
            <v>ED-13926</v>
          </cell>
          <cell r="B559" t="str">
            <v>-</v>
          </cell>
          <cell r="C559" t="str">
            <v>FORNECIMENTO E INSTALAÇÃO DE FERRAGENS PARA PORTA DE CORRER COM DUAS (2) FOLHAS, BATENTE COM ALTURA MÁXIMA DE 2,3M, INCLUSIVE FECHADURA, MODELO BICO PAPAGAIO, ROLDANA INFERIOR E SUPERIOR, MODELO TIPO U, CAPACIDADE 360KG</v>
          </cell>
          <cell r="D559" t="str">
            <v>UN</v>
          </cell>
          <cell r="E559">
            <v>282.2</v>
          </cell>
          <cell r="F559" t="str">
            <v>ED-13926</v>
          </cell>
          <cell r="G559"/>
        </row>
        <row r="560">
          <cell r="A560" t="str">
            <v>ED-13911</v>
          </cell>
          <cell r="B560" t="str">
            <v>-</v>
          </cell>
          <cell r="C560" t="str">
            <v>FORNECIMENTO E INSTALAÇÃO DE FERRAGENS PARA PORTA DE CORRER COM UMA (1) FOLHA, BATENTE COM ALTURA MÁXIMA DE 2,3M, INCLUSIVE FECHADURA, MODELO BICO PAPAGAIO, ROLDANA INFERIOR E SUPERIOR, MODELO TIPO U, CAPACIDADE 360KG</v>
          </cell>
          <cell r="D560" t="str">
            <v>UN</v>
          </cell>
          <cell r="E560">
            <v>167.17</v>
          </cell>
          <cell r="F560" t="str">
            <v>ED-13911</v>
          </cell>
          <cell r="G560"/>
        </row>
        <row r="561">
          <cell r="A561" t="str">
            <v>09.02</v>
          </cell>
          <cell r="B561">
            <v>8774</v>
          </cell>
          <cell r="C561" t="str">
            <v>JANELA DE ALUMÍNIO</v>
          </cell>
          <cell r="D561" t="str">
            <v/>
          </cell>
          <cell r="E561"/>
          <cell r="F561" t="str">
            <v>09.02</v>
          </cell>
          <cell r="G561"/>
        </row>
        <row r="562">
          <cell r="A562" t="str">
            <v>ED-50961</v>
          </cell>
          <cell r="B562" t="str">
            <v>SER-JAN-025</v>
          </cell>
          <cell r="C562" t="str">
            <v>FORNECIMENTO E ASSENTAMENTO DE JANELA DE ALUMÍNIO, LINHA SUPREMA ACABAMENTO ANODIZADO, TIPO BASCULA COM CONTRAMARCO, INCLUSIVE FORNECIMENTO DE VIDRO LISO DE 4MM, FERRAGENS E ACESSÓRIOS</v>
          </cell>
          <cell r="D562" t="str">
            <v>M2</v>
          </cell>
          <cell r="E562">
            <v>401.08</v>
          </cell>
          <cell r="F562" t="str">
            <v>ED-50961</v>
          </cell>
          <cell r="G562"/>
        </row>
        <row r="563">
          <cell r="A563" t="str">
            <v>ED-50962</v>
          </cell>
          <cell r="B563" t="str">
            <v>SER-JAN-030</v>
          </cell>
          <cell r="C563" t="str">
            <v>FORNECIMENTO E ASSENTAMENTO DE JANELA DE ALUMÍNIO, LINHA SUPREMA ACABAMENTO ANODIZADO, TIPO CORRER COM CONTRAMARCO, INCLUSIVE FORNECIMENTO DE VIDRO LISO DE 4MM, FERRAGENS E ACESSÓRIOS</v>
          </cell>
          <cell r="D563" t="str">
            <v>M2</v>
          </cell>
          <cell r="E563">
            <v>416.26</v>
          </cell>
          <cell r="F563" t="str">
            <v>ED-50962</v>
          </cell>
          <cell r="G563"/>
        </row>
        <row r="564">
          <cell r="A564" t="str">
            <v>ED-50963</v>
          </cell>
          <cell r="B564" t="str">
            <v>SER-JAN-035</v>
          </cell>
          <cell r="C564" t="str">
            <v>FORNECIMENTO E ASSENTAMENTO DE JANELA DE ALUMÍNIO, LINHA SUPREMA ACABAMENTO ANODIZADO, TIPO CORRER, 2 FOLHAS COM CONTRAMARCO, INCLUSIVE FORNECIMENTO DE VIDRO LISO DE 4MM, FERRAGENS E ACESSÓRIOS</v>
          </cell>
          <cell r="D564" t="str">
            <v>M2</v>
          </cell>
          <cell r="E564">
            <v>416.26</v>
          </cell>
          <cell r="F564" t="str">
            <v>ED-50963</v>
          </cell>
          <cell r="G564"/>
        </row>
        <row r="565">
          <cell r="A565" t="str">
            <v>ED-50964</v>
          </cell>
          <cell r="B565" t="str">
            <v>SER-JAN-040</v>
          </cell>
          <cell r="C565" t="str">
            <v>FORNECIMENTO E ASSENTAMENTO DE JANELA DE ALUMÍNIO, LINHA SUPREMA ACABAMENTO ANODIZADO, TIPO MAXIM-AR COM CONTRAMARCO, INCLUSIVE FORNECIMENTO DE VIDRO LISO DE 4MM, FERRAGENS E ACESSÓRIOS</v>
          </cell>
          <cell r="D565" t="str">
            <v>M2</v>
          </cell>
          <cell r="E565">
            <v>419.3</v>
          </cell>
          <cell r="F565" t="str">
            <v>ED-50964</v>
          </cell>
          <cell r="G565"/>
        </row>
        <row r="566">
          <cell r="A566" t="str">
            <v>09.03</v>
          </cell>
          <cell r="B566">
            <v>8775</v>
          </cell>
          <cell r="C566" t="str">
            <v>JANELA DE FERRO E METALON</v>
          </cell>
          <cell r="D566" t="str">
            <v/>
          </cell>
          <cell r="E566"/>
          <cell r="F566" t="str">
            <v>09.03</v>
          </cell>
          <cell r="G566"/>
        </row>
        <row r="567">
          <cell r="A567" t="str">
            <v>ED-50933</v>
          </cell>
          <cell r="B567" t="str">
            <v>SER-COL-015</v>
          </cell>
          <cell r="C567" t="str">
            <v>ASSENTAMENTO DE GRADIS E PORTÕES</v>
          </cell>
          <cell r="D567" t="str">
            <v>M2</v>
          </cell>
          <cell r="E567">
            <v>71.33</v>
          </cell>
          <cell r="F567" t="str">
            <v>ED-50933</v>
          </cell>
          <cell r="G567"/>
        </row>
        <row r="568">
          <cell r="A568" t="str">
            <v>ED-50931</v>
          </cell>
          <cell r="B568" t="str">
            <v>SER-COL-005</v>
          </cell>
          <cell r="C568" t="str">
            <v>ASSENTAMENTO DE JANELAS METÁLICAS BASCULANTE OU FIXA</v>
          </cell>
          <cell r="D568" t="str">
            <v>M2</v>
          </cell>
          <cell r="E568">
            <v>80.599999999999994</v>
          </cell>
          <cell r="F568" t="str">
            <v>ED-50931</v>
          </cell>
          <cell r="G568"/>
        </row>
        <row r="569">
          <cell r="A569" t="str">
            <v>ED-50932</v>
          </cell>
          <cell r="B569" t="str">
            <v>SER-COL-010</v>
          </cell>
          <cell r="C569" t="str">
            <v>ASSENTAMENTO DE JANELAS METÁLICAS DE CORRER E MAXIM-AR</v>
          </cell>
          <cell r="D569" t="str">
            <v>M2</v>
          </cell>
          <cell r="E569">
            <v>129.44999999999999</v>
          </cell>
          <cell r="F569" t="str">
            <v>ED-50932</v>
          </cell>
          <cell r="G569"/>
        </row>
        <row r="570">
          <cell r="A570" t="str">
            <v>ED-50934</v>
          </cell>
          <cell r="B570" t="str">
            <v>SER-COL-020</v>
          </cell>
          <cell r="C570" t="str">
            <v>ASSENTAMENTO DE PORTA DE METÁLICA UMA (1) OU DUAS (2) FOLHAS</v>
          </cell>
          <cell r="D570" t="str">
            <v>M2</v>
          </cell>
          <cell r="E570">
            <v>50.51</v>
          </cell>
          <cell r="F570" t="str">
            <v>ED-50934</v>
          </cell>
          <cell r="G570"/>
        </row>
        <row r="571">
          <cell r="A571" t="str">
            <v>ED-50930</v>
          </cell>
          <cell r="B571" t="str">
            <v>SER-CAI-006</v>
          </cell>
          <cell r="C571" t="str">
            <v>FORNECIMENTO E ASSENTAMENTO DE CAIXILHO FIXO DE FERRO COM TELA CORRUGADA # 15 MM FIO 12</v>
          </cell>
          <cell r="D571" t="str">
            <v>M2</v>
          </cell>
          <cell r="E571">
            <v>232.4</v>
          </cell>
          <cell r="F571" t="str">
            <v>ED-50930</v>
          </cell>
          <cell r="G571"/>
        </row>
        <row r="572">
          <cell r="A572" t="str">
            <v>ED-50954</v>
          </cell>
          <cell r="B572" t="str">
            <v>SER-JAN-005</v>
          </cell>
          <cell r="C572" t="str">
            <v>FORNECIMENTO E ASSENTAMENTO DE JANELA BASCULANTE DE FERRO</v>
          </cell>
          <cell r="D572" t="str">
            <v>M2</v>
          </cell>
          <cell r="E572">
            <v>354.77</v>
          </cell>
          <cell r="F572" t="str">
            <v>ED-50954</v>
          </cell>
          <cell r="G572"/>
        </row>
        <row r="573">
          <cell r="A573" t="str">
            <v>ED-50957</v>
          </cell>
          <cell r="B573" t="str">
            <v>SER-JAN-010</v>
          </cell>
          <cell r="C573" t="str">
            <v>FORNECIMENTO E ASSENTAMENTO DE JANELA BASCULANTE EM METALON</v>
          </cell>
          <cell r="D573" t="str">
            <v>M2</v>
          </cell>
          <cell r="E573">
            <v>365.38</v>
          </cell>
          <cell r="F573" t="str">
            <v>ED-50957</v>
          </cell>
          <cell r="G573"/>
        </row>
        <row r="574">
          <cell r="A574" t="str">
            <v>ED-50955</v>
          </cell>
          <cell r="B574" t="str">
            <v>SER-JAN-006</v>
          </cell>
          <cell r="C574" t="str">
            <v>FORNECIMENTO E ASSENTAMENTO DE JANELA DE CORRER EM FERRO</v>
          </cell>
          <cell r="D574" t="str">
            <v>M2</v>
          </cell>
          <cell r="E574">
            <v>414.61</v>
          </cell>
          <cell r="F574" t="str">
            <v>ED-50955</v>
          </cell>
          <cell r="G574"/>
        </row>
        <row r="575">
          <cell r="A575" t="str">
            <v>ED-50958</v>
          </cell>
          <cell r="B575" t="str">
            <v>SER-JAN-015</v>
          </cell>
          <cell r="C575" t="str">
            <v>FORNECIMENTO E ASSENTAMENTO DE JANELA DE CORRER EM METALON</v>
          </cell>
          <cell r="D575" t="str">
            <v>M2</v>
          </cell>
          <cell r="E575">
            <v>414.61</v>
          </cell>
          <cell r="F575" t="str">
            <v>ED-50958</v>
          </cell>
          <cell r="G575"/>
        </row>
        <row r="576">
          <cell r="A576" t="str">
            <v>ED-50956</v>
          </cell>
          <cell r="B576" t="str">
            <v>SER-JAN-007</v>
          </cell>
          <cell r="C576" t="str">
            <v>FORNECIMENTO E ASSENTAMENTO DE JANELA EM FERRO, TIPO MAXIM-AR, INCLUSIVE FERRAGENS E ACESSÓRIOS</v>
          </cell>
          <cell r="D576" t="str">
            <v>M2</v>
          </cell>
          <cell r="E576">
            <v>298.24</v>
          </cell>
          <cell r="F576" t="str">
            <v>ED-50956</v>
          </cell>
          <cell r="G576"/>
        </row>
        <row r="577">
          <cell r="A577" t="str">
            <v>ED-50959</v>
          </cell>
          <cell r="B577" t="str">
            <v>SER-JAN-016</v>
          </cell>
          <cell r="C577" t="str">
            <v>FORNECIMENTO E ASSENTAMENTO DE JANELA EM METALON, TIPO MAXIM-AR, INCLUSIVE FERRAGENS E ACESSÓRIOS</v>
          </cell>
          <cell r="D577" t="str">
            <v>M2</v>
          </cell>
          <cell r="E577">
            <v>298.24</v>
          </cell>
          <cell r="F577" t="str">
            <v>ED-50959</v>
          </cell>
          <cell r="G577"/>
        </row>
        <row r="578">
          <cell r="A578" t="str">
            <v>ED-50960</v>
          </cell>
          <cell r="B578" t="str">
            <v>SER-JAN-020</v>
          </cell>
          <cell r="C578" t="str">
            <v>FORNECIMENTO E ASSENTAMENTO DE JANELA VENEZIANA FIXAS METALON</v>
          </cell>
          <cell r="D578" t="str">
            <v>M2</v>
          </cell>
          <cell r="E578">
            <v>467.17</v>
          </cell>
          <cell r="F578" t="str">
            <v>ED-50960</v>
          </cell>
          <cell r="G578"/>
        </row>
        <row r="579">
          <cell r="A579" t="str">
            <v>09.04</v>
          </cell>
          <cell r="B579">
            <v>8776</v>
          </cell>
          <cell r="C579" t="str">
            <v>PORTA DE ALUMÍNIO</v>
          </cell>
          <cell r="D579" t="str">
            <v/>
          </cell>
          <cell r="E579"/>
          <cell r="F579" t="str">
            <v>09.04</v>
          </cell>
          <cell r="G579"/>
        </row>
        <row r="580">
          <cell r="A580" t="str">
            <v>ED-50991</v>
          </cell>
          <cell r="B580" t="str">
            <v>SER-POR-095</v>
          </cell>
          <cell r="C580" t="str">
            <v>FORNECIMENTO E ASSENTAMENTO DE PORTA DE ALUMÍNIO, LINHA SUPREMA ACABAMENTO ANODIZADO, TIPO CORRER, COM DUAS FOLHAS, INCLUSIVE FORNECIMENTO DE VIDRO LISO DE 4MM, FERRAGENS E ACESSÓRIOS</v>
          </cell>
          <cell r="D580" t="str">
            <v>M2</v>
          </cell>
          <cell r="E580">
            <v>445.72</v>
          </cell>
          <cell r="F580" t="str">
            <v>ED-50991</v>
          </cell>
          <cell r="G580"/>
        </row>
        <row r="581">
          <cell r="A581" t="str">
            <v>09.05</v>
          </cell>
          <cell r="B581">
            <v>8777</v>
          </cell>
          <cell r="C581" t="str">
            <v>PORTA DE FERRO E METALON</v>
          </cell>
          <cell r="D581" t="str">
            <v/>
          </cell>
          <cell r="E581"/>
          <cell r="F581" t="str">
            <v>09.05</v>
          </cell>
          <cell r="G581"/>
        </row>
        <row r="582">
          <cell r="A582" t="str">
            <v>ED-50971</v>
          </cell>
          <cell r="B582" t="str">
            <v>SER-POR-010</v>
          </cell>
          <cell r="C582" t="str">
            <v>PORTA COMPLETA, ESTRUTURA E MARCO EM CHAPA DOBRADA - 60 X 210 CM</v>
          </cell>
          <cell r="D582" t="str">
            <v>U</v>
          </cell>
          <cell r="E582">
            <v>323.64</v>
          </cell>
          <cell r="F582" t="str">
            <v>ED-50971</v>
          </cell>
          <cell r="G582"/>
        </row>
        <row r="583">
          <cell r="A583" t="str">
            <v>ED-50972</v>
          </cell>
          <cell r="B583" t="str">
            <v>SER-POR-011</v>
          </cell>
          <cell r="C583" t="str">
            <v>PORTA COMPLETA, ESTRUTURA E MARCO EM CHAPA DOBRADA - 70 X 210 CM</v>
          </cell>
          <cell r="D583" t="str">
            <v>U</v>
          </cell>
          <cell r="E583">
            <v>354.24</v>
          </cell>
          <cell r="F583" t="str">
            <v>ED-50972</v>
          </cell>
          <cell r="G583"/>
        </row>
        <row r="584">
          <cell r="A584" t="str">
            <v>ED-50973</v>
          </cell>
          <cell r="B584" t="str">
            <v>SER-POR-015</v>
          </cell>
          <cell r="C584" t="str">
            <v>PORTA COMPLETA, ESTRUTURA E MARCO EM CHAPA DOBRADA - 80 X 210 CM</v>
          </cell>
          <cell r="D584" t="str">
            <v>U</v>
          </cell>
          <cell r="E584">
            <v>384.85</v>
          </cell>
          <cell r="F584" t="str">
            <v>ED-50973</v>
          </cell>
          <cell r="G584"/>
        </row>
        <row r="585">
          <cell r="A585" t="str">
            <v>ED-50974</v>
          </cell>
          <cell r="B585" t="str">
            <v>SER-POR-016</v>
          </cell>
          <cell r="C585" t="str">
            <v>PORTA COMPLETA, ESTRUTURA E MARCO EM CHAPA DOBRADA - 80 X 210 CM, COM BARRA DE APOIO</v>
          </cell>
          <cell r="D585" t="str">
            <v>U</v>
          </cell>
          <cell r="E585">
            <v>485.71</v>
          </cell>
          <cell r="F585" t="str">
            <v>ED-50974</v>
          </cell>
          <cell r="G585"/>
        </row>
        <row r="586">
          <cell r="A586" t="str">
            <v>ED-50975</v>
          </cell>
          <cell r="B586" t="str">
            <v>SER-POR-020</v>
          </cell>
          <cell r="C586" t="str">
            <v>PORTA COMPLETA, ESTRUTURA E MARCO EM CHAPA DOBRADA - 90 X 210 CM</v>
          </cell>
          <cell r="D586" t="str">
            <v>U</v>
          </cell>
          <cell r="E586">
            <v>415.46</v>
          </cell>
          <cell r="F586" t="str">
            <v>ED-50975</v>
          </cell>
          <cell r="G586"/>
        </row>
        <row r="587">
          <cell r="A587" t="str">
            <v>ED-50978</v>
          </cell>
          <cell r="B587" t="str">
            <v>SER-POR-030</v>
          </cell>
          <cell r="C587" t="str">
            <v>PORTA DE SANITÁRIO COMPLETA, COM BATENTES DE FERRO, ESTRUTURA EM METALON 20 X 30, FOLHA EM CHAPA GALVANIZADA Nº. 18, TRANQUETA E DOBRADIÇAS - 60 X 180 CM</v>
          </cell>
          <cell r="D587" t="str">
            <v>U</v>
          </cell>
          <cell r="E587">
            <v>299.55</v>
          </cell>
          <cell r="F587" t="str">
            <v>ED-50978</v>
          </cell>
          <cell r="G587"/>
        </row>
        <row r="588">
          <cell r="A588" t="str">
            <v>ED-50976</v>
          </cell>
          <cell r="B588" t="str">
            <v>SER-POR-025</v>
          </cell>
          <cell r="C588" t="str">
            <v>PORTA DE SANITÁRIO COMPLETA, COM BATENTES DE FERRO, ESTRUTURA EM METALON 20 X 30 MM, FOLHA EM CHAPA GALVANIZADA Nº. 18, TRANQUETA E DOBRADIÇAS - 60 X 150 CM</v>
          </cell>
          <cell r="D588" t="str">
            <v>U</v>
          </cell>
          <cell r="E588">
            <v>260.45</v>
          </cell>
          <cell r="F588" t="str">
            <v>ED-50976</v>
          </cell>
          <cell r="G588"/>
        </row>
        <row r="589">
          <cell r="A589" t="str">
            <v>ED-50977</v>
          </cell>
          <cell r="B589" t="str">
            <v>SER-POR-026</v>
          </cell>
          <cell r="C589" t="str">
            <v>PORTA DE SANITÁRIO COMPLETA, COM BATENTES DE FERRO, ESTRUTURA EM METALON 20 X 30 MM, FOLHA EM CHAPA GALVANIZADA Nº. 18, TRANQUETA E DOBRADIÇAS - 80 X 150 CM</v>
          </cell>
          <cell r="D589" t="str">
            <v>U</v>
          </cell>
          <cell r="E589">
            <v>295.61</v>
          </cell>
          <cell r="F589" t="str">
            <v>ED-50977</v>
          </cell>
          <cell r="G589"/>
        </row>
        <row r="590">
          <cell r="A590" t="str">
            <v>ED-50979</v>
          </cell>
          <cell r="B590" t="str">
            <v>SER-POR-035</v>
          </cell>
          <cell r="C590" t="str">
            <v>PORTA EM PERFIL E CHAPA METÁLICA</v>
          </cell>
          <cell r="D590" t="str">
            <v>M2</v>
          </cell>
          <cell r="E590">
            <v>290.51</v>
          </cell>
          <cell r="F590" t="str">
            <v>ED-50979</v>
          </cell>
          <cell r="G590"/>
        </row>
        <row r="591">
          <cell r="A591" t="str">
            <v>ED-50980</v>
          </cell>
          <cell r="B591" t="str">
            <v>SER-POR-040</v>
          </cell>
          <cell r="C591" t="str">
            <v>PORTA VENEZIANA EM CHAPA DOBRADA E METALON</v>
          </cell>
          <cell r="D591" t="str">
            <v>M2</v>
          </cell>
          <cell r="E591">
            <v>250.51</v>
          </cell>
          <cell r="F591" t="str">
            <v>ED-50980</v>
          </cell>
          <cell r="G591"/>
        </row>
        <row r="592">
          <cell r="A592" t="str">
            <v>ED-50981</v>
          </cell>
          <cell r="B592" t="str">
            <v>SER-POR-045</v>
          </cell>
          <cell r="C592" t="str">
            <v>PORTA VENEZIANA EM PERFIL E CHAPA METÁLICA</v>
          </cell>
          <cell r="D592" t="str">
            <v>M2</v>
          </cell>
          <cell r="E592">
            <v>290.51</v>
          </cell>
          <cell r="F592" t="str">
            <v>ED-50981</v>
          </cell>
          <cell r="G592"/>
        </row>
        <row r="593">
          <cell r="A593" t="str">
            <v>09.06</v>
          </cell>
          <cell r="B593">
            <v>8778</v>
          </cell>
          <cell r="C593" t="str">
            <v>PORTA DE MADEIRA DE LEI</v>
          </cell>
          <cell r="D593" t="str">
            <v/>
          </cell>
          <cell r="E593"/>
          <cell r="F593" t="str">
            <v>09.06</v>
          </cell>
          <cell r="G593"/>
        </row>
        <row r="594">
          <cell r="A594" t="str">
            <v>ED-49584</v>
          </cell>
          <cell r="B594" t="str">
            <v>ESQ-FOL-005</v>
          </cell>
          <cell r="C594" t="str">
            <v>FOLHA DE PORTA MADEIRA DE LEI PRANCHETA PARA PINTURA L &lt;= 60 CM, H &lt;= 180 CM</v>
          </cell>
          <cell r="D594" t="str">
            <v>U</v>
          </cell>
          <cell r="E594">
            <v>210.83</v>
          </cell>
          <cell r="F594" t="str">
            <v>ED-49584</v>
          </cell>
          <cell r="G594"/>
        </row>
        <row r="595">
          <cell r="A595" t="str">
            <v>ED-49585</v>
          </cell>
          <cell r="B595" t="str">
            <v>ESQ-FOL-010</v>
          </cell>
          <cell r="C595" t="str">
            <v>FOLHA DE PORTA MADEIRA DE LEI PRANCHETA PARA PINTURA 60 X 210 CM</v>
          </cell>
          <cell r="D595" t="str">
            <v>U</v>
          </cell>
          <cell r="E595">
            <v>248.62</v>
          </cell>
          <cell r="F595" t="str">
            <v>ED-49585</v>
          </cell>
          <cell r="G595"/>
        </row>
        <row r="596">
          <cell r="A596" t="str">
            <v>ED-49586</v>
          </cell>
          <cell r="B596" t="str">
            <v>ESQ-FOL-015</v>
          </cell>
          <cell r="C596" t="str">
            <v>FOLHA DE PORTA MADEIRA DE LEI PRANCHETA PARA PINTURA 70 X 210 CM</v>
          </cell>
          <cell r="D596" t="str">
            <v>U</v>
          </cell>
          <cell r="E596">
            <v>253.1</v>
          </cell>
          <cell r="F596" t="str">
            <v>ED-49586</v>
          </cell>
          <cell r="G596"/>
        </row>
        <row r="597">
          <cell r="A597" t="str">
            <v>ED-49587</v>
          </cell>
          <cell r="B597" t="str">
            <v>ESQ-FOL-020</v>
          </cell>
          <cell r="C597" t="str">
            <v>FOLHA DE PORTA MADEIRA DE LEI PRANCHETA PARA PINTURA 80 X 210 CM</v>
          </cell>
          <cell r="D597" t="str">
            <v>U</v>
          </cell>
          <cell r="E597">
            <v>257.58</v>
          </cell>
          <cell r="F597" t="str">
            <v>ED-49587</v>
          </cell>
          <cell r="G597"/>
        </row>
        <row r="598">
          <cell r="A598" t="str">
            <v>ED-49588</v>
          </cell>
          <cell r="B598" t="str">
            <v>ESQ-FOL-025</v>
          </cell>
          <cell r="C598" t="str">
            <v>FOLHA DE PORTA MADEIRA DE LEI PRANCHETA PARA PINTURA 90 X 210 CM</v>
          </cell>
          <cell r="D598" t="str">
            <v>U</v>
          </cell>
          <cell r="E598">
            <v>277.8</v>
          </cell>
          <cell r="F598" t="str">
            <v>ED-49588</v>
          </cell>
          <cell r="G598"/>
        </row>
        <row r="599">
          <cell r="A599" t="str">
            <v>ED-49589</v>
          </cell>
          <cell r="B599" t="str">
            <v>ESQ-MAR-005</v>
          </cell>
          <cell r="C599" t="str">
            <v>MARCO DE MADEIRA DE LEI PARA PINTURA, L = 14 CM, 60 X 210 CM</v>
          </cell>
          <cell r="D599" t="str">
            <v>U</v>
          </cell>
          <cell r="E599">
            <v>176.23</v>
          </cell>
          <cell r="F599" t="str">
            <v>ED-49589</v>
          </cell>
          <cell r="G599"/>
        </row>
        <row r="600">
          <cell r="A600" t="str">
            <v>ED-49590</v>
          </cell>
          <cell r="B600" t="str">
            <v>ESQ-MAR-010</v>
          </cell>
          <cell r="C600" t="str">
            <v>MARCO EM MADEIRA DE LEI PARA PINTURA, L = 14 CM, 70 X 210 CM</v>
          </cell>
          <cell r="D600" t="str">
            <v>U</v>
          </cell>
          <cell r="E600">
            <v>176.23</v>
          </cell>
          <cell r="F600" t="str">
            <v>ED-49590</v>
          </cell>
          <cell r="G600"/>
        </row>
        <row r="601">
          <cell r="A601" t="str">
            <v>ED-49591</v>
          </cell>
          <cell r="B601" t="str">
            <v>ESQ-MAR-015</v>
          </cell>
          <cell r="C601" t="str">
            <v>MARCO EM MADEIRA DE LEI PARA PINTURA, L = 14 CM, 80 X 210 CM</v>
          </cell>
          <cell r="D601" t="str">
            <v>U</v>
          </cell>
          <cell r="E601">
            <v>176.23</v>
          </cell>
          <cell r="F601" t="str">
            <v>ED-49591</v>
          </cell>
          <cell r="G601"/>
        </row>
        <row r="602">
          <cell r="A602" t="str">
            <v>ED-49592</v>
          </cell>
          <cell r="B602" t="str">
            <v>ESQ-MAR-020</v>
          </cell>
          <cell r="C602" t="str">
            <v>MARCO EM MADEIRA DE LEI PARA PINTURA, L = 14 CM, 90 X 210 CM</v>
          </cell>
          <cell r="D602" t="str">
            <v>U</v>
          </cell>
          <cell r="E602">
            <v>176.23</v>
          </cell>
          <cell r="F602" t="str">
            <v>ED-49592</v>
          </cell>
          <cell r="G602"/>
        </row>
        <row r="603">
          <cell r="A603" t="str">
            <v>ED-49600</v>
          </cell>
          <cell r="B603" t="str">
            <v>ESQ-POR-040</v>
          </cell>
          <cell r="C603" t="str">
            <v>PORTA DE ABRIR, MADEIRA DE LEI PRANCHETA PARA PINTURA COMPLETA 60 X 210 CM,COM FERRAGENS EM FERRO LATONADO</v>
          </cell>
          <cell r="D603" t="str">
            <v>U</v>
          </cell>
          <cell r="E603">
            <v>691.12</v>
          </cell>
          <cell r="F603" t="str">
            <v>ED-49600</v>
          </cell>
          <cell r="G603"/>
        </row>
        <row r="604">
          <cell r="A604" t="str">
            <v>ED-49601</v>
          </cell>
          <cell r="B604" t="str">
            <v>ESQ-POR-045</v>
          </cell>
          <cell r="C604" t="str">
            <v>PORTA DE ABRIR, MADEIRA DE LEI PRANCHETA PARA PINTURA COMPLETA 70 X 210 CM,COM FERRAGENS EM FERRO LATONADO</v>
          </cell>
          <cell r="D604" t="str">
            <v>U</v>
          </cell>
          <cell r="E604">
            <v>698.78</v>
          </cell>
          <cell r="F604" t="str">
            <v>ED-49601</v>
          </cell>
          <cell r="G604"/>
        </row>
        <row r="605">
          <cell r="A605" t="str">
            <v>ED-49602</v>
          </cell>
          <cell r="B605" t="str">
            <v>ESQ-POR-050</v>
          </cell>
          <cell r="C605" t="str">
            <v>PORTA DE ABRIR, MADEIRA DE LEI PRANCHETA PARA PINTURA COMPLETA 80 X 210 CM,COM FERRAGENS EM FERRO LATONADO</v>
          </cell>
          <cell r="D605" t="str">
            <v>U</v>
          </cell>
          <cell r="E605">
            <v>698.78</v>
          </cell>
          <cell r="F605" t="str">
            <v>ED-49602</v>
          </cell>
          <cell r="G605"/>
        </row>
        <row r="606">
          <cell r="A606" t="str">
            <v>ED-49603</v>
          </cell>
          <cell r="B606" t="str">
            <v>ESQ-POR-055</v>
          </cell>
          <cell r="C606" t="str">
            <v>PORTA DE ABRIR, MADEIRA DE LEI PRANCHETA PARA PINTURA COMPLETA 90 X 210 CM,COM FERRAGENS EM FERRO LATONADO</v>
          </cell>
          <cell r="D606" t="str">
            <v>U</v>
          </cell>
          <cell r="E606">
            <v>750.47</v>
          </cell>
          <cell r="F606" t="str">
            <v>ED-49603</v>
          </cell>
          <cell r="G606"/>
        </row>
        <row r="607">
          <cell r="A607" t="str">
            <v>ED-49611</v>
          </cell>
          <cell r="B607" t="str">
            <v>ESQ-REG-005</v>
          </cell>
          <cell r="C607" t="str">
            <v>RÉGUA PARA ALIZARES DE 5 X 1 CM DE MADEIRA DE LEI PARA PINTURA COLOCADO</v>
          </cell>
          <cell r="D607" t="str">
            <v>CJ</v>
          </cell>
          <cell r="E607">
            <v>46.48</v>
          </cell>
          <cell r="F607" t="str">
            <v>ED-49611</v>
          </cell>
          <cell r="G607"/>
        </row>
        <row r="608">
          <cell r="A608" t="str">
            <v>ED-49612</v>
          </cell>
          <cell r="B608" t="str">
            <v>ESQ-REG-010</v>
          </cell>
          <cell r="C608" t="str">
            <v>RÉGUA PARA ALIZARES DE 7 X 1 CM DE MADEIRA DE LEI PARA PINTURA COLOCADO</v>
          </cell>
          <cell r="D608" t="str">
            <v>CJ</v>
          </cell>
          <cell r="E608">
            <v>60.88</v>
          </cell>
          <cell r="F608" t="str">
            <v>ED-49612</v>
          </cell>
          <cell r="G608"/>
        </row>
        <row r="609">
          <cell r="A609" t="str">
            <v>09.07</v>
          </cell>
          <cell r="B609">
            <v>8779</v>
          </cell>
          <cell r="C609" t="str">
            <v>PORTA EM MADEIRA DE LEI COM LAMINADO MELAMÍNICO</v>
          </cell>
          <cell r="D609" t="str">
            <v/>
          </cell>
          <cell r="E609"/>
          <cell r="F609" t="str">
            <v>09.07</v>
          </cell>
          <cell r="G609"/>
        </row>
        <row r="610">
          <cell r="A610" t="str">
            <v>ED-49610</v>
          </cell>
          <cell r="B610" t="str">
            <v>ESQ-POR-082</v>
          </cell>
          <cell r="C610" t="str">
            <v>PORTA DE MADEIRA DE LEI ESPECIAL 70 X 210 CM REVESTIDA COM CHUMBO 2MMPB (FACE INTERNA) E VISOR, PARA PINTURA, INCLUSIVE FERRAGENS</v>
          </cell>
          <cell r="D610" t="str">
            <v>U</v>
          </cell>
          <cell r="E610">
            <v>3478.76</v>
          </cell>
          <cell r="F610" t="str">
            <v>ED-49610</v>
          </cell>
          <cell r="G610"/>
        </row>
        <row r="611">
          <cell r="A611" t="str">
            <v>ED-49609</v>
          </cell>
          <cell r="B611" t="str">
            <v>ESQ-POR-081</v>
          </cell>
          <cell r="C611" t="str">
            <v>PORTA DE MADEIRA DE LEI ESPECIAL 80 X 210 CM REVESTIDA COM CHUMBO 2MMPB (FACE INTERNA) E VISOR , PARA PINTURA, INCLUSIVE FERRAGENS</v>
          </cell>
          <cell r="D611" t="str">
            <v>U</v>
          </cell>
          <cell r="E611">
            <v>3649.26</v>
          </cell>
          <cell r="F611" t="str">
            <v>ED-49609</v>
          </cell>
          <cell r="G611"/>
        </row>
        <row r="612">
          <cell r="A612" t="str">
            <v>ED-49608</v>
          </cell>
          <cell r="B612" t="str">
            <v>ESQ-POR-080</v>
          </cell>
          <cell r="C612" t="str">
            <v>PORTA DE MADEIRA DE LEI ESPECIAL 90 X 210 CM REVESTIDA COM CHUMBO 2MMPB (FACE INTERNA) E VISOR, PARA PINTURA, INCLUSIVE FERRAGENS</v>
          </cell>
          <cell r="D612" t="str">
            <v>U</v>
          </cell>
          <cell r="E612">
            <v>3819.76</v>
          </cell>
          <cell r="F612" t="str">
            <v>ED-49608</v>
          </cell>
          <cell r="G612"/>
        </row>
        <row r="613">
          <cell r="A613" t="str">
            <v>ED-49607</v>
          </cell>
          <cell r="B613" t="str">
            <v>ESQ-POR-075</v>
          </cell>
          <cell r="C613" t="str">
            <v>PORTA EM MADEIRA DE LEI ESPECIAL COMPLETA 60 X 210 CM, COM REVESTIMENTO EM LAMINADO MELAMÍNICO NAS DUAS FACES, INCLUSIVE FERRAGENS E MAÇANETA TIPO ALAVANCA</v>
          </cell>
          <cell r="D613" t="str">
            <v>U</v>
          </cell>
          <cell r="E613">
            <v>835.12</v>
          </cell>
          <cell r="F613" t="str">
            <v>ED-49607</v>
          </cell>
          <cell r="G613"/>
        </row>
        <row r="614">
          <cell r="A614" t="str">
            <v>ED-49606</v>
          </cell>
          <cell r="B614" t="str">
            <v>ESQ-POR-070</v>
          </cell>
          <cell r="C614" t="str">
            <v>PORTA EM MADEIRA DE LEI ESPECIAL COMPLETA 70 X 210 CM, COM REVESTIMENTO EM LAMINADO MELAMÍNICO NAS DUAS FACES, INCLUSIVE FERRAGENS E MAÇANETA TIPO ALAVANCA</v>
          </cell>
          <cell r="D614" t="str">
            <v>U</v>
          </cell>
          <cell r="E614">
            <v>842.78</v>
          </cell>
          <cell r="F614" t="str">
            <v>ED-49606</v>
          </cell>
          <cell r="G614"/>
        </row>
        <row r="615">
          <cell r="A615" t="str">
            <v>ED-49605</v>
          </cell>
          <cell r="B615" t="str">
            <v>ESQ-POR-065</v>
          </cell>
          <cell r="C615" t="str">
            <v>PORTA EM MADEIRA DE LEI ESPECIAL COMPLETA 80 X 210 CM, COM REVESTIMENTO EM LAMINADO MELAMÍNICO NAS DUAS FACES, INCLUSIVE FERRAGENS E MAÇANETA TIPO ALAVANCA</v>
          </cell>
          <cell r="D615" t="str">
            <v>U</v>
          </cell>
          <cell r="E615">
            <v>842.78</v>
          </cell>
          <cell r="F615" t="str">
            <v>ED-49605</v>
          </cell>
          <cell r="G615"/>
        </row>
        <row r="616">
          <cell r="A616" t="str">
            <v>ED-49604</v>
          </cell>
          <cell r="B616" t="str">
            <v>ESQ-POR-060</v>
          </cell>
          <cell r="C616" t="str">
            <v>PORTA EM MADEIRA DE LEI ESPECIAL COMPLETA 90 X 210 CM, PARA PINTURA, PARA P.N.E., COM PROTEÇÃO INFERIOR EM LAMINADO MELAMÍNICO, INCLUSIVE FERRAGENS E MAÇANETA TIPO ALAVANCA (P2)</v>
          </cell>
          <cell r="D616" t="str">
            <v>U</v>
          </cell>
          <cell r="E616">
            <v>759.37</v>
          </cell>
          <cell r="F616" t="str">
            <v>ED-49604</v>
          </cell>
          <cell r="G616"/>
        </row>
        <row r="617">
          <cell r="A617" t="str">
            <v>ED-49599</v>
          </cell>
          <cell r="B617" t="str">
            <v>ESQ-POR-036</v>
          </cell>
          <cell r="C617" t="str">
            <v>PORTA EM MADEIRA DE LEI REVESTIDA EM LAMINADO MELAMÍNICO, COM MARCO EM ALUMÍNIO ANODIZADO NATURAL, TARJETA LIVRE/OCUPADO E DOBRADIÇAS - 60 X 165 CM</v>
          </cell>
          <cell r="D617" t="str">
            <v>U</v>
          </cell>
          <cell r="E617">
            <v>524.98</v>
          </cell>
          <cell r="F617" t="str">
            <v>ED-49599</v>
          </cell>
          <cell r="G617"/>
        </row>
        <row r="618">
          <cell r="A618" t="str">
            <v>09.08</v>
          </cell>
          <cell r="B618">
            <v>8780</v>
          </cell>
          <cell r="C618" t="str">
            <v>PORTA DE MADEIRA COM TARJETA</v>
          </cell>
          <cell r="D618" t="str">
            <v/>
          </cell>
          <cell r="E618"/>
          <cell r="F618" t="str">
            <v>09.08</v>
          </cell>
          <cell r="G618"/>
        </row>
        <row r="619">
          <cell r="A619" t="str">
            <v>ED-49597</v>
          </cell>
          <cell r="B619" t="str">
            <v>ESQ-POR-030</v>
          </cell>
          <cell r="C619" t="str">
            <v>PORTA DE MADEIRA, TIPO PRANCHETA, COM MARCO FERRO "L" 1 1/4 X 1/8", TARJETA E DOBRADIÇAS - 100 X 160 CM</v>
          </cell>
          <cell r="D619" t="str">
            <v>U</v>
          </cell>
          <cell r="E619">
            <v>429.03</v>
          </cell>
          <cell r="F619" t="str">
            <v>ED-49597</v>
          </cell>
          <cell r="G619"/>
        </row>
        <row r="620">
          <cell r="A620" t="str">
            <v>ED-49594</v>
          </cell>
          <cell r="B620" t="str">
            <v>ESQ-POR-015</v>
          </cell>
          <cell r="C620" t="str">
            <v>PORTA DE MADEIRA, TIPO PRANCHETA, COM MARCO FERRO "L" 1 1/4 X 1/8", TARJETA E DOBRADIÇAS - 55 X 180 CM</v>
          </cell>
          <cell r="D620" t="str">
            <v>U</v>
          </cell>
          <cell r="E620">
            <v>352.58</v>
          </cell>
          <cell r="F620" t="str">
            <v>ED-49594</v>
          </cell>
          <cell r="G620"/>
        </row>
        <row r="621">
          <cell r="A621" t="str">
            <v>ED-49598</v>
          </cell>
          <cell r="B621" t="str">
            <v>ESQ-POR-035</v>
          </cell>
          <cell r="C621" t="str">
            <v>PORTA DE MADEIRA, TIPO PRANCHETA, COM MARCO FERRO "L" 1 1/4 X 1/8", TARJETA LIVRE/OCUPADO E DOBRADIÇAS - 100 X 160 CM</v>
          </cell>
          <cell r="D621" t="str">
            <v>U</v>
          </cell>
          <cell r="E621">
            <v>447.03</v>
          </cell>
          <cell r="F621" t="str">
            <v>ED-49598</v>
          </cell>
          <cell r="G621"/>
        </row>
        <row r="622">
          <cell r="A622" t="str">
            <v>ED-49593</v>
          </cell>
          <cell r="B622" t="str">
            <v>ESQ-POR-010</v>
          </cell>
          <cell r="C622" t="str">
            <v>PORTA DE MADEIRA, TIPO PRANCHETA, COM MARCO FERRO "L" 1 1/4 X 1/8", TARJETA LIVRE/OCUPADO E DOBRADIÇAS - 55 X 160 CM</v>
          </cell>
          <cell r="D622" t="str">
            <v>U</v>
          </cell>
          <cell r="E622">
            <v>370.58</v>
          </cell>
          <cell r="F622" t="str">
            <v>ED-49593</v>
          </cell>
          <cell r="G622"/>
        </row>
        <row r="623">
          <cell r="A623" t="str">
            <v>ED-49595</v>
          </cell>
          <cell r="B623" t="str">
            <v>ESQ-POR-020</v>
          </cell>
          <cell r="C623" t="str">
            <v>PORTA DE MADEIRA, TIPO PRANCHETA, COM MARCO FERRO "L" 1 1/4 X 1/8", TARJETA LIVRE/OCUPADO E DOBRADIÇAS - 55 X 180 CM</v>
          </cell>
          <cell r="D623" t="str">
            <v>U</v>
          </cell>
          <cell r="E623">
            <v>370.58</v>
          </cell>
          <cell r="F623" t="str">
            <v>ED-49595</v>
          </cell>
          <cell r="G623"/>
        </row>
        <row r="624">
          <cell r="A624" t="str">
            <v>ED-49596</v>
          </cell>
          <cell r="B624" t="str">
            <v>ESQ-POR-025</v>
          </cell>
          <cell r="C624" t="str">
            <v>PORTA DE MADEIRA, TIPO PRANCHETA, COM MARCO FERRO "L" 1 1/4 X 1/8", TARJETA LIVRE/OCUPADO E DOBRADIÇAS - 60 X 165 CM</v>
          </cell>
          <cell r="D624" t="str">
            <v>U</v>
          </cell>
          <cell r="E624">
            <v>376.54</v>
          </cell>
          <cell r="F624" t="str">
            <v>ED-49596</v>
          </cell>
          <cell r="G624"/>
        </row>
        <row r="625">
          <cell r="A625" t="str">
            <v>09.09</v>
          </cell>
          <cell r="B625">
            <v>8781</v>
          </cell>
          <cell r="C625" t="str">
            <v>PEÇA ESPECIAL DE MADEIRA</v>
          </cell>
          <cell r="D625" t="str">
            <v/>
          </cell>
          <cell r="E625"/>
          <cell r="F625" t="str">
            <v>09.09</v>
          </cell>
          <cell r="G625"/>
        </row>
        <row r="626">
          <cell r="A626" t="str">
            <v>ED-49582</v>
          </cell>
          <cell r="B626" t="str">
            <v>ESQ-BAT-005</v>
          </cell>
          <cell r="C626" t="str">
            <v>BATE MACA DE MADEIRA DE LEI, INCLUSIVE APLICAÇÃO DE VERNIZ SINTÉTICO MARÍTIMO, DUAS (2) DEMÃOS, ACABAMENTO TIPO FOSCO</v>
          </cell>
          <cell r="D626" t="str">
            <v>M</v>
          </cell>
          <cell r="E626">
            <v>45.85</v>
          </cell>
          <cell r="F626" t="str">
            <v>ED-49582</v>
          </cell>
          <cell r="G626"/>
        </row>
        <row r="627">
          <cell r="A627" t="str">
            <v>ED-49583</v>
          </cell>
          <cell r="B627" t="str">
            <v>ESQ-BAT-010</v>
          </cell>
          <cell r="C627" t="str">
            <v>PROTETOR DE PAREDE BATE MACA EM PVC RÍGIDO DE ALTO IMPACTO, BASE DE FIXAÇÃO, TERMINAIS DE ACABAMENTO E ADAPTADORES L = 200 MM</v>
          </cell>
          <cell r="D627" t="str">
            <v>M</v>
          </cell>
          <cell r="E627">
            <v>65.67</v>
          </cell>
          <cell r="F627" t="str">
            <v>ED-49583</v>
          </cell>
          <cell r="G627"/>
        </row>
        <row r="628">
          <cell r="A628" t="str">
            <v>09.10</v>
          </cell>
          <cell r="B628">
            <v>8782</v>
          </cell>
          <cell r="C628" t="str">
            <v>VISOR PARA PORTA</v>
          </cell>
          <cell r="D628" t="str">
            <v/>
          </cell>
          <cell r="E628"/>
          <cell r="F628" t="str">
            <v>09.10</v>
          </cell>
          <cell r="G628"/>
        </row>
        <row r="629">
          <cell r="A629" t="str">
            <v>ED-7066</v>
          </cell>
          <cell r="B629" t="str">
            <v>-</v>
          </cell>
          <cell r="C629" t="str">
            <v>FORNECIMENTO DE VISOR 30X20 CM DE VIDRO EM CRISTAL INCOLOR FIXO E=4 MM COM MOLDURA DE MADEIRA, INSTALADO EM PORTA DE MADEIRA</v>
          </cell>
          <cell r="D629" t="str">
            <v>UN</v>
          </cell>
          <cell r="E629">
            <v>83.41</v>
          </cell>
          <cell r="F629" t="str">
            <v>ED-7066</v>
          </cell>
          <cell r="G629"/>
        </row>
        <row r="630">
          <cell r="A630" t="str">
            <v>09.11</v>
          </cell>
          <cell r="B630">
            <v>8783</v>
          </cell>
          <cell r="C630" t="str">
            <v>FERRAGEM E ACESSÓRIOS</v>
          </cell>
          <cell r="D630" t="str">
            <v/>
          </cell>
          <cell r="E630"/>
          <cell r="F630" t="str">
            <v>09.11</v>
          </cell>
          <cell r="G630"/>
        </row>
        <row r="631">
          <cell r="A631" t="str">
            <v>ED-49697</v>
          </cell>
          <cell r="B631" t="str">
            <v>FRG-DOB-010</v>
          </cell>
          <cell r="C631" t="str">
            <v>DOBRADIÇA DE FERRO CROMADA 3" X 2 1/2"</v>
          </cell>
          <cell r="D631" t="str">
            <v>U</v>
          </cell>
          <cell r="E631">
            <v>9.6999999999999993</v>
          </cell>
          <cell r="F631" t="str">
            <v>ED-49697</v>
          </cell>
          <cell r="G631"/>
        </row>
        <row r="632">
          <cell r="A632" t="str">
            <v>ED-49698</v>
          </cell>
          <cell r="B632" t="str">
            <v>FRG-DOB-015</v>
          </cell>
          <cell r="C632" t="str">
            <v>DOBRADIÇA DE FERRO CROMADA 3 1/2" X 2 1/2"</v>
          </cell>
          <cell r="D632" t="str">
            <v>U</v>
          </cell>
          <cell r="E632">
            <v>9.48</v>
          </cell>
          <cell r="F632" t="str">
            <v>ED-49698</v>
          </cell>
          <cell r="G632"/>
        </row>
        <row r="633">
          <cell r="A633" t="str">
            <v>ED-49696</v>
          </cell>
          <cell r="B633" t="str">
            <v>FRG-DOB-005</v>
          </cell>
          <cell r="C633" t="str">
            <v>DOBRADIÇA DE FERRO CROMADO 3" X 2"</v>
          </cell>
          <cell r="D633" t="str">
            <v>U</v>
          </cell>
          <cell r="E633">
            <v>9.6999999999999993</v>
          </cell>
          <cell r="F633" t="str">
            <v>ED-49696</v>
          </cell>
          <cell r="G633"/>
        </row>
        <row r="634">
          <cell r="A634" t="str">
            <v>ED-49701</v>
          </cell>
          <cell r="B634" t="str">
            <v>FRG-FEC-015</v>
          </cell>
          <cell r="C634" t="str">
            <v>FECHADURA TIPO BANHEIRO (TRANQUETA), GRAU DE SEGURANÇA MÉDIO, MÁQUINA 40MM, ACABAMENTO COM ESPELHO CROMADO E MAÇANETA MODELO ALAVANCA EM ZAMAC, INCLUSIVE ACESSÓRIOS PARA FIXAÇÃO E UMA (1) CHAVE</v>
          </cell>
          <cell r="D634" t="str">
            <v>U</v>
          </cell>
          <cell r="E634">
            <v>190.38</v>
          </cell>
          <cell r="F634" t="str">
            <v>ED-49701</v>
          </cell>
          <cell r="G634"/>
        </row>
        <row r="635">
          <cell r="A635" t="str">
            <v>ED-49699</v>
          </cell>
          <cell r="B635" t="str">
            <v>FRG-FEC-005</v>
          </cell>
          <cell r="C635" t="str">
            <v>FECHADURA TIPO EXTERNA, GRAU DE SEGURANÇA MÉDIO, MÁQUINA 40MM, ACABAMENTO COM ESPELHO CROMADO E MAÇANETA MODELO ALAVANCA EM ZAMAC, INCLUSIVE ACESSÓRIOS PARA FIXAÇÃO E DUAS (2) CHAVES</v>
          </cell>
          <cell r="D635" t="str">
            <v>U</v>
          </cell>
          <cell r="E635">
            <v>241.38</v>
          </cell>
          <cell r="F635" t="str">
            <v>ED-49699</v>
          </cell>
          <cell r="G635"/>
        </row>
        <row r="636">
          <cell r="A636" t="str">
            <v>ED-49700</v>
          </cell>
          <cell r="B636" t="str">
            <v>FRG-FEC-010</v>
          </cell>
          <cell r="C636" t="str">
            <v>FECHADURA TIPO INTERNA (GORGE), GRAU DE SEGURANÇA MÉDIO, MÁQUINA 40MM, ACABAMENTO COM ESPELHO CROMADO E MAÇANETA MODELO ALAVANCA EM ZAMAC, INCLUSIVE ACESSÓRIOS PARA FIXAÇÃO E DUAS (2) CHAVES</v>
          </cell>
          <cell r="D636" t="str">
            <v>U</v>
          </cell>
          <cell r="E636">
            <v>190.38</v>
          </cell>
          <cell r="F636" t="str">
            <v>ED-49700</v>
          </cell>
          <cell r="G636"/>
        </row>
        <row r="637">
          <cell r="A637" t="str">
            <v>ED-49702</v>
          </cell>
          <cell r="B637" t="str">
            <v>FRG-MOL-005</v>
          </cell>
          <cell r="C637" t="str">
            <v>MOLA HIDRÁULICA NORMAL</v>
          </cell>
          <cell r="D637" t="str">
            <v>U</v>
          </cell>
          <cell r="E637">
            <v>136.66</v>
          </cell>
          <cell r="F637" t="str">
            <v>ED-49702</v>
          </cell>
          <cell r="G637"/>
        </row>
        <row r="638">
          <cell r="A638" t="str">
            <v>ED-49704</v>
          </cell>
          <cell r="B638" t="str">
            <v>FRG-TAR-005</v>
          </cell>
          <cell r="C638" t="str">
            <v>TARJETA CROMADA, INSTALADA PORTAS DE SANITÁRIOS</v>
          </cell>
          <cell r="D638" t="str">
            <v>U</v>
          </cell>
          <cell r="E638">
            <v>56.58</v>
          </cell>
          <cell r="F638" t="str">
            <v>ED-49704</v>
          </cell>
          <cell r="G638"/>
        </row>
        <row r="639">
          <cell r="A639" t="str">
            <v>ED-49705</v>
          </cell>
          <cell r="B639" t="str">
            <v>FRG-TAR-010</v>
          </cell>
          <cell r="C639" t="str">
            <v>TARJETA CROMADA, INSTALADA PORTAS DE SANITÁRIOS-LIVRE/OCUPADO</v>
          </cell>
          <cell r="D639" t="str">
            <v>U</v>
          </cell>
          <cell r="E639">
            <v>74.58</v>
          </cell>
          <cell r="F639" t="str">
            <v>ED-49705</v>
          </cell>
          <cell r="G639"/>
        </row>
        <row r="640">
          <cell r="A640" t="str">
            <v>09.12</v>
          </cell>
          <cell r="B640">
            <v>8784</v>
          </cell>
          <cell r="C640" t="str">
            <v>PORTA CORTA-FOGO</v>
          </cell>
          <cell r="D640" t="str">
            <v/>
          </cell>
          <cell r="E640"/>
          <cell r="F640" t="str">
            <v>09.12</v>
          </cell>
          <cell r="G640"/>
        </row>
        <row r="641">
          <cell r="A641" t="str">
            <v>ED-50988</v>
          </cell>
          <cell r="B641" t="str">
            <v>SER-POR-080</v>
          </cell>
          <cell r="C641" t="str">
            <v>PORTA CORTA-FOGO, COLOCAÇÃO E ACABAMENTO, DE ABRIR, UMA FOLHA COM DOBRADIÇA ESPECIAL, MOLA DE FECHAMENTO, FECHADURA, MAÇANETA E DEMAIS FERRAGENS DE ACABAMENTO, DIMENSÕES 0,80 X 2,10 M</v>
          </cell>
          <cell r="D641" t="str">
            <v>U</v>
          </cell>
          <cell r="E641">
            <v>847.73</v>
          </cell>
          <cell r="F641" t="str">
            <v>ED-50988</v>
          </cell>
          <cell r="G641"/>
        </row>
        <row r="642">
          <cell r="A642" t="str">
            <v>ED-50989</v>
          </cell>
          <cell r="B642" t="str">
            <v>SER-POR-085</v>
          </cell>
          <cell r="C642" t="str">
            <v>PORTA CORTA-FOGO, COLOCAÇÃO E ACABAMENTO, DE ABRIR, UMA FOLHA COM DOBRADIÇA ESPECIAL, MOLA DE FECHAMENTO, FECHADURA, MAÇANETA E DEMAIS FERRAGENS DE ACABAMENTO, DIMENSÕES 0,90 X 2,10 M</v>
          </cell>
          <cell r="D642" t="str">
            <v>U</v>
          </cell>
          <cell r="E642">
            <v>1088.8699999999999</v>
          </cell>
          <cell r="F642" t="str">
            <v>ED-50989</v>
          </cell>
          <cell r="G642"/>
        </row>
        <row r="643">
          <cell r="A643" t="str">
            <v>ED-50990</v>
          </cell>
          <cell r="B643" t="str">
            <v>SER-POR-090</v>
          </cell>
          <cell r="C643" t="str">
            <v>PORTA CORTA-FOGO, COLOCAÇÃO E ACABAMENTO, DE ABRIR, UMA FOLHA COM DOBRADIÇA ESPECIAL, MOLA DE FECHAMENTO, FECHADURA, MAÇANETA E DEMAIS FERRAGENS DE ACABAMENTO, DIMENSÕES 1,600 X 2,10 M</v>
          </cell>
          <cell r="D643" t="str">
            <v>U</v>
          </cell>
          <cell r="E643">
            <v>2279.58</v>
          </cell>
          <cell r="F643" t="str">
            <v>ED-50990</v>
          </cell>
          <cell r="G643"/>
        </row>
        <row r="644">
          <cell r="A644" t="str">
            <v>09.13</v>
          </cell>
          <cell r="B644">
            <v>8785</v>
          </cell>
          <cell r="C644" t="str">
            <v>VEDAÇÃO E CALAFETAGEM</v>
          </cell>
          <cell r="D644" t="str">
            <v/>
          </cell>
          <cell r="E644"/>
          <cell r="F644" t="str">
            <v>09.13</v>
          </cell>
          <cell r="G644"/>
        </row>
        <row r="645">
          <cell r="A645" t="str">
            <v>ED-50992</v>
          </cell>
          <cell r="B645" t="str">
            <v>SER-VED-005</v>
          </cell>
          <cell r="C645" t="str">
            <v>VEDAÇÃO DE ESQUADRIAS METÁLICAS COM SILICONE PASTOSO</v>
          </cell>
          <cell r="D645" t="str">
            <v>M</v>
          </cell>
          <cell r="E645">
            <v>18.71</v>
          </cell>
          <cell r="F645" t="str">
            <v>ED-50992</v>
          </cell>
          <cell r="G645"/>
        </row>
        <row r="646">
          <cell r="A646" t="str">
            <v>10.</v>
          </cell>
          <cell r="B646">
            <v>8671</v>
          </cell>
          <cell r="C646" t="str">
            <v>COBERTURAS E PROTEÇÕES</v>
          </cell>
          <cell r="D646" t="str">
            <v/>
          </cell>
          <cell r="E646"/>
          <cell r="F646" t="str">
            <v>10.</v>
          </cell>
          <cell r="G646"/>
        </row>
        <row r="647">
          <cell r="A647" t="str">
            <v>10.01</v>
          </cell>
          <cell r="B647">
            <v>8786</v>
          </cell>
          <cell r="C647" t="str">
            <v>ESTRUTURA DE MADEIRA PARA COBERTURA</v>
          </cell>
          <cell r="D647" t="str">
            <v/>
          </cell>
          <cell r="E647"/>
          <cell r="F647" t="str">
            <v>10.01</v>
          </cell>
          <cell r="G647"/>
        </row>
        <row r="648">
          <cell r="A648" t="str">
            <v>ED-48414</v>
          </cell>
          <cell r="B648" t="str">
            <v>COB-ENG-040</v>
          </cell>
          <cell r="C648" t="str">
            <v>CAIBRO DE MADEIRA EM PARAJU 7 X 4 CM</v>
          </cell>
          <cell r="D648" t="str">
            <v>M</v>
          </cell>
          <cell r="E648">
            <v>12.16</v>
          </cell>
          <cell r="F648" t="str">
            <v>ED-48414</v>
          </cell>
          <cell r="G648"/>
        </row>
        <row r="649">
          <cell r="A649" t="str">
            <v>ED-48408</v>
          </cell>
          <cell r="B649" t="str">
            <v>COB-ENG-010</v>
          </cell>
          <cell r="C649" t="str">
            <v>ENGRADAMENTO PARA TELHADO DE FIBROCIMENTO ONDULADA</v>
          </cell>
          <cell r="D649" t="str">
            <v>M2</v>
          </cell>
          <cell r="E649">
            <v>73.06</v>
          </cell>
          <cell r="F649" t="str">
            <v>ED-48408</v>
          </cell>
          <cell r="G649"/>
        </row>
        <row r="650">
          <cell r="A650" t="str">
            <v>ED-48409</v>
          </cell>
          <cell r="B650" t="str">
            <v>COB-ENG-015</v>
          </cell>
          <cell r="C650" t="str">
            <v>ENGRADAMENTO PARA TELHADO DE FIBROCIMENTO TIPO KALHETA, CANALETE 49</v>
          </cell>
          <cell r="D650" t="str">
            <v>M2</v>
          </cell>
          <cell r="E650">
            <v>23.9</v>
          </cell>
          <cell r="F650" t="str">
            <v>ED-48409</v>
          </cell>
          <cell r="G650"/>
        </row>
        <row r="651">
          <cell r="A651" t="str">
            <v>ED-48410</v>
          </cell>
          <cell r="B651" t="str">
            <v>COB-ENG-020</v>
          </cell>
          <cell r="C651" t="str">
            <v>ENGRADAMENTO PARA TELHADO DE FIBROCIMENTO TIPO KALHETÃO, CANALETE 90</v>
          </cell>
          <cell r="D651" t="str">
            <v>M2</v>
          </cell>
          <cell r="E651">
            <v>22.63</v>
          </cell>
          <cell r="F651" t="str">
            <v>ED-48410</v>
          </cell>
          <cell r="G651"/>
        </row>
        <row r="652">
          <cell r="A652" t="str">
            <v>ED-48407</v>
          </cell>
          <cell r="B652" t="str">
            <v>COB-ENG-005</v>
          </cell>
          <cell r="C652" t="str">
            <v>ENGRADAMENTO PARA TELHAS CERÂMICA OU CONCRETO EM MADEIRA PARAJU</v>
          </cell>
          <cell r="D652" t="str">
            <v>M2</v>
          </cell>
          <cell r="E652">
            <v>131.46</v>
          </cell>
          <cell r="F652" t="str">
            <v>ED-48407</v>
          </cell>
          <cell r="G652"/>
        </row>
        <row r="653">
          <cell r="A653" t="str">
            <v>ED-48412</v>
          </cell>
          <cell r="B653" t="str">
            <v>COB-ENG-030</v>
          </cell>
          <cell r="C653" t="str">
            <v>PEÇAS DE MADEIRA EM PARAJU 12 X 8 CM</v>
          </cell>
          <cell r="D653" t="str">
            <v>M</v>
          </cell>
          <cell r="E653">
            <v>34.299999999999997</v>
          </cell>
          <cell r="F653" t="str">
            <v>ED-48412</v>
          </cell>
          <cell r="G653"/>
        </row>
        <row r="654">
          <cell r="A654" t="str">
            <v>ED-48411</v>
          </cell>
          <cell r="B654" t="str">
            <v>COB-ENG-025</v>
          </cell>
          <cell r="C654" t="str">
            <v>PEÇAS DE MADEIRA EM PARAJU 15 X 8 CM</v>
          </cell>
          <cell r="D654" t="str">
            <v>M</v>
          </cell>
          <cell r="E654">
            <v>41.08</v>
          </cell>
          <cell r="F654" t="str">
            <v>ED-48411</v>
          </cell>
          <cell r="G654"/>
        </row>
        <row r="655">
          <cell r="A655" t="str">
            <v>ED-48413</v>
          </cell>
          <cell r="B655" t="str">
            <v>COB-ENG-035</v>
          </cell>
          <cell r="C655" t="str">
            <v>PEÇAS DE MADEIRA EM PARAJU 8 X 8 CM</v>
          </cell>
          <cell r="D655" t="str">
            <v>M</v>
          </cell>
          <cell r="E655">
            <v>23.72</v>
          </cell>
          <cell r="F655" t="str">
            <v>ED-48413</v>
          </cell>
          <cell r="G655"/>
        </row>
        <row r="656">
          <cell r="A656" t="str">
            <v>ED-48415</v>
          </cell>
          <cell r="B656" t="str">
            <v>COB-ENG-045</v>
          </cell>
          <cell r="C656" t="str">
            <v>RIPA EM MADEIRA EM 4 X 1,5 CM</v>
          </cell>
          <cell r="D656" t="str">
            <v>M</v>
          </cell>
          <cell r="E656">
            <v>9.1999999999999993</v>
          </cell>
          <cell r="F656" t="str">
            <v>ED-48415</v>
          </cell>
          <cell r="G656"/>
        </row>
        <row r="657">
          <cell r="A657" t="str">
            <v>10.02</v>
          </cell>
          <cell r="B657">
            <v>8787</v>
          </cell>
          <cell r="C657" t="str">
            <v>ESTRUTURA METÁLICA PARA COBERTURA</v>
          </cell>
          <cell r="D657" t="str">
            <v/>
          </cell>
          <cell r="E657"/>
          <cell r="F657" t="str">
            <v>10.02</v>
          </cell>
          <cell r="G657"/>
        </row>
        <row r="658">
          <cell r="A658" t="str">
            <v>ED-20603</v>
          </cell>
          <cell r="B658" t="str">
            <v>-</v>
          </cell>
          <cell r="C658" t="str">
            <v>FORNECIMENTO DE ESTRUTURA METÁLICA E ENGRADAMENTO METÁLICO, EM AÇO, PARA TELHADO, EXCLUSIVE TELHA, INCLUSIVE FABRICAÇÃO, TRANSPORTE, MONTAGEM E APLICAÇÃO DE FUNDO PREPARADOR ANTICORROSIVO EM SUPERFÍCIE METÁLICA, UMA (1) DEMÃO</v>
          </cell>
          <cell r="D658" t="str">
            <v>KG</v>
          </cell>
          <cell r="E658">
            <v>20.29</v>
          </cell>
          <cell r="F658" t="str">
            <v>ED-20603</v>
          </cell>
          <cell r="G658"/>
        </row>
        <row r="659">
          <cell r="A659" t="str">
            <v>ED-20574</v>
          </cell>
          <cell r="B659" t="str">
            <v>-</v>
          </cell>
          <cell r="C659" t="str">
            <v>FORNECIMENTO DE ESTRUTURA METÁLICA E ENGRADAMENTO METÁLICO, EM AÇO PATINÁVEL, SOBRE LAJE PARA TELHA CERÂMICA, COBERTURA PADRÃO DO PRÉDIO ESCOLAR, EXCLUSIVE TELHA, INCLUSIVE FABRICAÇÃO, TRANSPORTE E MONTAGEM</v>
          </cell>
          <cell r="D659" t="str">
            <v>M2</v>
          </cell>
          <cell r="E659">
            <v>320.24</v>
          </cell>
          <cell r="F659" t="str">
            <v>ED-20574</v>
          </cell>
          <cell r="G659"/>
        </row>
        <row r="660">
          <cell r="A660" t="str">
            <v>ED-20575</v>
          </cell>
          <cell r="B660" t="str">
            <v>-</v>
          </cell>
          <cell r="C660"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D660" t="str">
            <v>M2</v>
          </cell>
          <cell r="E660">
            <v>318.05</v>
          </cell>
          <cell r="F660" t="str">
            <v>ED-20575</v>
          </cell>
          <cell r="G660"/>
        </row>
        <row r="661">
          <cell r="A661" t="str">
            <v>ED-20602</v>
          </cell>
          <cell r="B661" t="str">
            <v>-</v>
          </cell>
          <cell r="C661" t="str">
            <v>FORNECIMENTO DE ESTRUTURA METÁLICA E ENGRADAMENTO METÁLICO, EM AÇO, SOBRE LAJE PARA TELHA CERÂMICA, COBERTURA PADRÃO DO PRÉDIO ESCOLAR, EXCLUSIVE TELHA, INCLUSIVE FABRICAÇÃO, TRANSPORTE, MONTAGEM E E APLICAÇÃO DE FUNDO PREPARADOR ANTICORROSIVO, UMA (1) DEMÃO</v>
          </cell>
          <cell r="D661" t="str">
            <v>M2</v>
          </cell>
          <cell r="E661">
            <v>305.95</v>
          </cell>
          <cell r="F661" t="str">
            <v>ED-20602</v>
          </cell>
          <cell r="G661"/>
        </row>
        <row r="662">
          <cell r="A662" t="str">
            <v>ED-20576</v>
          </cell>
          <cell r="B662" t="str">
            <v>-</v>
          </cell>
          <cell r="C662"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D662" t="str">
            <v>M2</v>
          </cell>
          <cell r="E662">
            <v>716.11</v>
          </cell>
          <cell r="F662" t="str">
            <v>ED-20576</v>
          </cell>
          <cell r="G662"/>
        </row>
        <row r="663">
          <cell r="A663" t="str">
            <v>ED-20577</v>
          </cell>
          <cell r="B663" t="str">
            <v>-</v>
          </cell>
          <cell r="C663"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D663" t="str">
            <v>M2</v>
          </cell>
          <cell r="E663">
            <v>335.97</v>
          </cell>
          <cell r="F663" t="str">
            <v>ED-20577</v>
          </cell>
          <cell r="G663"/>
        </row>
        <row r="664">
          <cell r="A664" t="str">
            <v>ED-20573</v>
          </cell>
          <cell r="B664" t="str">
            <v>-</v>
          </cell>
          <cell r="C664"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D664" t="str">
            <v>M2</v>
          </cell>
          <cell r="E664">
            <v>241.67</v>
          </cell>
          <cell r="F664" t="str">
            <v>ED-20573</v>
          </cell>
          <cell r="G664"/>
        </row>
        <row r="665">
          <cell r="A665" t="str">
            <v>ED-20572</v>
          </cell>
          <cell r="B665" t="str">
            <v>-</v>
          </cell>
          <cell r="C665" t="str">
            <v>FORNECIMENTO DE ESTRUTURA METÁLICA E ENGRADAMENTO METÁLICO PARA TELHADO EM ARCO DE QUADRA POLIESPORTIVA EM AÇO PATINÁVEL, COBERTURA EM ARCO PADRÃO DA QUADRA ESCOLAR, EXCLUSIVE TELHA, INCLUSIVE PILAR METÁLICO, FABRICAÇÃO, TRANSPORTE E MONTAGEM</v>
          </cell>
          <cell r="D665" t="str">
            <v>M2</v>
          </cell>
          <cell r="E665">
            <v>234.26</v>
          </cell>
          <cell r="F665" t="str">
            <v>ED-20572</v>
          </cell>
          <cell r="G665"/>
        </row>
        <row r="666">
          <cell r="A666" t="str">
            <v>10.03</v>
          </cell>
          <cell r="B666">
            <v>8788</v>
          </cell>
          <cell r="C666" t="str">
            <v>COBERTURA COM TELHA FIBROCIMENTO</v>
          </cell>
          <cell r="D666" t="str">
            <v/>
          </cell>
          <cell r="E666"/>
          <cell r="F666" t="str">
            <v>10.03</v>
          </cell>
          <cell r="G666"/>
        </row>
        <row r="667">
          <cell r="A667" t="str">
            <v>ED-48425</v>
          </cell>
          <cell r="B667" t="str">
            <v>COB-TEL-030</v>
          </cell>
          <cell r="C667" t="str">
            <v>COBERTURA EM TELHA DE FIBROCIMENTO ESTRUTURAL, ESP. 8MM, COM RECOBRIMENTO TRANSVERSAL E LONGITUDINAL, EXCLUSIVE CUMEEIRA, INCLUSIVE ACESSÓRIOS DE FIXAÇÃO E IÇAMENTO</v>
          </cell>
          <cell r="D667" t="str">
            <v>M2</v>
          </cell>
          <cell r="E667">
            <v>74.53</v>
          </cell>
          <cell r="F667" t="str">
            <v>ED-48425</v>
          </cell>
          <cell r="G667"/>
        </row>
        <row r="668">
          <cell r="A668" t="str">
            <v>ED-48423</v>
          </cell>
          <cell r="B668" t="str">
            <v>COB-TEL-020</v>
          </cell>
          <cell r="C668" t="str">
            <v>COBERTURA EM TELHA DE FIBROCIMENTO ONDULADA E = 5 MM</v>
          </cell>
          <cell r="D668" t="str">
            <v>M2</v>
          </cell>
          <cell r="E668">
            <v>26.94</v>
          </cell>
          <cell r="F668" t="str">
            <v>ED-48423</v>
          </cell>
          <cell r="G668"/>
        </row>
        <row r="669">
          <cell r="A669" t="str">
            <v>ED-48424</v>
          </cell>
          <cell r="B669" t="str">
            <v>COB-TEL-025</v>
          </cell>
          <cell r="C669" t="str">
            <v>COBERTURA EM TELHA DE FIBROCIMENTO ONDULADA E = 6 MM</v>
          </cell>
          <cell r="D669" t="str">
            <v>M2</v>
          </cell>
          <cell r="E669">
            <v>31.65</v>
          </cell>
          <cell r="F669" t="str">
            <v>ED-48424</v>
          </cell>
          <cell r="G669"/>
        </row>
        <row r="670">
          <cell r="A670" t="str">
            <v>ED-48426</v>
          </cell>
          <cell r="B670" t="str">
            <v>COB-TEL-035</v>
          </cell>
          <cell r="C670" t="str">
            <v>COBERTURA EM TELHA DE FIBROCIMENTO TIPO KALHETA, CANALETE 49</v>
          </cell>
          <cell r="D670" t="str">
            <v>M2</v>
          </cell>
          <cell r="E670">
            <v>98.65</v>
          </cell>
          <cell r="F670" t="str">
            <v>ED-48426</v>
          </cell>
          <cell r="G670"/>
        </row>
        <row r="671">
          <cell r="A671" t="str">
            <v>ED-48427</v>
          </cell>
          <cell r="B671" t="str">
            <v>COB-TEL-040</v>
          </cell>
          <cell r="C671" t="str">
            <v>COBERTURA EM TELHA DE FIBROCIMENTO TIPO KALHETÃO,CANALETE 90</v>
          </cell>
          <cell r="D671" t="str">
            <v>M2</v>
          </cell>
          <cell r="E671">
            <v>111.52</v>
          </cell>
          <cell r="F671" t="str">
            <v>ED-48427</v>
          </cell>
          <cell r="G671"/>
        </row>
        <row r="672">
          <cell r="A672" t="str">
            <v>ED-48417</v>
          </cell>
          <cell r="B672" t="str">
            <v>COB-RUF-010</v>
          </cell>
          <cell r="C672" t="str">
            <v>COLOCAÇÃO DE RUFO EM FIBROCIMENTO PARA TELHA ONDULADA</v>
          </cell>
          <cell r="D672" t="str">
            <v>M</v>
          </cell>
          <cell r="E672">
            <v>22.58</v>
          </cell>
          <cell r="F672" t="str">
            <v>ED-48417</v>
          </cell>
          <cell r="G672"/>
        </row>
        <row r="673">
          <cell r="A673" t="str">
            <v>10.04</v>
          </cell>
          <cell r="B673">
            <v>8789</v>
          </cell>
          <cell r="C673" t="str">
            <v>COBERTURA COM TELHA METÁLICA</v>
          </cell>
          <cell r="D673" t="str">
            <v/>
          </cell>
          <cell r="E673"/>
          <cell r="F673" t="str">
            <v>10.04</v>
          </cell>
          <cell r="G673"/>
        </row>
        <row r="674">
          <cell r="A674" t="str">
            <v>ED-13852</v>
          </cell>
          <cell r="B674" t="str">
            <v>-</v>
          </cell>
          <cell r="C674" t="str">
            <v>COBERTURA EM TELHA METÁLICA GALVANIZADA ONDULADA, TIPO SIMPLES, ESP. 0,50MM, ACABAMENTO NATURAL, INCLUSIVE ACESSÓRIOS PARA FIXAÇÃO, FORNECIMENTO E INSTALAÇÃO</v>
          </cell>
          <cell r="D674" t="str">
            <v>M2</v>
          </cell>
          <cell r="E674">
            <v>84.99</v>
          </cell>
          <cell r="F674" t="str">
            <v>ED-13852</v>
          </cell>
          <cell r="G674"/>
        </row>
        <row r="675">
          <cell r="A675" t="str">
            <v>ED-48430</v>
          </cell>
          <cell r="B675" t="str">
            <v>COB-TEL-055</v>
          </cell>
          <cell r="C675" t="str">
            <v>COBERTURA EM TELHA METÁLICA GALVANIZADA TRAPEZOIDAL, DUPLA COM TRATAMENTO ANTI-CHAMA</v>
          </cell>
          <cell r="D675" t="str">
            <v>M2</v>
          </cell>
          <cell r="E675">
            <v>179.73</v>
          </cell>
          <cell r="F675" t="str">
            <v>ED-48430</v>
          </cell>
          <cell r="G675"/>
        </row>
        <row r="676">
          <cell r="A676" t="str">
            <v>ED-48429</v>
          </cell>
          <cell r="B676" t="str">
            <v>COB-TEL-050</v>
          </cell>
          <cell r="C676"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676" t="str">
            <v>M2</v>
          </cell>
          <cell r="E676">
            <v>211.49</v>
          </cell>
          <cell r="F676" t="str">
            <v>ED-48429</v>
          </cell>
          <cell r="G676"/>
        </row>
        <row r="677">
          <cell r="A677" t="str">
            <v>ED-48428</v>
          </cell>
          <cell r="B677" t="str">
            <v>COB-TEL-045</v>
          </cell>
          <cell r="C677" t="str">
            <v>COBERTURA EM TELHA METÁLICA GALVANIZADA TRAPEZOIDAL, TIPO SIMPLES, ESP. 0,50MM, ACABAMENTO NATURAL, INCLUSIVE ACESSÓRIOS PARA FIXAÇÃO, FORNECIMENTO E INSTALAÇÃO</v>
          </cell>
          <cell r="D677" t="str">
            <v>M2</v>
          </cell>
          <cell r="E677">
            <v>80.97</v>
          </cell>
          <cell r="F677" t="str">
            <v>ED-48428</v>
          </cell>
          <cell r="G677"/>
        </row>
        <row r="678">
          <cell r="A678" t="str">
            <v>ED-48432</v>
          </cell>
          <cell r="B678" t="str">
            <v>COB-TEL-065</v>
          </cell>
          <cell r="C678" t="str">
            <v>COBERTURA EM TELHA ONDULADA TRADICIONAL DE FIBRA VEGETAL COM BETUME ESP. = 3 MM - INCLINAÇÃO ACIMA DE 15º (FIXAÇÃO EM ESTRUTURA METÁLICA)</v>
          </cell>
          <cell r="D678" t="str">
            <v>M2</v>
          </cell>
          <cell r="E678">
            <v>52.08</v>
          </cell>
          <cell r="F678" t="str">
            <v>ED-48432</v>
          </cell>
          <cell r="G678"/>
        </row>
        <row r="679">
          <cell r="A679" t="str">
            <v>ED-48431</v>
          </cell>
          <cell r="B679" t="str">
            <v>COB-TEL-060</v>
          </cell>
          <cell r="C679" t="str">
            <v>COBERTURA EM TELHA ONDULADA TRADICIONAL DE FIBRA VEGETAL COM BETUME ESP. = 3 MM - INCLINAÇÃO DE 10º A 15º (FIXAÇÃO EM ESTRUTURA METÁLICA)</v>
          </cell>
          <cell r="D679" t="str">
            <v>M2</v>
          </cell>
          <cell r="E679">
            <v>54.75</v>
          </cell>
          <cell r="F679" t="str">
            <v>ED-48431</v>
          </cell>
          <cell r="G679"/>
        </row>
        <row r="680">
          <cell r="A680" t="str">
            <v>ED-48418</v>
          </cell>
          <cell r="B680" t="str">
            <v>COB-RUF-015</v>
          </cell>
          <cell r="C680" t="str">
            <v>COLOCAÇÃO DE RUFO EM POLIETILENO PARA TELHA VEGETAL TRADICIONAL</v>
          </cell>
          <cell r="D680" t="str">
            <v>M</v>
          </cell>
          <cell r="E680">
            <v>33.04</v>
          </cell>
          <cell r="F680" t="str">
            <v>ED-48418</v>
          </cell>
          <cell r="G680"/>
        </row>
        <row r="681">
          <cell r="A681" t="str">
            <v>10.05</v>
          </cell>
          <cell r="B681">
            <v>8790</v>
          </cell>
          <cell r="C681" t="str">
            <v>COBERTURA COM TELHA CERÂMICA</v>
          </cell>
          <cell r="D681" t="str">
            <v/>
          </cell>
          <cell r="E681"/>
          <cell r="F681" t="str">
            <v>10.05</v>
          </cell>
          <cell r="G681"/>
        </row>
        <row r="682">
          <cell r="A682" t="str">
            <v>ED-48421</v>
          </cell>
          <cell r="B682" t="str">
            <v>COB-TEL-015</v>
          </cell>
          <cell r="C682" t="str">
            <v>COBERTURA EM TELHA CERÂMICA COLONIAL CURVA, 26 UNID/M2</v>
          </cell>
          <cell r="D682" t="str">
            <v>M2</v>
          </cell>
          <cell r="E682">
            <v>78.67</v>
          </cell>
          <cell r="F682" t="str">
            <v>ED-48421</v>
          </cell>
          <cell r="G682"/>
        </row>
        <row r="683">
          <cell r="A683" t="str">
            <v>ED-48420</v>
          </cell>
          <cell r="B683" t="str">
            <v>COB-TEL-010</v>
          </cell>
          <cell r="C683" t="str">
            <v>COBERTURA EM TELHA CERÂMICA COLONIAL PLANA, 24 UNID/M2</v>
          </cell>
          <cell r="D683" t="str">
            <v>M2</v>
          </cell>
          <cell r="E683">
            <v>62.41</v>
          </cell>
          <cell r="F683" t="str">
            <v>ED-48420</v>
          </cell>
          <cell r="G683"/>
        </row>
        <row r="684">
          <cell r="A684" t="str">
            <v>ED-48419</v>
          </cell>
          <cell r="B684" t="str">
            <v>COB-TEL-005</v>
          </cell>
          <cell r="C684" t="str">
            <v>COBERTURA EM TELHA CERÂMICA FRANCESA</v>
          </cell>
          <cell r="D684" t="str">
            <v>M2</v>
          </cell>
          <cell r="E684">
            <v>50.73</v>
          </cell>
          <cell r="F684" t="str">
            <v>ED-48419</v>
          </cell>
          <cell r="G684"/>
        </row>
        <row r="685">
          <cell r="A685" t="str">
            <v>ED-48406</v>
          </cell>
          <cell r="B685" t="str">
            <v>COB-EMB-005</v>
          </cell>
          <cell r="C685" t="str">
            <v>EMBOÇAMENTO DA ÚLTIMA FIADA DE TELHA CERÂMICA COM ARGAMASSA DE CIMENTO, CAL HIDRATADA E AREIA SEM PENEIRAR, NO TRAÇO 1:2:9</v>
          </cell>
          <cell r="D685" t="str">
            <v>M</v>
          </cell>
          <cell r="E685">
            <v>12.19</v>
          </cell>
          <cell r="F685" t="str">
            <v>ED-48406</v>
          </cell>
          <cell r="G685"/>
        </row>
        <row r="686">
          <cell r="A686" t="str">
            <v>ED-48422</v>
          </cell>
          <cell r="B686" t="str">
            <v>COB-TEL-016</v>
          </cell>
          <cell r="C686" t="str">
            <v>TELHA COLONIAL DE RESERVA</v>
          </cell>
          <cell r="D686" t="str">
            <v>M2</v>
          </cell>
          <cell r="E686">
            <v>19.41</v>
          </cell>
          <cell r="F686" t="str">
            <v>ED-48422</v>
          </cell>
          <cell r="G686"/>
        </row>
        <row r="687">
          <cell r="A687" t="str">
            <v>10.06</v>
          </cell>
          <cell r="B687">
            <v>8791</v>
          </cell>
          <cell r="C687" t="str">
            <v>CUMEEIRA E ESPIGÃO</v>
          </cell>
          <cell r="D687" t="str">
            <v/>
          </cell>
          <cell r="E687"/>
          <cell r="F687" t="str">
            <v>10.06</v>
          </cell>
          <cell r="G687"/>
        </row>
        <row r="688">
          <cell r="A688" t="str">
            <v>ED-48403</v>
          </cell>
          <cell r="B688" t="str">
            <v>COB-CUM-020</v>
          </cell>
          <cell r="C688" t="str">
            <v>COLOCAÇÃO DE CUMEEIRA DE FIBROCIMENTO PARA TELHA KALHETA, CANALETE 49</v>
          </cell>
          <cell r="D688" t="str">
            <v>M</v>
          </cell>
          <cell r="E688">
            <v>50.36</v>
          </cell>
          <cell r="F688" t="str">
            <v>ED-48403</v>
          </cell>
          <cell r="G688"/>
        </row>
        <row r="689">
          <cell r="A689" t="str">
            <v>ED-48404</v>
          </cell>
          <cell r="B689" t="str">
            <v>COB-CUM-025</v>
          </cell>
          <cell r="C689" t="str">
            <v>COLOCAÇÃO DE CUMEEIRA DE FIBROCIMENTO PARA TELHA KALHETÃO,CANALETE 90</v>
          </cell>
          <cell r="D689" t="str">
            <v>M</v>
          </cell>
          <cell r="E689">
            <v>74.540000000000006</v>
          </cell>
          <cell r="F689" t="str">
            <v>ED-48404</v>
          </cell>
          <cell r="G689"/>
        </row>
        <row r="690">
          <cell r="A690" t="str">
            <v>ED-48402</v>
          </cell>
          <cell r="B690" t="str">
            <v>COB-CUM-015</v>
          </cell>
          <cell r="C690" t="str">
            <v>COLOCAÇÃO DE CUMEEIRA GALVANIZADA TRAPEZOIDAL E = 0,50 MM, SIMPLES</v>
          </cell>
          <cell r="D690" t="str">
            <v>M</v>
          </cell>
          <cell r="E690">
            <v>32.39</v>
          </cell>
          <cell r="F690" t="str">
            <v>ED-48402</v>
          </cell>
          <cell r="G690"/>
        </row>
        <row r="691">
          <cell r="A691" t="str">
            <v>ED-48405</v>
          </cell>
          <cell r="B691" t="str">
            <v>COB-CUM-030</v>
          </cell>
          <cell r="C691" t="str">
            <v>COLOCAÇÃO DE CUMEEIRA ONDULADA DE FIBRA VEGETAL COM BETUME - TRADICIONAL</v>
          </cell>
          <cell r="D691" t="str">
            <v>M</v>
          </cell>
          <cell r="E691">
            <v>44.48</v>
          </cell>
          <cell r="F691" t="str">
            <v>ED-48405</v>
          </cell>
          <cell r="G691"/>
        </row>
        <row r="692">
          <cell r="A692" t="str">
            <v>ED-48416</v>
          </cell>
          <cell r="B692" t="str">
            <v>COB-ESP-005</v>
          </cell>
          <cell r="C692" t="str">
            <v>COLOCAÇÃO DE ESPIGÃO EM FIBROCIMENTO PARA TELHA ONDULADA</v>
          </cell>
          <cell r="D692" t="str">
            <v>M</v>
          </cell>
          <cell r="E692">
            <v>19.010000000000002</v>
          </cell>
          <cell r="F692" t="str">
            <v>ED-48416</v>
          </cell>
          <cell r="G692"/>
        </row>
        <row r="693">
          <cell r="A693" t="str">
            <v>ED-48401</v>
          </cell>
          <cell r="B693" t="str">
            <v>COB-CUM-010</v>
          </cell>
          <cell r="C693" t="str">
            <v>CUMEEIRA NORMAL OU ARTICULADA DE FIBROCIMENTO PARA TELHA ONDULADA E = 6 OU 8 MM</v>
          </cell>
          <cell r="D693" t="str">
            <v>M</v>
          </cell>
          <cell r="E693">
            <v>40.65</v>
          </cell>
          <cell r="F693" t="str">
            <v>ED-48401</v>
          </cell>
          <cell r="G693"/>
        </row>
        <row r="694">
          <cell r="A694" t="str">
            <v>ED-48400</v>
          </cell>
          <cell r="B694" t="str">
            <v>COB-CUM-005</v>
          </cell>
          <cell r="C694" t="str">
            <v>CUMEEIRA PARA TELHA CERÂMICA, INCLUSIVE ASSENTAMENTO EM ARGAMASSA, TRAÇO 1:2:9 (CIMENTO, CAL E AREIA), PREPARO MECÂNICO</v>
          </cell>
          <cell r="D694" t="str">
            <v>M</v>
          </cell>
          <cell r="E694">
            <v>26.79</v>
          </cell>
          <cell r="F694" t="str">
            <v>ED-48400</v>
          </cell>
          <cell r="G694"/>
        </row>
        <row r="695">
          <cell r="A695" t="str">
            <v>10.07</v>
          </cell>
          <cell r="B695">
            <v>8792</v>
          </cell>
          <cell r="C695" t="str">
            <v>CALHA GALVANIZADA</v>
          </cell>
          <cell r="D695" t="str">
            <v/>
          </cell>
          <cell r="E695"/>
          <cell r="F695" t="str">
            <v>10.07</v>
          </cell>
          <cell r="G695"/>
        </row>
        <row r="696">
          <cell r="A696" t="str">
            <v>ED-50653</v>
          </cell>
          <cell r="B696" t="str">
            <v>PLU-CAL-030</v>
          </cell>
          <cell r="C696" t="str">
            <v>CALHA DE CHAPA GALVANIZADA Nº. 22 GSG, DESENVOLVIMENTO = 100 CM</v>
          </cell>
          <cell r="D696" t="str">
            <v>M</v>
          </cell>
          <cell r="E696">
            <v>103.58</v>
          </cell>
          <cell r="F696" t="str">
            <v>ED-50653</v>
          </cell>
          <cell r="G696"/>
        </row>
        <row r="697">
          <cell r="A697" t="str">
            <v>ED-50648</v>
          </cell>
          <cell r="B697" t="str">
            <v>PLU-CAL-005</v>
          </cell>
          <cell r="C697" t="str">
            <v>CALHA DE CHAPA GALVANIZADA Nº. 22 GSG, DESENVOLVIMENTO = 33 CM</v>
          </cell>
          <cell r="D697" t="str">
            <v>M</v>
          </cell>
          <cell r="E697">
            <v>55.77</v>
          </cell>
          <cell r="F697" t="str">
            <v>ED-50648</v>
          </cell>
          <cell r="G697"/>
        </row>
        <row r="698">
          <cell r="A698" t="str">
            <v>ED-50649</v>
          </cell>
          <cell r="B698" t="str">
            <v>PLU-CAL-010</v>
          </cell>
          <cell r="C698" t="str">
            <v>CALHA DE CHAPA GALVANIZADA Nº. 22 GSG, DESENVOLVIMENTO = 40 CM</v>
          </cell>
          <cell r="D698" t="str">
            <v>M</v>
          </cell>
          <cell r="E698">
            <v>67.17</v>
          </cell>
          <cell r="F698" t="str">
            <v>ED-50649</v>
          </cell>
          <cell r="G698"/>
        </row>
        <row r="699">
          <cell r="A699" t="str">
            <v>ED-50650</v>
          </cell>
          <cell r="B699" t="str">
            <v>PLU-CAL-015</v>
          </cell>
          <cell r="C699" t="str">
            <v>CALHA DE CHAPA GALVANIZADA Nº. 22 GSG, DESENVOLVIMENTO = 50 CM</v>
          </cell>
          <cell r="D699" t="str">
            <v>M</v>
          </cell>
          <cell r="E699">
            <v>72.569999999999993</v>
          </cell>
          <cell r="F699" t="str">
            <v>ED-50650</v>
          </cell>
          <cell r="G699"/>
        </row>
        <row r="700">
          <cell r="A700" t="str">
            <v>ED-50651</v>
          </cell>
          <cell r="B700" t="str">
            <v>PLU-CAL-020</v>
          </cell>
          <cell r="C700" t="str">
            <v>CALHA DE CHAPA GALVANIZADA Nº. 22 GSG, DESENVOLVIMENTO = 66 CM</v>
          </cell>
          <cell r="D700" t="str">
            <v>M</v>
          </cell>
          <cell r="E700">
            <v>81.28</v>
          </cell>
          <cell r="F700" t="str">
            <v>ED-50651</v>
          </cell>
          <cell r="G700"/>
        </row>
        <row r="701">
          <cell r="A701" t="str">
            <v>ED-50652</v>
          </cell>
          <cell r="B701" t="str">
            <v>PLU-CAL-025</v>
          </cell>
          <cell r="C701" t="str">
            <v>CALHA DE CHAPA GALVANIZADA Nº. 22 GSG, DESENVOLVIMENTO = 75 CM</v>
          </cell>
          <cell r="D701" t="str">
            <v>M</v>
          </cell>
          <cell r="E701">
            <v>86.27</v>
          </cell>
          <cell r="F701" t="str">
            <v>ED-50652</v>
          </cell>
          <cell r="G701"/>
        </row>
        <row r="702">
          <cell r="A702" t="str">
            <v>ED-50660</v>
          </cell>
          <cell r="B702" t="str">
            <v>PLU-CAL-060</v>
          </cell>
          <cell r="C702" t="str">
            <v>CALHA DE CHAPA GALVANIZADA Nº. 24 GSG, DESENVOLVIMENTO = 100 CM</v>
          </cell>
          <cell r="D702" t="str">
            <v>M</v>
          </cell>
          <cell r="E702">
            <v>93.68</v>
          </cell>
          <cell r="F702" t="str">
            <v>ED-50660</v>
          </cell>
          <cell r="G702"/>
        </row>
        <row r="703">
          <cell r="A703" t="str">
            <v>ED-50654</v>
          </cell>
          <cell r="B703" t="str">
            <v>PLU-CAL-035</v>
          </cell>
          <cell r="C703" t="str">
            <v>CALHA DE CHAPA GALVANIZADA Nº. 24 GSG, DESENVOLVIMENTO = 33 CM</v>
          </cell>
          <cell r="D703" t="str">
            <v>M</v>
          </cell>
          <cell r="E703">
            <v>52.5</v>
          </cell>
          <cell r="F703" t="str">
            <v>ED-50654</v>
          </cell>
          <cell r="G703"/>
        </row>
        <row r="704">
          <cell r="A704" t="str">
            <v>ED-50655</v>
          </cell>
          <cell r="B704" t="str">
            <v>PLU-CAL-040</v>
          </cell>
          <cell r="C704" t="str">
            <v>CALHA DE CHAPA GALVANIZADA Nº. 24 GSG, DESENVOLVIMENTO = 40 CM</v>
          </cell>
          <cell r="D704" t="str">
            <v>M</v>
          </cell>
          <cell r="E704">
            <v>63.17</v>
          </cell>
          <cell r="F704" t="str">
            <v>ED-50655</v>
          </cell>
          <cell r="G704"/>
        </row>
        <row r="705">
          <cell r="A705" t="str">
            <v>ED-50656</v>
          </cell>
          <cell r="B705" t="str">
            <v>PLU-CAL-045</v>
          </cell>
          <cell r="C705" t="str">
            <v>CALHA DE CHAPA GALVANIZADA Nº. 24 GSG, DESENVOLVIMENTO = 50 CM</v>
          </cell>
          <cell r="D705" t="str">
            <v>M</v>
          </cell>
          <cell r="E705">
            <v>67.62</v>
          </cell>
          <cell r="F705" t="str">
            <v>ED-50656</v>
          </cell>
          <cell r="G705"/>
        </row>
        <row r="706">
          <cell r="A706" t="str">
            <v>ED-50657</v>
          </cell>
          <cell r="B706" t="str">
            <v>PLU-CAL-046</v>
          </cell>
          <cell r="C706" t="str">
            <v>CALHA DE CHAPA GALVANIZADA Nº. 24 GSG, DESENVOLVIMENTO = 60 CM</v>
          </cell>
          <cell r="D706" t="str">
            <v>M</v>
          </cell>
          <cell r="E706">
            <v>69.650000000000006</v>
          </cell>
          <cell r="F706" t="str">
            <v>ED-50657</v>
          </cell>
          <cell r="G706"/>
        </row>
        <row r="707">
          <cell r="A707" t="str">
            <v>ED-50658</v>
          </cell>
          <cell r="B707" t="str">
            <v>PLU-CAL-050</v>
          </cell>
          <cell r="C707" t="str">
            <v>CALHA DE CHAPA GALVANIZADA Nº. 24 GSG, DESENVOLVIMENTO = 66 CM</v>
          </cell>
          <cell r="D707" t="str">
            <v>M</v>
          </cell>
          <cell r="E707">
            <v>74.75</v>
          </cell>
          <cell r="F707" t="str">
            <v>ED-50658</v>
          </cell>
          <cell r="G707"/>
        </row>
        <row r="708">
          <cell r="A708" t="str">
            <v>ED-50659</v>
          </cell>
          <cell r="B708" t="str">
            <v>PLU-CAL-055</v>
          </cell>
          <cell r="C708" t="str">
            <v>CALHA DE CHAPA GALVANIZADA Nº. 24 GSG, DESENVOLVIMENTO = 75 CM</v>
          </cell>
          <cell r="D708" t="str">
            <v>M</v>
          </cell>
          <cell r="E708">
            <v>78.760000000000005</v>
          </cell>
          <cell r="F708" t="str">
            <v>ED-50659</v>
          </cell>
          <cell r="G708"/>
        </row>
        <row r="709">
          <cell r="A709" t="str">
            <v>ED-50666</v>
          </cell>
          <cell r="B709" t="str">
            <v>PLU-CAL-090</v>
          </cell>
          <cell r="C709" t="str">
            <v>CALHA DE CHAPA GALVANIZADA Nº. 26 GSG, DESENVOLVIMENTO = 100 CM</v>
          </cell>
          <cell r="D709" t="str">
            <v>M</v>
          </cell>
          <cell r="E709">
            <v>84.77</v>
          </cell>
          <cell r="F709" t="str">
            <v>ED-50666</v>
          </cell>
          <cell r="G709"/>
        </row>
        <row r="710">
          <cell r="A710" t="str">
            <v>ED-50661</v>
          </cell>
          <cell r="B710" t="str">
            <v>PLU-CAL-065</v>
          </cell>
          <cell r="C710" t="str">
            <v>CALHA DE CHAPA GALVANIZADA Nº. 26 GSG, DESENVOLVIMENTO = 33 CM</v>
          </cell>
          <cell r="D710" t="str">
            <v>M</v>
          </cell>
          <cell r="E710">
            <v>49.55</v>
          </cell>
          <cell r="F710" t="str">
            <v>ED-50661</v>
          </cell>
          <cell r="G710"/>
        </row>
        <row r="711">
          <cell r="A711" t="str">
            <v>ED-50662</v>
          </cell>
          <cell r="B711" t="str">
            <v>PLU-CAL-070</v>
          </cell>
          <cell r="C711" t="str">
            <v>CALHA DE CHAPA GALVANIZADA Nº. 26 GSG, DESENVOLVIMENTO = 40 CM</v>
          </cell>
          <cell r="D711" t="str">
            <v>M</v>
          </cell>
          <cell r="E711">
            <v>59.6</v>
          </cell>
          <cell r="F711" t="str">
            <v>ED-50662</v>
          </cell>
          <cell r="G711"/>
        </row>
        <row r="712">
          <cell r="A712" t="str">
            <v>ED-50663</v>
          </cell>
          <cell r="B712" t="str">
            <v>PLU-CAL-075</v>
          </cell>
          <cell r="C712" t="str">
            <v>CALHA DE CHAPA GALVANIZADA Nº. 26 GSG, DESENVOLVIMENTO = 50 CM</v>
          </cell>
          <cell r="D712" t="str">
            <v>M</v>
          </cell>
          <cell r="E712">
            <v>63.17</v>
          </cell>
          <cell r="F712" t="str">
            <v>ED-50663</v>
          </cell>
          <cell r="G712"/>
        </row>
        <row r="713">
          <cell r="A713" t="str">
            <v>ED-50664</v>
          </cell>
          <cell r="B713" t="str">
            <v>PLU-CAL-080</v>
          </cell>
          <cell r="C713" t="str">
            <v>CALHA DE CHAPA GALVANIZADA Nº. 26 GSG, DESENVOLVIMENTO = 66 CM</v>
          </cell>
          <cell r="D713" t="str">
            <v>M</v>
          </cell>
          <cell r="E713">
            <v>68.86</v>
          </cell>
          <cell r="F713" t="str">
            <v>ED-50664</v>
          </cell>
          <cell r="G713"/>
        </row>
        <row r="714">
          <cell r="A714" t="str">
            <v>ED-50665</v>
          </cell>
          <cell r="B714" t="str">
            <v>PLU-CAL-085</v>
          </cell>
          <cell r="C714" t="str">
            <v>CALHA DE CHAPA GALVANIZADA Nº. 26 GSG, DESENVOLVIMENTO = 75 CM</v>
          </cell>
          <cell r="D714" t="str">
            <v>M</v>
          </cell>
          <cell r="E714">
            <v>72.08</v>
          </cell>
          <cell r="F714" t="str">
            <v>ED-50665</v>
          </cell>
          <cell r="G714"/>
        </row>
        <row r="715">
          <cell r="A715" t="str">
            <v>10.08</v>
          </cell>
          <cell r="B715">
            <v>8793</v>
          </cell>
          <cell r="C715" t="str">
            <v>RUFO GALVANIZADO</v>
          </cell>
          <cell r="D715" t="str">
            <v/>
          </cell>
          <cell r="E715"/>
          <cell r="F715" t="str">
            <v>10.08</v>
          </cell>
          <cell r="G715"/>
        </row>
        <row r="716">
          <cell r="A716" t="str">
            <v>ED-50675</v>
          </cell>
          <cell r="B716" t="str">
            <v>PLU-RUF-005</v>
          </cell>
          <cell r="C716" t="str">
            <v>RUFO E CONTRA-RUFO DE CHAPA GALVANIZADA Nº. 24, DESENVOLVIMENTO = 15 CM</v>
          </cell>
          <cell r="D716" t="str">
            <v>M</v>
          </cell>
          <cell r="E716">
            <v>26.35</v>
          </cell>
          <cell r="F716" t="str">
            <v>ED-50675</v>
          </cell>
          <cell r="G716"/>
        </row>
        <row r="717">
          <cell r="A717" t="str">
            <v>ED-50676</v>
          </cell>
          <cell r="B717" t="str">
            <v>PLU-RUF-010</v>
          </cell>
          <cell r="C717" t="str">
            <v>RUFO E CONTRA-RUFO DE CHAPA GALVANIZADA Nº. 24, DESENVOLVIMENTO = 20 CM</v>
          </cell>
          <cell r="D717" t="str">
            <v>M</v>
          </cell>
          <cell r="E717">
            <v>28.58</v>
          </cell>
          <cell r="F717" t="str">
            <v>ED-50676</v>
          </cell>
          <cell r="G717"/>
        </row>
        <row r="718">
          <cell r="A718" t="str">
            <v>ED-50677</v>
          </cell>
          <cell r="B718" t="str">
            <v>PLU-RUF-015</v>
          </cell>
          <cell r="C718" t="str">
            <v>RUFO E CONTRA-RUFO DE CHAPA GALVANIZADA Nº. 24, DESENVOLVIMENTO = 25 CM</v>
          </cell>
          <cell r="D718" t="str">
            <v>M</v>
          </cell>
          <cell r="E718">
            <v>30.81</v>
          </cell>
          <cell r="F718" t="str">
            <v>ED-50677</v>
          </cell>
          <cell r="G718"/>
        </row>
        <row r="719">
          <cell r="A719" t="str">
            <v>ED-50678</v>
          </cell>
          <cell r="B719" t="str">
            <v>PLU-RUF-020</v>
          </cell>
          <cell r="C719" t="str">
            <v>RUFO E CONTRA-RUFO DE CHAPA GALVANIZADA Nº. 24, DESENVOLVIMENTO = 33 CM</v>
          </cell>
          <cell r="D719" t="str">
            <v>M</v>
          </cell>
          <cell r="E719">
            <v>34.369999999999997</v>
          </cell>
          <cell r="F719" t="str">
            <v>ED-50678</v>
          </cell>
          <cell r="G719"/>
        </row>
        <row r="720">
          <cell r="A720" t="str">
            <v>ED-50679</v>
          </cell>
          <cell r="B720" t="str">
            <v>PLU-RUF-025</v>
          </cell>
          <cell r="C720" t="str">
            <v>RUFO E CONTRA-RUFO DE CHAPA GALVANIZADA Nº. 24, DESENVOLVIMENTO = 50 CM</v>
          </cell>
          <cell r="D720" t="str">
            <v>M</v>
          </cell>
          <cell r="E720">
            <v>41.94</v>
          </cell>
          <cell r="F720" t="str">
            <v>ED-50679</v>
          </cell>
          <cell r="G720"/>
        </row>
        <row r="721">
          <cell r="A721" t="str">
            <v>ED-50680</v>
          </cell>
          <cell r="B721" t="str">
            <v>PLU-RUF-030</v>
          </cell>
          <cell r="C721" t="str">
            <v>RUFO E CONTRA-RUFO DE CHAPA GALVANIZADA Nº. 24, DESENVOLVIMENTO = 60 CM</v>
          </cell>
          <cell r="D721" t="str">
            <v>M</v>
          </cell>
          <cell r="E721">
            <v>46.4</v>
          </cell>
          <cell r="F721" t="str">
            <v>ED-50680</v>
          </cell>
          <cell r="G721"/>
        </row>
        <row r="722">
          <cell r="A722" t="str">
            <v>ED-50681</v>
          </cell>
          <cell r="B722" t="str">
            <v>PLU-RUF-035</v>
          </cell>
          <cell r="C722" t="str">
            <v>RUFO E CONTRA-RUFO DE CHAPA GALVANIZADA Nº. 24, DESENVOLVIMENTO = 70 CM</v>
          </cell>
          <cell r="D722" t="str">
            <v>M</v>
          </cell>
          <cell r="E722">
            <v>50.85</v>
          </cell>
          <cell r="F722" t="str">
            <v>ED-50681</v>
          </cell>
          <cell r="G722"/>
        </row>
        <row r="723">
          <cell r="A723" t="str">
            <v>ED-50682</v>
          </cell>
          <cell r="B723" t="str">
            <v>PLU-RUF-040</v>
          </cell>
          <cell r="C723" t="str">
            <v>RUFO E CONTRA-RUFO DE CHAPA GALVANIZADA Nº. 26, DESENVOLVIMENTO = 15 CM</v>
          </cell>
          <cell r="D723" t="str">
            <v>M</v>
          </cell>
          <cell r="E723">
            <v>25.01</v>
          </cell>
          <cell r="F723" t="str">
            <v>ED-50682</v>
          </cell>
          <cell r="G723"/>
        </row>
        <row r="724">
          <cell r="A724" t="str">
            <v>ED-50683</v>
          </cell>
          <cell r="B724" t="str">
            <v>PLU-RUF-045</v>
          </cell>
          <cell r="C724" t="str">
            <v>RUFO E CONTRA-RUFO DE CHAPA GALVANIZADA Nº. 26, DESENVOLVIMENTO = 20 CM</v>
          </cell>
          <cell r="D724" t="str">
            <v>M</v>
          </cell>
          <cell r="E724">
            <v>26.79</v>
          </cell>
          <cell r="F724" t="str">
            <v>ED-50683</v>
          </cell>
          <cell r="G724"/>
        </row>
        <row r="725">
          <cell r="A725" t="str">
            <v>ED-50684</v>
          </cell>
          <cell r="B725" t="str">
            <v>PLU-RUF-050</v>
          </cell>
          <cell r="C725" t="str">
            <v>RUFO E CONTRA-RUFO DE CHAPA GALVANIZADA Nº. 26, DESENVOLVIMENTO = 25 CM</v>
          </cell>
          <cell r="D725" t="str">
            <v>M</v>
          </cell>
          <cell r="E725">
            <v>28.58</v>
          </cell>
          <cell r="F725" t="str">
            <v>ED-50684</v>
          </cell>
          <cell r="G725"/>
        </row>
        <row r="726">
          <cell r="A726" t="str">
            <v>ED-50685</v>
          </cell>
          <cell r="B726" t="str">
            <v>PLU-RUF-055</v>
          </cell>
          <cell r="C726" t="str">
            <v>RUFO E CONTRA-RUFO DE CHAPA GALVANIZADA Nº. 26, DESENVOLVIMENTO = 33 CM</v>
          </cell>
          <cell r="D726" t="str">
            <v>M</v>
          </cell>
          <cell r="E726">
            <v>31.42</v>
          </cell>
          <cell r="F726" t="str">
            <v>ED-50685</v>
          </cell>
          <cell r="G726"/>
        </row>
        <row r="727">
          <cell r="A727" t="str">
            <v>10.09</v>
          </cell>
          <cell r="B727">
            <v>8794</v>
          </cell>
          <cell r="C727" t="str">
            <v>CHAPINS GALVANIZADOS</v>
          </cell>
          <cell r="D727" t="str">
            <v/>
          </cell>
          <cell r="E727"/>
          <cell r="F727" t="str">
            <v>10.09</v>
          </cell>
          <cell r="G727"/>
        </row>
        <row r="728">
          <cell r="A728" t="str">
            <v>ED-50667</v>
          </cell>
          <cell r="B728" t="str">
            <v>PLU-CHA-005</v>
          </cell>
          <cell r="C728" t="str">
            <v>CHAPIM METÁLICO, COM PINGADEIRA, CHAPA GALVANIZADA Nº 24, DESENVOLVIMENTO = 35 CM</v>
          </cell>
          <cell r="D728" t="str">
            <v>M</v>
          </cell>
          <cell r="E728">
            <v>56.27</v>
          </cell>
          <cell r="F728" t="str">
            <v>ED-50667</v>
          </cell>
          <cell r="G728"/>
        </row>
        <row r="729">
          <cell r="A729" t="str">
            <v>10.10</v>
          </cell>
          <cell r="B729">
            <v>8795</v>
          </cell>
          <cell r="C729" t="str">
            <v>FECHAMENTO DE ONDA DE TELHA</v>
          </cell>
          <cell r="D729" t="str">
            <v/>
          </cell>
          <cell r="E729"/>
          <cell r="F729" t="str">
            <v>10.10</v>
          </cell>
          <cell r="G729"/>
        </row>
        <row r="730">
          <cell r="A730" t="str">
            <v>ED-48433</v>
          </cell>
          <cell r="B730" t="str">
            <v>COB-TEL-071</v>
          </cell>
          <cell r="C730" t="str">
            <v>COLOCAÇÃO DE VEDA ONDA EM POLIETILENO PARA TELHA ONDULADA</v>
          </cell>
          <cell r="D730" t="str">
            <v>M2</v>
          </cell>
          <cell r="E730">
            <v>13.17</v>
          </cell>
          <cell r="F730" t="str">
            <v>ED-48433</v>
          </cell>
          <cell r="G730"/>
        </row>
        <row r="731">
          <cell r="A731" t="str">
            <v>10.11</v>
          </cell>
          <cell r="B731">
            <v>8797</v>
          </cell>
          <cell r="C731" t="str">
            <v>CONDUTORE DE ÁGUA PLUVIAL EM PVC</v>
          </cell>
          <cell r="D731" t="str">
            <v/>
          </cell>
          <cell r="E731"/>
          <cell r="F731" t="str">
            <v>10.11</v>
          </cell>
          <cell r="G731"/>
        </row>
        <row r="732">
          <cell r="A732" t="str">
            <v>ED-50668</v>
          </cell>
          <cell r="B732" t="str">
            <v>PLU-CON-005</v>
          </cell>
          <cell r="C732" t="str">
            <v>CONDUTOR DE AP DO TELHADO EM TUBO PVC ESGOTO, INCLUSIVE CONEXÕES E SUPORTES, 100 MM</v>
          </cell>
          <cell r="D732" t="str">
            <v>M</v>
          </cell>
          <cell r="E732">
            <v>88.09</v>
          </cell>
          <cell r="F732" t="str">
            <v>ED-50668</v>
          </cell>
          <cell r="G732"/>
        </row>
        <row r="733">
          <cell r="A733" t="str">
            <v>ED-50669</v>
          </cell>
          <cell r="B733" t="str">
            <v>PLU-CON-006</v>
          </cell>
          <cell r="C733" t="str">
            <v>CONDUTOR DE AP DO TELHADO EM TUBO PVC ESGOTO, INCLUSIVE CONEXÕES E SUPORTES, 75 MM</v>
          </cell>
          <cell r="D733" t="str">
            <v>M</v>
          </cell>
          <cell r="E733">
            <v>81.599999999999994</v>
          </cell>
          <cell r="F733" t="str">
            <v>ED-50669</v>
          </cell>
          <cell r="G733"/>
        </row>
        <row r="734">
          <cell r="A734" t="str">
            <v>10.12</v>
          </cell>
          <cell r="B734">
            <v>8798</v>
          </cell>
          <cell r="C734" t="str">
            <v>GRELHA E RALO</v>
          </cell>
          <cell r="D734" t="str">
            <v/>
          </cell>
          <cell r="E734"/>
          <cell r="F734" t="str">
            <v>10.12</v>
          </cell>
          <cell r="G734"/>
        </row>
        <row r="735">
          <cell r="A735" t="str">
            <v>ED-50673</v>
          </cell>
          <cell r="B735" t="str">
            <v>PLU-GRE-010</v>
          </cell>
          <cell r="C735" t="str">
            <v>GRELHA HEMISFÉRICA DE FERRO FUNDIDO Ø 100 MM (4")</v>
          </cell>
          <cell r="D735" t="str">
            <v>U</v>
          </cell>
          <cell r="E735">
            <v>35.159999999999997</v>
          </cell>
          <cell r="F735" t="str">
            <v>ED-50673</v>
          </cell>
          <cell r="G735"/>
        </row>
        <row r="736">
          <cell r="A736" t="str">
            <v>ED-50674</v>
          </cell>
          <cell r="B736" t="str">
            <v>PLU-GRE-015</v>
          </cell>
          <cell r="C736" t="str">
            <v>GRELHA HEMISFÉRICA DE FERRO FUNDIDO Ø 150 MM (6")</v>
          </cell>
          <cell r="D736" t="str">
            <v>U</v>
          </cell>
          <cell r="E736">
            <v>52.14</v>
          </cell>
          <cell r="F736" t="str">
            <v>ED-50674</v>
          </cell>
          <cell r="G736"/>
        </row>
        <row r="737">
          <cell r="A737" t="str">
            <v>ED-50672</v>
          </cell>
          <cell r="B737" t="str">
            <v>PLU-GRE-005</v>
          </cell>
          <cell r="C737" t="str">
            <v>GRELHA HEMISFÉRICA DE FERRO FUNDIDO Ø 75 MM (3")</v>
          </cell>
          <cell r="D737" t="str">
            <v>U</v>
          </cell>
          <cell r="E737">
            <v>33.130000000000003</v>
          </cell>
          <cell r="F737" t="str">
            <v>ED-50672</v>
          </cell>
          <cell r="G737"/>
        </row>
        <row r="738">
          <cell r="A738" t="str">
            <v>ED-49962</v>
          </cell>
          <cell r="B738" t="str">
            <v>HID-RAL-025</v>
          </cell>
          <cell r="C738" t="str">
            <v>RALO SEMI- HEMISFÉRICO TIPO ABACAXI D = 100 MM</v>
          </cell>
          <cell r="D738" t="str">
            <v>U</v>
          </cell>
          <cell r="E738">
            <v>36.15</v>
          </cell>
          <cell r="F738" t="str">
            <v>ED-49962</v>
          </cell>
          <cell r="G738"/>
        </row>
        <row r="739">
          <cell r="A739" t="str">
            <v>ED-49960</v>
          </cell>
          <cell r="B739" t="str">
            <v>HID-RAL-015</v>
          </cell>
          <cell r="C739" t="str">
            <v>RALO SEMI- HEMISFÉRICO TIPO ABACAXI D = 50 MM</v>
          </cell>
          <cell r="D739" t="str">
            <v>U</v>
          </cell>
          <cell r="E739">
            <v>29.27</v>
          </cell>
          <cell r="F739" t="str">
            <v>ED-49960</v>
          </cell>
          <cell r="G739"/>
        </row>
        <row r="740">
          <cell r="A740" t="str">
            <v>ED-49961</v>
          </cell>
          <cell r="B740" t="str">
            <v>HID-RAL-020</v>
          </cell>
          <cell r="C740" t="str">
            <v>RALO SEMI- HEMISFÉRICO TIPO ABACAXI D = 75 MM</v>
          </cell>
          <cell r="D740" t="str">
            <v>U</v>
          </cell>
          <cell r="E740">
            <v>34.47</v>
          </cell>
          <cell r="F740" t="str">
            <v>ED-49961</v>
          </cell>
          <cell r="G740"/>
        </row>
        <row r="741">
          <cell r="A741" t="str">
            <v>10.13</v>
          </cell>
          <cell r="B741">
            <v>8799</v>
          </cell>
          <cell r="C741" t="str">
            <v>DISPOSITIVO DE DRENAGEM</v>
          </cell>
          <cell r="D741" t="str">
            <v/>
          </cell>
          <cell r="E741"/>
          <cell r="F741" t="str">
            <v>10.13</v>
          </cell>
          <cell r="G741"/>
        </row>
        <row r="742">
          <cell r="A742" t="str">
            <v>ED-50671</v>
          </cell>
          <cell r="B742" t="str">
            <v>PLU-DRE-005</v>
          </cell>
          <cell r="C742" t="str">
            <v>BUZINOTE PARA LAJES - DRENO COM TUBO DE 2" EMBUTIDO NO CONCRETO</v>
          </cell>
          <cell r="D742" t="str">
            <v>M</v>
          </cell>
          <cell r="E742">
            <v>36.49</v>
          </cell>
          <cell r="F742" t="str">
            <v>ED-50671</v>
          </cell>
          <cell r="G742"/>
        </row>
        <row r="743">
          <cell r="A743" t="str">
            <v>ED-50670</v>
          </cell>
          <cell r="B743" t="str">
            <v>PLU-CON-010</v>
          </cell>
          <cell r="C743" t="str">
            <v>CONDUTOR EM AÇO GALVANIZADO 100 MM</v>
          </cell>
          <cell r="D743" t="str">
            <v>M</v>
          </cell>
          <cell r="E743">
            <v>199.82</v>
          </cell>
          <cell r="F743" t="str">
            <v>ED-50670</v>
          </cell>
          <cell r="G743"/>
        </row>
        <row r="744">
          <cell r="A744" t="str">
            <v>11.</v>
          </cell>
          <cell r="B744">
            <v>8672</v>
          </cell>
          <cell r="C744" t="str">
            <v>IMPERMEABILIZAÇÃO E ISOLAMENTO TÉRMICO</v>
          </cell>
          <cell r="D744" t="str">
            <v/>
          </cell>
          <cell r="E744"/>
          <cell r="F744" t="str">
            <v>11.</v>
          </cell>
          <cell r="G744"/>
        </row>
        <row r="745">
          <cell r="A745" t="str">
            <v>11.01</v>
          </cell>
          <cell r="B745">
            <v>8800</v>
          </cell>
          <cell r="C745" t="str">
            <v>IMPERMEABILIZAÇÃO DE FUNDAÇÃO</v>
          </cell>
          <cell r="D745" t="str">
            <v/>
          </cell>
          <cell r="E745"/>
          <cell r="F745" t="str">
            <v>11.01</v>
          </cell>
          <cell r="G745"/>
        </row>
        <row r="746">
          <cell r="A746" t="str">
            <v>ED-50764</v>
          </cell>
          <cell r="B746" t="str">
            <v>REV-REB-025</v>
          </cell>
          <cell r="C746" t="str">
            <v xml:space="preserve">REVESTIMENTO COM IMPERMEABILIZANTE EM DUAS (2) CAMADAS SOBREPOSTAS DE ARGAMASSA, TRAÇO 1:3 (CIMENTO E AREIA) COM ADITIVO IMPERMEABILIZANTE, ESP. 20MM, INCLUSIVE PINTURA COM DUAS (2) DEMÃOS COM EMULSÃO ASFÁLTICA
</v>
          </cell>
          <cell r="D746" t="str">
            <v>M2</v>
          </cell>
          <cell r="E746">
            <v>47.87</v>
          </cell>
          <cell r="F746" t="str">
            <v>ED-50764</v>
          </cell>
          <cell r="G746"/>
        </row>
        <row r="747">
          <cell r="A747" t="str">
            <v>11.02</v>
          </cell>
          <cell r="B747">
            <v>8801</v>
          </cell>
          <cell r="C747" t="str">
            <v>ARGAMASSA COM ADITIVO</v>
          </cell>
          <cell r="D747" t="str">
            <v/>
          </cell>
          <cell r="E747"/>
          <cell r="F747" t="str">
            <v>11.02</v>
          </cell>
          <cell r="G747"/>
        </row>
        <row r="748">
          <cell r="A748" t="str">
            <v>ED-50167</v>
          </cell>
          <cell r="B748" t="str">
            <v>IMP-ARG-005</v>
          </cell>
          <cell r="C748" t="str">
            <v>IMPERMEABILIZAÇÃO COM ARGAMASSA TRAÇO 1:3, E = 2,50 CM COM ADITIVO</v>
          </cell>
          <cell r="D748" t="str">
            <v>M2</v>
          </cell>
          <cell r="E748">
            <v>34.18</v>
          </cell>
          <cell r="F748" t="str">
            <v>ED-50167</v>
          </cell>
          <cell r="G748"/>
        </row>
        <row r="749">
          <cell r="A749" t="str">
            <v>ED-50171</v>
          </cell>
          <cell r="B749" t="str">
            <v>IMP-CRI-006</v>
          </cell>
          <cell r="C749" t="str">
            <v>IMPERMEABILIZAÇÃO POR CRISTALIZAÇÃO</v>
          </cell>
          <cell r="D749" t="str">
            <v>M2</v>
          </cell>
          <cell r="E749">
            <v>21.04</v>
          </cell>
          <cell r="F749" t="str">
            <v>ED-50171</v>
          </cell>
          <cell r="G749"/>
        </row>
        <row r="750">
          <cell r="A750" t="str">
            <v>ED-50175</v>
          </cell>
          <cell r="B750" t="str">
            <v>IMP-PIN-010</v>
          </cell>
          <cell r="C750" t="str">
            <v>PINTURA IMPERMEABILIZANTE COM ARGAMASSA POLIMÉRICA</v>
          </cell>
          <cell r="D750" t="str">
            <v>M2</v>
          </cell>
          <cell r="E750">
            <v>19.29</v>
          </cell>
          <cell r="F750" t="str">
            <v>ED-50175</v>
          </cell>
          <cell r="G750"/>
        </row>
        <row r="751">
          <cell r="A751" t="str">
            <v>11.03</v>
          </cell>
          <cell r="B751">
            <v>8802</v>
          </cell>
          <cell r="C751" t="str">
            <v>CAMADA DE REGULARIZAÇÃO</v>
          </cell>
          <cell r="D751" t="str">
            <v/>
          </cell>
          <cell r="E751"/>
          <cell r="F751" t="str">
            <v>11.03</v>
          </cell>
          <cell r="G751"/>
        </row>
        <row r="752">
          <cell r="A752" t="str">
            <v>ED-13286</v>
          </cell>
          <cell r="B752" t="str">
            <v>-</v>
          </cell>
          <cell r="C752" t="str">
            <v>CAMADA DE REGULARIZAÇÃO COM ARGAMASSA, TRAÇO 1:3 (CIMENTO E AREIA), ESP. 15MM, APLICAÇÃO MANUAL, PREPARO MECÂNICO</v>
          </cell>
          <cell r="D752" t="str">
            <v>M2</v>
          </cell>
          <cell r="E752">
            <v>25.51</v>
          </cell>
          <cell r="F752" t="str">
            <v>ED-13286</v>
          </cell>
          <cell r="G752"/>
        </row>
        <row r="753">
          <cell r="A753" t="str">
            <v>ED-13287</v>
          </cell>
          <cell r="B753" t="str">
            <v>-</v>
          </cell>
          <cell r="C753" t="str">
            <v>CAMADA DE REGULARIZAÇÃO COM ARGAMASSA, TRAÇO 1:3 (CIMENTO E AREIA), ESP. 20MM, APLICAÇÃO MANUAL, PREPARO MECÂNICO</v>
          </cell>
          <cell r="D753" t="str">
            <v>M2</v>
          </cell>
          <cell r="E753">
            <v>28.03</v>
          </cell>
          <cell r="F753" t="str">
            <v>ED-13287</v>
          </cell>
          <cell r="G753"/>
        </row>
        <row r="754">
          <cell r="A754" t="str">
            <v>ED-13288</v>
          </cell>
          <cell r="B754" t="str">
            <v>-</v>
          </cell>
          <cell r="C754" t="str">
            <v>CAMADA DE REGULARIZAÇÃO COM ARGAMASSA, TRAÇO 1:3 (CIMENTO E AREIA), ESP. 25MM, APLICAÇÃO MANUAL, PREPARO MECÂNICO</v>
          </cell>
          <cell r="D754" t="str">
            <v>M2</v>
          </cell>
          <cell r="E754">
            <v>30.55</v>
          </cell>
          <cell r="F754" t="str">
            <v>ED-13288</v>
          </cell>
          <cell r="G754"/>
        </row>
        <row r="755">
          <cell r="A755" t="str">
            <v>ED-50170</v>
          </cell>
          <cell r="B755" t="str">
            <v>IMP-CAM-005</v>
          </cell>
          <cell r="C755" t="str">
            <v>CAMADA DE REGULARIZAÇÃO COM ARGAMASSA, TRAÇO 1:3 (CIMENTO E AREIA), ESP. 30MM, APLICAÇÃO MANUAL, PREPARO MECÂNICO</v>
          </cell>
          <cell r="D755" t="str">
            <v>M2</v>
          </cell>
          <cell r="E755">
            <v>33.06</v>
          </cell>
          <cell r="F755" t="str">
            <v>ED-50170</v>
          </cell>
          <cell r="G755"/>
        </row>
        <row r="756">
          <cell r="A756" t="str">
            <v>ED-13289</v>
          </cell>
          <cell r="B756" t="str">
            <v>-</v>
          </cell>
          <cell r="C756" t="str">
            <v>CAMADA DE REGULARIZAÇÃO COM ARGAMASSA, TRAÇO 1:4 (CIMENTO E AREIA), ESP. 15MM, APLICAÇÃO MANUAL, PREPARO MECÂNICO</v>
          </cell>
          <cell r="D756" t="str">
            <v>M2</v>
          </cell>
          <cell r="E756">
            <v>24.43</v>
          </cell>
          <cell r="F756" t="str">
            <v>ED-13289</v>
          </cell>
          <cell r="G756"/>
        </row>
        <row r="757">
          <cell r="A757" t="str">
            <v>ED-13290</v>
          </cell>
          <cell r="B757" t="str">
            <v>-</v>
          </cell>
          <cell r="C757" t="str">
            <v>CAMADA DE REGULARIZAÇÃO COM ARGAMASSA, TRAÇO 1:4 (CIMENTO E AREIA), ESP. 20MM, APLICAÇÃO MANUAL, PREPARO MECÂNICO</v>
          </cell>
          <cell r="D757" t="str">
            <v>M2</v>
          </cell>
          <cell r="E757">
            <v>26.59</v>
          </cell>
          <cell r="F757" t="str">
            <v>ED-13290</v>
          </cell>
          <cell r="G757"/>
        </row>
        <row r="758">
          <cell r="A758" t="str">
            <v>ED-13291</v>
          </cell>
          <cell r="B758" t="str">
            <v>-</v>
          </cell>
          <cell r="C758" t="str">
            <v>CAMADA DE REGULARIZAÇÃO COM ARGAMASSA, TRAÇO 1:4 (CIMENTO E AREIA), ESP. 25MM, APLICAÇÃO MANUAL, PREPARO MECÂNICO</v>
          </cell>
          <cell r="D758" t="str">
            <v>M2</v>
          </cell>
          <cell r="E758">
            <v>28.75</v>
          </cell>
          <cell r="F758" t="str">
            <v>ED-13291</v>
          </cell>
          <cell r="G758"/>
        </row>
        <row r="759">
          <cell r="A759" t="str">
            <v>ED-13292</v>
          </cell>
          <cell r="B759" t="str">
            <v>-</v>
          </cell>
          <cell r="C759" t="str">
            <v>CAMADA DE REGULARIZAÇÃO COM ARGAMASSA, TRAÇO 1:4 (CIMENTO E AREIA), ESP. 30MM, APLICAÇÃO MANUAL, PREPARO MECÂNICO</v>
          </cell>
          <cell r="D759" t="str">
            <v>M2</v>
          </cell>
          <cell r="E759">
            <v>30.91</v>
          </cell>
          <cell r="F759" t="str">
            <v>ED-13292</v>
          </cell>
          <cell r="G759"/>
        </row>
        <row r="760">
          <cell r="A760" t="str">
            <v>11.04</v>
          </cell>
          <cell r="B760">
            <v>8803</v>
          </cell>
          <cell r="C760" t="str">
            <v>PROTEÇÃO MECÂNICA</v>
          </cell>
          <cell r="D760" t="str">
            <v/>
          </cell>
          <cell r="E760"/>
          <cell r="F760" t="str">
            <v>11.04</v>
          </cell>
          <cell r="G760"/>
        </row>
        <row r="761">
          <cell r="A761" t="str">
            <v>ED-50176</v>
          </cell>
          <cell r="B761" t="str">
            <v>IMP-PRO-005</v>
          </cell>
          <cell r="C761" t="str">
            <v>PROTEÇÃO MECÂNICA COM ARGAMASSA, TRAÇO 1:3 (CIMENTO E AREIA), ESP. 15MM, APLICAÇÃO MANUAL, PREPARO MECÂNICO</v>
          </cell>
          <cell r="D761" t="str">
            <v>M2</v>
          </cell>
          <cell r="E761">
            <v>19.52</v>
          </cell>
          <cell r="F761" t="str">
            <v>ED-50176</v>
          </cell>
          <cell r="G761"/>
        </row>
        <row r="762">
          <cell r="A762" t="str">
            <v>ED-13279</v>
          </cell>
          <cell r="B762" t="str">
            <v>-</v>
          </cell>
          <cell r="C762" t="str">
            <v>PROTEÇÃO MECÂNICA COM ARGAMASSA, TRAÇO 1:3 (CIMENTO E AREIA), ESP. 20MM, APLICAÇÃO MANUAL, PREPARO MECÂNICO</v>
          </cell>
          <cell r="D762" t="str">
            <v>M2</v>
          </cell>
          <cell r="E762">
            <v>22.04</v>
          </cell>
          <cell r="F762" t="str">
            <v>ED-13279</v>
          </cell>
          <cell r="G762"/>
        </row>
        <row r="763">
          <cell r="A763" t="str">
            <v>ED-13280</v>
          </cell>
          <cell r="B763" t="str">
            <v>-</v>
          </cell>
          <cell r="C763" t="str">
            <v>PROTEÇÃO MECÂNICA COM ARGAMASSA, TRAÇO 1:3 (CIMENTO E AREIA), ESP. 25MM, APLICAÇÃO MANUAL, PREPARO MECÂNICO</v>
          </cell>
          <cell r="D763" t="str">
            <v>M2</v>
          </cell>
          <cell r="E763">
            <v>24.56</v>
          </cell>
          <cell r="F763" t="str">
            <v>ED-13280</v>
          </cell>
          <cell r="G763"/>
        </row>
        <row r="764">
          <cell r="A764" t="str">
            <v>ED-13281</v>
          </cell>
          <cell r="B764" t="str">
            <v>-</v>
          </cell>
          <cell r="C764" t="str">
            <v>PROTEÇÃO MECÂNICA COM ARGAMASSA, TRAÇO 1:3 (CIMENTO E AREIA), ESP. 30MM, APLICAÇÃO MANUAL, PREPARO MECÂNICO</v>
          </cell>
          <cell r="D764" t="str">
            <v>M2</v>
          </cell>
          <cell r="E764">
            <v>27.07</v>
          </cell>
          <cell r="F764" t="str">
            <v>ED-13281</v>
          </cell>
          <cell r="G764"/>
        </row>
        <row r="765">
          <cell r="A765" t="str">
            <v>ED-13282</v>
          </cell>
          <cell r="B765" t="str">
            <v>-</v>
          </cell>
          <cell r="C765" t="str">
            <v>PROTEÇÃO MECÂNICA COM ARGAMASSA, TRAÇO 1:4 (CIMENTO E AREIA), ESP. 15MM, APLICAÇÃO MANUAL, PREPARO MECÂNICO</v>
          </cell>
          <cell r="D765" t="str">
            <v>M2</v>
          </cell>
          <cell r="E765">
            <v>18.440000000000001</v>
          </cell>
          <cell r="F765" t="str">
            <v>ED-13282</v>
          </cell>
          <cell r="G765"/>
        </row>
        <row r="766">
          <cell r="A766" t="str">
            <v>ED-13283</v>
          </cell>
          <cell r="B766" t="str">
            <v>-</v>
          </cell>
          <cell r="C766" t="str">
            <v>PROTEÇÃO MECÂNICA COM ARGAMASSA, TRAÇO 1:4 (CIMENTO E AREIA), ESP. 20MM, APLICAÇÃO MANUAL, PREPARO MECÂNICO</v>
          </cell>
          <cell r="D766" t="str">
            <v>M2</v>
          </cell>
          <cell r="E766">
            <v>20.6</v>
          </cell>
          <cell r="F766" t="str">
            <v>ED-13283</v>
          </cell>
          <cell r="G766"/>
        </row>
        <row r="767">
          <cell r="A767" t="str">
            <v>ED-13284</v>
          </cell>
          <cell r="B767" t="str">
            <v>-</v>
          </cell>
          <cell r="C767" t="str">
            <v>PROTEÇÃO MECÂNICA COM ARGAMASSA, TRAÇO 1:4 (CIMENTO E AREIA), ESP. 25MM, APLICAÇÃO MANUAL, PREPARO MECÂNICO</v>
          </cell>
          <cell r="D767" t="str">
            <v>M2</v>
          </cell>
          <cell r="E767">
            <v>22.76</v>
          </cell>
          <cell r="F767" t="str">
            <v>ED-13284</v>
          </cell>
          <cell r="G767"/>
        </row>
        <row r="768">
          <cell r="A768" t="str">
            <v>ED-13285</v>
          </cell>
          <cell r="B768" t="str">
            <v>-</v>
          </cell>
          <cell r="C768" t="str">
            <v>PROTEÇÃO MECÂNICA COM ARGAMASSA, TRAÇO 1:4 (CIMENTO E AREIA), ESP. 30MM, APLICAÇÃO MANUAL, PREPARO MECÂNICO</v>
          </cell>
          <cell r="D768" t="str">
            <v>M2</v>
          </cell>
          <cell r="E768">
            <v>24.92</v>
          </cell>
          <cell r="F768" t="str">
            <v>ED-13285</v>
          </cell>
          <cell r="G768"/>
        </row>
        <row r="769">
          <cell r="A769" t="str">
            <v>11.05</v>
          </cell>
          <cell r="B769">
            <v>8804</v>
          </cell>
          <cell r="C769" t="str">
            <v>EMULSÃO ASFÁTICA</v>
          </cell>
          <cell r="D769" t="str">
            <v/>
          </cell>
          <cell r="E769"/>
          <cell r="F769" t="str">
            <v>11.05</v>
          </cell>
          <cell r="G769"/>
        </row>
        <row r="770">
          <cell r="A770" t="str">
            <v>ED-50173</v>
          </cell>
          <cell r="B770" t="str">
            <v>IMP-PAR-005</v>
          </cell>
          <cell r="C770" t="str">
            <v>IMPERMEABILIZAÇÃO DE ALICERCE COM TINTA BETUMINOSA EM PAREDE DE 1 1/2 TIJOLO</v>
          </cell>
          <cell r="D770" t="str">
            <v>M</v>
          </cell>
          <cell r="E770">
            <v>9.74</v>
          </cell>
          <cell r="F770" t="str">
            <v>ED-50173</v>
          </cell>
          <cell r="G770"/>
        </row>
        <row r="771">
          <cell r="A771" t="str">
            <v>ED-50174</v>
          </cell>
          <cell r="B771" t="str">
            <v>IMP-PIN-005</v>
          </cell>
          <cell r="C771" t="str">
            <v>PINTURA COM EMULSÃO ASFÁLTICA, DUAS (2) DEMÃOS</v>
          </cell>
          <cell r="D771" t="str">
            <v>M2</v>
          </cell>
          <cell r="E771">
            <v>19.55</v>
          </cell>
          <cell r="F771" t="str">
            <v>ED-50174</v>
          </cell>
          <cell r="G771"/>
        </row>
        <row r="772">
          <cell r="A772" t="str">
            <v>11.06</v>
          </cell>
          <cell r="B772">
            <v>8805</v>
          </cell>
          <cell r="C772" t="str">
            <v>MANTA ASFÁLTICA</v>
          </cell>
          <cell r="D772" t="str">
            <v/>
          </cell>
          <cell r="E772"/>
          <cell r="F772" t="str">
            <v>11.06</v>
          </cell>
          <cell r="G772"/>
        </row>
        <row r="773">
          <cell r="A773" t="str">
            <v>ED-50168</v>
          </cell>
          <cell r="B773" t="str">
            <v>IMP-ASF-005</v>
          </cell>
          <cell r="C773" t="str">
            <v>IMPERMEABILIZAÇÃO COM MANTA ASFÁLTICA PRÉ-FABRICADA, E = 4 MM</v>
          </cell>
          <cell r="D773" t="str">
            <v>M2</v>
          </cell>
          <cell r="E773">
            <v>57.86</v>
          </cell>
          <cell r="F773" t="str">
            <v>ED-50168</v>
          </cell>
          <cell r="G773"/>
        </row>
        <row r="774">
          <cell r="A774" t="str">
            <v>ED-50169</v>
          </cell>
          <cell r="B774" t="str">
            <v>IMP-ASF-010</v>
          </cell>
          <cell r="C774" t="str">
            <v>IMPERMEABILIZAÇÃO COM MANTA ASFÁLTICA PRÉ-FABRICADA, E = 4 MM - ANTI-RAIZ</v>
          </cell>
          <cell r="D774" t="str">
            <v>M2</v>
          </cell>
          <cell r="E774">
            <v>57.86</v>
          </cell>
          <cell r="F774" t="str">
            <v>ED-50169</v>
          </cell>
          <cell r="G774"/>
        </row>
        <row r="775">
          <cell r="A775" t="str">
            <v>12.</v>
          </cell>
          <cell r="B775">
            <v>8673</v>
          </cell>
          <cell r="C775" t="str">
            <v>PISOS</v>
          </cell>
          <cell r="D775" t="str">
            <v/>
          </cell>
          <cell r="E775"/>
          <cell r="F775" t="str">
            <v>12.</v>
          </cell>
          <cell r="G775"/>
        </row>
        <row r="776">
          <cell r="A776" t="str">
            <v>12.01</v>
          </cell>
          <cell r="B776">
            <v>8807</v>
          </cell>
          <cell r="C776" t="str">
            <v>PREPARAÇÃO DE SUPERFÍCIE</v>
          </cell>
          <cell r="D776" t="str">
            <v/>
          </cell>
          <cell r="E776"/>
          <cell r="F776" t="str">
            <v>12.01</v>
          </cell>
          <cell r="G776"/>
        </row>
        <row r="777">
          <cell r="A777" t="str">
            <v>ED-50533</v>
          </cell>
          <cell r="B777" t="str">
            <v>PIS-API-005</v>
          </cell>
          <cell r="C777" t="str">
            <v>APICOAMENTO DE PISO CIMENTADO - PROFUNDIDADE ATÉ 1 CM</v>
          </cell>
          <cell r="D777" t="str">
            <v>M2</v>
          </cell>
          <cell r="E777">
            <v>7.85</v>
          </cell>
          <cell r="F777" t="str">
            <v>ED-50533</v>
          </cell>
          <cell r="G777"/>
        </row>
        <row r="778">
          <cell r="A778" t="str">
            <v>ED-50600</v>
          </cell>
          <cell r="B778" t="str">
            <v>PIS-LON-005</v>
          </cell>
          <cell r="C778" t="str">
            <v>APLICAÇÃO DE LONA PRETA, ESP. 150 MICRAS, INCLUSIVE FORNECIMENTO</v>
          </cell>
          <cell r="D778" t="str">
            <v>M2</v>
          </cell>
          <cell r="E778">
            <v>2.44</v>
          </cell>
          <cell r="F778" t="str">
            <v>ED-50600</v>
          </cell>
          <cell r="G778"/>
        </row>
        <row r="779">
          <cell r="A779" t="str">
            <v>12.02</v>
          </cell>
          <cell r="B779">
            <v>8808</v>
          </cell>
          <cell r="C779" t="str">
            <v>CONTRAPISO</v>
          </cell>
          <cell r="D779" t="str">
            <v/>
          </cell>
          <cell r="E779"/>
          <cell r="F779" t="str">
            <v>12.02</v>
          </cell>
          <cell r="G779"/>
        </row>
        <row r="780">
          <cell r="A780" t="str">
            <v>ED-50566</v>
          </cell>
          <cell r="B780" t="str">
            <v>PIS-CON-005</v>
          </cell>
          <cell r="C780" t="str">
            <v>CONTRAPISO DESEMPENADO COM ARGAMASSA, TRAÇO 1:3 (CIMENTO E AREIA), ESP. 20MM</v>
          </cell>
          <cell r="D780" t="str">
            <v>M2</v>
          </cell>
          <cell r="E780">
            <v>27.57</v>
          </cell>
          <cell r="F780" t="str">
            <v>ED-50566</v>
          </cell>
          <cell r="G780"/>
        </row>
        <row r="781">
          <cell r="A781" t="str">
            <v>ED-50567</v>
          </cell>
          <cell r="B781" t="str">
            <v>PIS-CON-010</v>
          </cell>
          <cell r="C781" t="str">
            <v>CONTRAPISO DESEMPENADO COM ARGAMASSA, TRAÇO 1:3 (CIMENTO E AREIA), ESP. 25MM</v>
          </cell>
          <cell r="D781" t="str">
            <v>M2</v>
          </cell>
          <cell r="E781">
            <v>29.97</v>
          </cell>
          <cell r="F781" t="str">
            <v>ED-50567</v>
          </cell>
          <cell r="G781"/>
        </row>
        <row r="782">
          <cell r="A782" t="str">
            <v>ED-50568</v>
          </cell>
          <cell r="B782" t="str">
            <v>PIS-CON-015</v>
          </cell>
          <cell r="C782" t="str">
            <v>CONTRAPISO DESEMPENADO COM ARGAMASSA, TRAÇO 1:3 (CIMENTO E AREIA), ESP. 30MM</v>
          </cell>
          <cell r="D782" t="str">
            <v>M2</v>
          </cell>
          <cell r="E782">
            <v>32.380000000000003</v>
          </cell>
          <cell r="F782" t="str">
            <v>ED-50568</v>
          </cell>
          <cell r="G782"/>
        </row>
        <row r="783">
          <cell r="A783" t="str">
            <v>ED-50569</v>
          </cell>
          <cell r="B783" t="str">
            <v>PIS-CON-020</v>
          </cell>
          <cell r="C783" t="str">
            <v>CONTRAPISO DESEMPENADO COM ARGAMASSA, TRAÇO 1:3 (CIMENTO E AREIA), ESP. 50MM</v>
          </cell>
          <cell r="D783" t="str">
            <v>M2</v>
          </cell>
          <cell r="E783">
            <v>44.98</v>
          </cell>
          <cell r="F783" t="str">
            <v>ED-50569</v>
          </cell>
          <cell r="G783"/>
        </row>
        <row r="784">
          <cell r="A784" t="str">
            <v>12.03</v>
          </cell>
          <cell r="B784">
            <v>8809</v>
          </cell>
          <cell r="C784" t="str">
            <v>PISO DE ARDÓSIA</v>
          </cell>
          <cell r="D784" t="str">
            <v/>
          </cell>
          <cell r="E784"/>
          <cell r="F784" t="str">
            <v>12.03</v>
          </cell>
          <cell r="G784"/>
        </row>
        <row r="785">
          <cell r="A785" t="str">
            <v>ED-50534</v>
          </cell>
          <cell r="B785" t="str">
            <v>PIS-ARD-005</v>
          </cell>
          <cell r="C785" t="str">
            <v>REVESTIMENTO COM ARDÓSIA APLICADO EM PISO (20X20CM), ESP. 1CM, ACABAMENTO NATURAL, ASSENTAMENTO COM ARGAMASSA INDUSTRIALIZADA, INCLUSIVE REJUNTAMENTO</v>
          </cell>
          <cell r="D785" t="str">
            <v>M2</v>
          </cell>
          <cell r="E785">
            <v>40.64</v>
          </cell>
          <cell r="F785" t="str">
            <v>ED-50534</v>
          </cell>
          <cell r="G785"/>
        </row>
        <row r="786">
          <cell r="A786" t="str">
            <v>ED-50535</v>
          </cell>
          <cell r="B786" t="str">
            <v>PIS-ARD-010</v>
          </cell>
          <cell r="C786" t="str">
            <v>REVESTIMENTO COM ARDÓSIA APLICADO EM PISO (30X30CM), ESP. 1CM, ACABAMENTO NATURAL, ASSENTAMENTO COM ARGAMASSA INDUSTRIALIZADA, INCLUSIVE REJUNTAMENTO</v>
          </cell>
          <cell r="D786" t="str">
            <v>M2</v>
          </cell>
          <cell r="E786">
            <v>41.38</v>
          </cell>
          <cell r="F786" t="str">
            <v>ED-50535</v>
          </cell>
          <cell r="G786"/>
        </row>
        <row r="787">
          <cell r="A787" t="str">
            <v>ED-50536</v>
          </cell>
          <cell r="B787" t="str">
            <v>PIS-ARD-015</v>
          </cell>
          <cell r="C787" t="str">
            <v>REVESTIMENTO COM ARDÓSIA APLICADO EM PISO (40X40CM), ESP. 1CM, ACABAMENTO NATURAL, ASSENTAMENTO COM ARGAMASSA INDUSTRIALIZADA, INCLUSIVE REJUNTAMENTO</v>
          </cell>
          <cell r="D787" t="str">
            <v>M2</v>
          </cell>
          <cell r="E787">
            <v>42.43</v>
          </cell>
          <cell r="F787" t="str">
            <v>ED-50536</v>
          </cell>
          <cell r="G787"/>
        </row>
        <row r="788">
          <cell r="A788" t="str">
            <v>12.04</v>
          </cell>
          <cell r="B788">
            <v>8810</v>
          </cell>
          <cell r="C788" t="str">
            <v>PISO CERÂMICO</v>
          </cell>
          <cell r="D788" t="str">
            <v/>
          </cell>
          <cell r="E788"/>
          <cell r="F788" t="str">
            <v>12.04</v>
          </cell>
          <cell r="G788"/>
        </row>
        <row r="789">
          <cell r="A789" t="str">
            <v>ED-50541</v>
          </cell>
          <cell r="B789" t="str">
            <v>PIS-CER-005</v>
          </cell>
          <cell r="C789" t="str">
            <v>PISO CERÂMICO VERMELHO NATURAL 24 X 5,2 CM, ASSENTADO COM ARGAMASSA PRÉ-FABRICADA, INCLUSIVE REJUNTAMENTO</v>
          </cell>
          <cell r="D789" t="str">
            <v>M2</v>
          </cell>
          <cell r="E789">
            <v>89.99</v>
          </cell>
          <cell r="F789" t="str">
            <v>ED-50541</v>
          </cell>
          <cell r="G789"/>
        </row>
        <row r="790">
          <cell r="A790" t="str">
            <v>ED-50544</v>
          </cell>
          <cell r="B790" t="str">
            <v>PIS-CER-020</v>
          </cell>
          <cell r="C790" t="str">
            <v>REVESTIMENTO COM CERÂMICA APLICADO EM PISO, ACABAMENTO ESMALTADO, AMBIENTE EXTERNO (ANTIDERRAPANTE), PADRÃO EXTRA, DIMENSÃO DA PEÇA ATÉ 2025 CM2, PEI IV, ASSENTAMENTO COM ARGAMASSA INDUSTRIALIZADA, INCLUSIVE REJUNTAMENTO</v>
          </cell>
          <cell r="D790" t="str">
            <v>M2</v>
          </cell>
          <cell r="E790">
            <v>59.63</v>
          </cell>
          <cell r="F790" t="str">
            <v>ED-50544</v>
          </cell>
          <cell r="G790"/>
        </row>
        <row r="791">
          <cell r="A791" t="str">
            <v>ED-50543</v>
          </cell>
          <cell r="B791" t="str">
            <v>PIS-CER-015</v>
          </cell>
          <cell r="C791" t="str">
            <v>REVESTIMENTO COM CERÂMICA APLICADO EM PISO, ACABAMENTO ESMALTADO, AMBIENTE EXTERNO (ANTIDERRAPANTE), PADRÃO EXTRA, DIMENSÃO DA PEÇA ATÉ 2025 CM2, PEI V, ASSENTAMENTO COM ARGAMASSA INDUSTRIALIZADA, INCLUSIVE REJUNTAMENTO</v>
          </cell>
          <cell r="D791" t="str">
            <v>M2</v>
          </cell>
          <cell r="E791">
            <v>57.08</v>
          </cell>
          <cell r="F791" t="str">
            <v>ED-50543</v>
          </cell>
          <cell r="G791"/>
        </row>
        <row r="792">
          <cell r="A792" t="str">
            <v>ED-50722</v>
          </cell>
          <cell r="B792" t="str">
            <v>REV-CER-005</v>
          </cell>
          <cell r="C792" t="str">
            <v>REVESTIMENTO COM CERÂMICA APLICADO EM PISO, ACABAMENTO ESMALTADO, AMBIENTE INTERNO, PADRÃO COMERCIAL, DIMENSÃO DA PEÇA (10X10CM), PEI IV, ASSENTAMENTO COM ARGAMASSA INDUSTRIALIZADA, INCLUSIVE REJUNTAMENTO</v>
          </cell>
          <cell r="D792" t="str">
            <v>M2</v>
          </cell>
          <cell r="E792">
            <v>47.76</v>
          </cell>
          <cell r="F792" t="str">
            <v>ED-50722</v>
          </cell>
          <cell r="G792"/>
        </row>
        <row r="793">
          <cell r="A793" t="str">
            <v>ED-50723</v>
          </cell>
          <cell r="B793" t="str">
            <v>REV-CER-010</v>
          </cell>
          <cell r="C793" t="str">
            <v>REVESTIMENTO COM CERÂMICA APLICADO EM PISO, ACABAMENTO ESMALTADO, AMBIENTE INTERNO, PADRÃO COMERCIAL, DIMENSÃO DA PEÇA (10X20CM), PEI IV, ASSENTAMENTO COM ARGAMASSA INDUSTRIALIZADA, INCLUSIVE REJUNTAMENTO</v>
          </cell>
          <cell r="D793" t="str">
            <v>M2</v>
          </cell>
          <cell r="E793">
            <v>46.63</v>
          </cell>
          <cell r="F793" t="str">
            <v>ED-50723</v>
          </cell>
          <cell r="G793"/>
        </row>
        <row r="794">
          <cell r="A794" t="str">
            <v>ED-50724</v>
          </cell>
          <cell r="B794" t="str">
            <v>REV-CER-015</v>
          </cell>
          <cell r="C794" t="str">
            <v>REVESTIMENTO COM CERÂMICA APLICADO EM PISO, ACABAMENTO ESMALTADO, AMBIENTE INTERNO, PADRÃO EXTRA, DIMENSÃO DA PEÇA ATÉ 2025 CM2, PEI IV, ASSENTAMENTO COM ARGAMASSA INDUSTRIALIZADA, INCLUSIVE REJUNTAMENTO</v>
          </cell>
          <cell r="D794" t="str">
            <v>M2</v>
          </cell>
          <cell r="E794">
            <v>68.819999999999993</v>
          </cell>
          <cell r="F794" t="str">
            <v>ED-50724</v>
          </cell>
          <cell r="G794"/>
        </row>
        <row r="795">
          <cell r="A795" t="str">
            <v>ED-50542</v>
          </cell>
          <cell r="B795" t="str">
            <v>PIS-CER-010</v>
          </cell>
          <cell r="C795" t="str">
            <v>REVESTIMENTO COM CERÂMICA APLICADO EM PISO, ACABAMENTO ESMALTADO, AMBIENTE INTERNO, PADRÃO EXTRA, DIMENSÃO DA PEÇA ATÉ 2025 CM2, PEI V, ASSENTAMENTO COM ARGAMASSA INDUSTRIALIZADA, INCLUSIVE REJUNTAMENTO</v>
          </cell>
          <cell r="D795" t="str">
            <v>M2</v>
          </cell>
          <cell r="E795">
            <v>74.38</v>
          </cell>
          <cell r="F795" t="str">
            <v>ED-50542</v>
          </cell>
          <cell r="G795"/>
        </row>
        <row r="796">
          <cell r="A796" t="str">
            <v>12.05</v>
          </cell>
          <cell r="B796">
            <v>8811</v>
          </cell>
          <cell r="C796" t="str">
            <v>PISO EM PORCELANATO</v>
          </cell>
          <cell r="D796" t="str">
            <v/>
          </cell>
          <cell r="E796"/>
          <cell r="F796" t="str">
            <v>12.05</v>
          </cell>
          <cell r="G796"/>
        </row>
        <row r="797">
          <cell r="A797" t="str">
            <v>ED-50753</v>
          </cell>
          <cell r="B797" t="str">
            <v>REV-POR-011</v>
          </cell>
          <cell r="C797" t="str">
            <v>REVESTIMENTO COM PORCELANATO APLICADO EM PISO, ACABAMENTO ESMALTADO ACETINADO, AMBIENTE INTERNO/EXTERNO, PADRÃO EXTRA, BORDA RETIFICADA, DIMENSÃO DA PEÇA (45X45CM), ASSENTAMENTO COM ARGAMASSA INDUSTRIALIZADA, INCLUSIVE REJUNTAMENTO</v>
          </cell>
          <cell r="D797" t="str">
            <v>M2</v>
          </cell>
          <cell r="E797">
            <v>76.44</v>
          </cell>
          <cell r="F797" t="str">
            <v>ED-50753</v>
          </cell>
          <cell r="G797"/>
        </row>
        <row r="798">
          <cell r="A798" t="str">
            <v>ED-50754</v>
          </cell>
          <cell r="B798" t="str">
            <v>REV-POR-012</v>
          </cell>
          <cell r="C798" t="str">
            <v>REVESTIMENTO COM PORCELANATO APLICADO EM PISO, ACABAMENTO POLÍDO, AMBIENTE INTERNO, PADRÃO EXTRA, BORDA RETIFICADA, DIMENSÃO DA PEÇA (60X60CM), ASSENTAMENTO COM ARGAMASSA INDUSTRIALIZADA, INCLUSIVE REJUNTAMENTO</v>
          </cell>
          <cell r="D798" t="str">
            <v>M2</v>
          </cell>
          <cell r="E798">
            <v>85.41</v>
          </cell>
          <cell r="F798" t="str">
            <v>ED-50754</v>
          </cell>
          <cell r="G798"/>
        </row>
        <row r="799">
          <cell r="A799" t="str">
            <v>12.06</v>
          </cell>
          <cell r="B799">
            <v>8812</v>
          </cell>
          <cell r="C799" t="str">
            <v>PISO DE LADRILHO</v>
          </cell>
          <cell r="D799" t="str">
            <v/>
          </cell>
          <cell r="E799"/>
          <cell r="F799" t="str">
            <v>12.06</v>
          </cell>
          <cell r="G799"/>
        </row>
        <row r="800">
          <cell r="A800" t="str">
            <v>ED-50582</v>
          </cell>
          <cell r="B800" t="str">
            <v>PIS-LAD-015</v>
          </cell>
          <cell r="C800" t="str">
            <v>REVESTIMENTO COM LADRILHO HIDRÁULICO APLICADO EM PISO (20X20CM) COM JUNTA SECA, COM DUAS (2) CORES, ASSENTAMENTO COM ARGAMASSA INDUSTRIALIZADA</v>
          </cell>
          <cell r="D800" t="str">
            <v>M2</v>
          </cell>
          <cell r="E800">
            <v>78.48</v>
          </cell>
          <cell r="F800" t="str">
            <v>ED-50582</v>
          </cell>
          <cell r="G800"/>
        </row>
        <row r="801">
          <cell r="A801" t="str">
            <v>ED-50581</v>
          </cell>
          <cell r="B801" t="str">
            <v>PIS-LAD-010</v>
          </cell>
          <cell r="C801" t="str">
            <v>REVESTIMENTO COM LADRILHO HIDRÁULICO APLICADO EM PISO (20X20CM) COM JUNTA SECA, COM UMA (1) COR, ASSENTAMENTO COM ARGAMASSA INDUSTRIALIZADA</v>
          </cell>
          <cell r="D801" t="str">
            <v>M2</v>
          </cell>
          <cell r="E801">
            <v>76.38</v>
          </cell>
          <cell r="F801" t="str">
            <v>ED-50581</v>
          </cell>
          <cell r="G801"/>
        </row>
        <row r="802">
          <cell r="A802" t="str">
            <v>ED-50580</v>
          </cell>
          <cell r="B802" t="str">
            <v>PIS-LAD-005</v>
          </cell>
          <cell r="C802" t="str">
            <v>REVESTIMENTO COM LADRILHO HIDRÁULICO APLICADO EM PISO (20X20CM) COM JUNTA SECA, NA COR NATURAL, ASSENTAMENTO COM ARGAMASSA INDUSTRIALIZADA</v>
          </cell>
          <cell r="D802" t="str">
            <v>M2</v>
          </cell>
          <cell r="E802">
            <v>59.06</v>
          </cell>
          <cell r="F802" t="str">
            <v>ED-50580</v>
          </cell>
          <cell r="G802"/>
        </row>
        <row r="803">
          <cell r="A803" t="str">
            <v>ED-50585</v>
          </cell>
          <cell r="B803" t="str">
            <v>PIS-LAD-030</v>
          </cell>
          <cell r="C803" t="str">
            <v>REVESTIMENTO COM LADRILHO HIDRÁULICO APLICADO EM PISO (25X25CM) COM JUNTA SECA, COM DUAS (2) CORES, ASSENTAMENTO COM ARGAMASSA INDUSTRIALIZADA</v>
          </cell>
          <cell r="D803" t="str">
            <v>M2</v>
          </cell>
          <cell r="E803">
            <v>85.31</v>
          </cell>
          <cell r="F803" t="str">
            <v>ED-50585</v>
          </cell>
          <cell r="G803"/>
        </row>
        <row r="804">
          <cell r="A804" t="str">
            <v>ED-50584</v>
          </cell>
          <cell r="B804" t="str">
            <v>PIS-LAD-025</v>
          </cell>
          <cell r="C804" t="str">
            <v>REVESTIMENTO COM LADRILHO HIDRÁULICO APLICADO EM PISO (25X25CM) COM JUNTA SECA, COM UMA (1) COR, ASSENTAMENTO COM ARGAMASSA INDUSTRIALIZADA</v>
          </cell>
          <cell r="D804" t="str">
            <v>M2</v>
          </cell>
          <cell r="E804">
            <v>80.06</v>
          </cell>
          <cell r="F804" t="str">
            <v>ED-50584</v>
          </cell>
          <cell r="G804"/>
        </row>
        <row r="805">
          <cell r="A805" t="str">
            <v>ED-50583</v>
          </cell>
          <cell r="B805" t="str">
            <v>PIS-LAD-020</v>
          </cell>
          <cell r="C805" t="str">
            <v>REVESTIMENTO COM LADRILHO HIDRÁULICO APLICADO EM PISO (25X25CM) COM JUNTA SECA, NA COR NATURAL, ASSENTAMENTO COM ARGAMASSA INDUSTRIALIZADA</v>
          </cell>
          <cell r="D805" t="str">
            <v>M2</v>
          </cell>
          <cell r="E805">
            <v>61.68</v>
          </cell>
          <cell r="F805" t="str">
            <v>ED-50583</v>
          </cell>
          <cell r="G805"/>
        </row>
        <row r="806">
          <cell r="A806" t="str">
            <v>12.07</v>
          </cell>
          <cell r="B806">
            <v>8813</v>
          </cell>
          <cell r="C806" t="str">
            <v>PISO EM PEDRAS</v>
          </cell>
          <cell r="D806" t="str">
            <v/>
          </cell>
          <cell r="E806"/>
          <cell r="F806" t="str">
            <v>12.07</v>
          </cell>
          <cell r="G806"/>
        </row>
        <row r="807">
          <cell r="A807" t="str">
            <v>ED-50539</v>
          </cell>
          <cell r="B807" t="str">
            <v>PIS-CAL-005</v>
          </cell>
          <cell r="C807" t="str">
            <v>PISO EM PEDRA PORTUGUESA, INCLUSIVE FORNECIMENTO E PREPARO MECÂNICO DE ARGAMASSA SECA, TIPO FAROFA, PARA ASSENTAMENTO EM COLCHÃO DE AREIA E CIMENTO, ESP. 6CM, REJUNTAMENTO E ACABAMENTO</v>
          </cell>
          <cell r="D807" t="str">
            <v>M2</v>
          </cell>
          <cell r="E807">
            <v>90.39</v>
          </cell>
          <cell r="F807" t="str">
            <v>ED-50539</v>
          </cell>
          <cell r="G807"/>
        </row>
        <row r="808">
          <cell r="A808" t="str">
            <v>12.08</v>
          </cell>
          <cell r="B808">
            <v>8814</v>
          </cell>
          <cell r="C808" t="str">
            <v>PISO DE MÁRMORE E GRANITO</v>
          </cell>
          <cell r="D808" t="str">
            <v/>
          </cell>
          <cell r="E808"/>
          <cell r="F808" t="str">
            <v>12.08</v>
          </cell>
          <cell r="G808"/>
        </row>
        <row r="809">
          <cell r="A809" t="str">
            <v>ED-50576</v>
          </cell>
          <cell r="B809" t="str">
            <v>PIS-GRA-005</v>
          </cell>
          <cell r="C809" t="str">
            <v>REVESTIMENTO COM GRANITO, CINZA ANDORINHA, APLICADO EM PISO, ESP. 2CM, DIMENSÃO DA PEÇA ATÉ 1600 CM2, ASSENTAMENTO COM ARGAMASSA INDUSTRIALIZADA, INCLUSIVE REJUNTAMENTO</v>
          </cell>
          <cell r="D809" t="str">
            <v>M2</v>
          </cell>
          <cell r="E809">
            <v>207.66</v>
          </cell>
          <cell r="F809" t="str">
            <v>ED-50576</v>
          </cell>
          <cell r="G809"/>
        </row>
        <row r="810">
          <cell r="A810" t="str">
            <v>ED-50609</v>
          </cell>
          <cell r="B810" t="str">
            <v>PIS-MAR-005</v>
          </cell>
          <cell r="C810" t="str">
            <v>REVESTIMENTO COM MÁRMORE BRANCO APLICADO EM PISO, ESP. 2CM, ASSENTAMENTO COM ARGAMASSA INDUSTRIALIZADA, INCLUSIVE REJUNTAMENTO</v>
          </cell>
          <cell r="D810" t="str">
            <v>M2</v>
          </cell>
          <cell r="E810">
            <v>190.56</v>
          </cell>
          <cell r="F810" t="str">
            <v>ED-50609</v>
          </cell>
          <cell r="G810"/>
        </row>
        <row r="811">
          <cell r="A811" t="str">
            <v>ED-50610</v>
          </cell>
          <cell r="B811" t="str">
            <v>PIS-MAR-010</v>
          </cell>
          <cell r="C811" t="str">
            <v>REVESTIMENTO COM MÁRMORE BRANCO APLICADO EM PISO, ESP. 3CM, ASSENTAMENTO COM ARGAMASSA INDUSTRIALIZADA, INCLUSIVE REJUNTAMENTO</v>
          </cell>
          <cell r="D811" t="str">
            <v>M2</v>
          </cell>
          <cell r="E811">
            <v>242.73</v>
          </cell>
          <cell r="F811" t="str">
            <v>ED-50610</v>
          </cell>
          <cell r="G811"/>
        </row>
        <row r="812">
          <cell r="A812" t="str">
            <v>12.09</v>
          </cell>
          <cell r="B812">
            <v>8815</v>
          </cell>
          <cell r="C812" t="str">
            <v>REJUNTAMENTO</v>
          </cell>
          <cell r="D812" t="str">
            <v/>
          </cell>
          <cell r="E812"/>
          <cell r="F812" t="str">
            <v>12.09</v>
          </cell>
          <cell r="G812"/>
        </row>
        <row r="813">
          <cell r="A813" t="str">
            <v>ED-17821</v>
          </cell>
          <cell r="B813" t="str">
            <v>-</v>
          </cell>
          <cell r="C813" t="str">
            <v>APLICAÇÃO DE REJUNTE CIMENTÍCIO COLORIDO INDUSTRIALIZADO PARA REVESTIMENTOS DE PAREDE/PISO COM JUNTAS DE ATÉ 1MM DE ESPESSURA</v>
          </cell>
          <cell r="D813" t="str">
            <v>M2</v>
          </cell>
          <cell r="E813">
            <v>4.09</v>
          </cell>
          <cell r="F813" t="str">
            <v>ED-17821</v>
          </cell>
          <cell r="G813"/>
        </row>
        <row r="814">
          <cell r="A814" t="str">
            <v>ED-17822</v>
          </cell>
          <cell r="B814" t="str">
            <v>-</v>
          </cell>
          <cell r="C814" t="str">
            <v>APLICAÇÃO DE REJUNTE COM CIMENTO BRANCO PARA REVESTIMENTOS DE PAREDE/PISO COM JUNTAS DE ATÉ 1MM DE ESPESSURA</v>
          </cell>
          <cell r="D814" t="str">
            <v>M2</v>
          </cell>
          <cell r="E814">
            <v>4.66</v>
          </cell>
          <cell r="F814" t="str">
            <v>ED-17822</v>
          </cell>
          <cell r="G814"/>
        </row>
        <row r="815">
          <cell r="A815" t="str">
            <v>ED-9122</v>
          </cell>
          <cell r="B815" t="str">
            <v>-</v>
          </cell>
          <cell r="C815" t="str">
            <v>APLICAÇÃO DE REJUNTE COM CIMENTO BRANCO PARA REVESTIMENTOS DE PAREDE/PISO COM JUNTAS DE ATÉ 3MM DE ESPESSURA</v>
          </cell>
          <cell r="D815" t="str">
            <v>M2</v>
          </cell>
          <cell r="E815">
            <v>6.25</v>
          </cell>
          <cell r="F815" t="str">
            <v>ED-9122</v>
          </cell>
          <cell r="G815"/>
        </row>
        <row r="816">
          <cell r="A816" t="str">
            <v>ED-17823</v>
          </cell>
          <cell r="B816" t="str">
            <v>-</v>
          </cell>
          <cell r="C816" t="str">
            <v>APLICAÇÃO DE REJUNTE EPÓXI PARA REVESTIMENTOS DE PAREDE/PISO COM JUNTAS DE ATÉ 1MM DE ESPESSURA</v>
          </cell>
          <cell r="D816" t="str">
            <v>M2</v>
          </cell>
          <cell r="E816">
            <v>7.44</v>
          </cell>
          <cell r="F816" t="str">
            <v>ED-17823</v>
          </cell>
          <cell r="G816"/>
        </row>
        <row r="817">
          <cell r="A817" t="str">
            <v>ED-17824</v>
          </cell>
          <cell r="B817" t="str">
            <v>-</v>
          </cell>
          <cell r="C817" t="str">
            <v>APLICAÇÃO DE REJUNTE EPÓXI PARA REVESTIMENTOS DE PAREDE/PISO COM JUNTAS DE ATÉ 3MM DE ESPESSURA</v>
          </cell>
          <cell r="D817" t="str">
            <v>M2</v>
          </cell>
          <cell r="E817">
            <v>13.53</v>
          </cell>
          <cell r="F817" t="str">
            <v>ED-17824</v>
          </cell>
          <cell r="G817"/>
        </row>
        <row r="818">
          <cell r="A818" t="str">
            <v>12.10</v>
          </cell>
          <cell r="B818">
            <v>8816</v>
          </cell>
          <cell r="C818" t="str">
            <v>PISO VINÍLICO</v>
          </cell>
          <cell r="D818" t="str">
            <v/>
          </cell>
          <cell r="E818"/>
          <cell r="F818" t="str">
            <v>12.10</v>
          </cell>
          <cell r="G818"/>
        </row>
        <row r="819">
          <cell r="A819" t="str">
            <v>ED-50632</v>
          </cell>
          <cell r="B819" t="str">
            <v>PIS-VIN-005</v>
          </cell>
          <cell r="C819" t="str">
            <v>PLACA VINÍLICA 30 X 30 CM E = 2 MM</v>
          </cell>
          <cell r="D819" t="str">
            <v>M2</v>
          </cell>
          <cell r="E819">
            <v>51.7</v>
          </cell>
          <cell r="F819" t="str">
            <v>ED-50632</v>
          </cell>
          <cell r="G819"/>
        </row>
        <row r="820">
          <cell r="A820" t="str">
            <v>12.11</v>
          </cell>
          <cell r="B820">
            <v>8817</v>
          </cell>
          <cell r="C820" t="str">
            <v>PISO DE MADEIRA</v>
          </cell>
          <cell r="D820" t="str">
            <v/>
          </cell>
          <cell r="E820"/>
          <cell r="F820" t="str">
            <v>12.11</v>
          </cell>
          <cell r="G820"/>
        </row>
        <row r="821">
          <cell r="A821" t="str">
            <v>ED-17869</v>
          </cell>
          <cell r="B821" t="str">
            <v>-</v>
          </cell>
          <cell r="C821" t="str">
            <v>APLICAÇÃO DE VERNIZ, COM ACABAMENTO BRILHANTE, EM PISO DE MADEIRA TIPO TÁBUA CORRIDA, DUAS (2) DEMÃOS, INCLUSIVE RASPAGEM E CALAFETAÇÃO</v>
          </cell>
          <cell r="D821" t="str">
            <v>M2</v>
          </cell>
          <cell r="E821">
            <v>44.1</v>
          </cell>
          <cell r="F821" t="str">
            <v>ED-17869</v>
          </cell>
          <cell r="G821"/>
        </row>
        <row r="822">
          <cell r="A822" t="str">
            <v>ED-17868</v>
          </cell>
          <cell r="B822" t="str">
            <v>-</v>
          </cell>
          <cell r="C822" t="str">
            <v>APLICAÇÃO DE VERNIZ, COM ACABAMENTO BRILHANTE, EM PISO DE MADEIRA TIPO TACÃO, DUAS (2) DEMÃOS, INCLUSIVE RASPAGEM E CALAFETAÇÃO</v>
          </cell>
          <cell r="D822" t="str">
            <v>M2</v>
          </cell>
          <cell r="E822">
            <v>44.29</v>
          </cell>
          <cell r="F822" t="str">
            <v>ED-17868</v>
          </cell>
          <cell r="G822"/>
        </row>
        <row r="823">
          <cell r="A823" t="str">
            <v>ED-17867</v>
          </cell>
          <cell r="B823" t="str">
            <v>-</v>
          </cell>
          <cell r="C823" t="str">
            <v>APLICAÇÃO DE VERNIZ, COM ACABAMENTO BRILHANTE, EM PISO DE MADEIRA TIPO TACO, DUAS (2) DEMÃOS, INCLUSIVE RASPAGEM E CALAFETAÇÃO</v>
          </cell>
          <cell r="D823" t="str">
            <v>M2</v>
          </cell>
          <cell r="E823">
            <v>45.21</v>
          </cell>
          <cell r="F823" t="str">
            <v>ED-17867</v>
          </cell>
          <cell r="G823"/>
        </row>
        <row r="824">
          <cell r="A824" t="str">
            <v>ED-17861</v>
          </cell>
          <cell r="B824" t="str">
            <v>-</v>
          </cell>
          <cell r="C824" t="str">
            <v>APLICAÇÃO DE VERNIZ EM PISO DE MADEIRA, UMA (1) DEMÃO, EXCLUSIVE RASPAGEM</v>
          </cell>
          <cell r="D824" t="str">
            <v>M2</v>
          </cell>
          <cell r="E824">
            <v>12.03</v>
          </cell>
          <cell r="F824" t="str">
            <v>ED-17861</v>
          </cell>
          <cell r="G824"/>
        </row>
        <row r="825">
          <cell r="A825" t="str">
            <v>ED-17864</v>
          </cell>
          <cell r="B825" t="str">
            <v>-</v>
          </cell>
          <cell r="C825" t="str">
            <v>CALAFETAÇÃO DE PISO DE TÁBUA CORRIDA DE MADEIRA (10CMX100CM), EXCLUSIVE APLICAÇÃO DE VERNIZ/RESINA</v>
          </cell>
          <cell r="D825" t="str">
            <v>M2</v>
          </cell>
          <cell r="E825">
            <v>15.19</v>
          </cell>
          <cell r="F825" t="str">
            <v>ED-17864</v>
          </cell>
          <cell r="G825"/>
        </row>
        <row r="826">
          <cell r="A826" t="str">
            <v>ED-17863</v>
          </cell>
          <cell r="B826" t="str">
            <v>-</v>
          </cell>
          <cell r="C826" t="str">
            <v>CALAFETAÇÃO DE PISO DE TACÃO DE MADEIRA (10CMX40CM), EXCLUSIVE APLICAÇÃO DE VERNIZ/RESINA</v>
          </cell>
          <cell r="D826" t="str">
            <v>M2</v>
          </cell>
          <cell r="E826">
            <v>15.38</v>
          </cell>
          <cell r="F826" t="str">
            <v>ED-17863</v>
          </cell>
          <cell r="G826"/>
        </row>
        <row r="827">
          <cell r="A827" t="str">
            <v>ED-17862</v>
          </cell>
          <cell r="B827" t="str">
            <v>-</v>
          </cell>
          <cell r="C827" t="str">
            <v>CALAFETAÇÃO DE PISO DE TACO DE MADEIRA (7CMX14CM), EXCLUSIVE APLICAÇÃO DE VERNIZ/RESINA</v>
          </cell>
          <cell r="D827" t="str">
            <v>M2</v>
          </cell>
          <cell r="E827">
            <v>16.3</v>
          </cell>
          <cell r="F827" t="str">
            <v>ED-17862</v>
          </cell>
          <cell r="G827"/>
        </row>
        <row r="828">
          <cell r="A828" t="str">
            <v>ED-17859</v>
          </cell>
          <cell r="B828" t="str">
            <v>-</v>
          </cell>
          <cell r="C828" t="str">
            <v>RASPAGEM EM PISO DE MADEIRA, EXCLUSIVE CALAFETAÇÃO</v>
          </cell>
          <cell r="D828" t="str">
            <v>M2</v>
          </cell>
          <cell r="E828">
            <v>4.8499999999999996</v>
          </cell>
          <cell r="F828" t="str">
            <v>ED-17859</v>
          </cell>
          <cell r="G828"/>
        </row>
        <row r="829">
          <cell r="A829" t="str">
            <v>ED-50604</v>
          </cell>
          <cell r="B829" t="str">
            <v>PIS-MAD-008</v>
          </cell>
          <cell r="C829" t="str">
            <v>TACÃO DE MADEIRA IPÊ EXTRA 10 X 40 CM ASSENTADO COM COLA ESPECIAL A BASE DE PVA</v>
          </cell>
          <cell r="D829" t="str">
            <v>M2</v>
          </cell>
          <cell r="E829">
            <v>102.33</v>
          </cell>
          <cell r="F829" t="str">
            <v>ED-50604</v>
          </cell>
          <cell r="G829"/>
        </row>
        <row r="830">
          <cell r="A830" t="str">
            <v>ED-50602</v>
          </cell>
          <cell r="B830" t="str">
            <v>PIS-MAD-006</v>
          </cell>
          <cell r="C830" t="str">
            <v>TACO DE MADEIRA IPÊ EXTRA 7 X 21 CM ASSENTADO COM COLA ESPECIAL A BASE DE PVA</v>
          </cell>
          <cell r="D830" t="str">
            <v>M2</v>
          </cell>
          <cell r="E830">
            <v>86.89</v>
          </cell>
          <cell r="F830" t="str">
            <v>ED-50602</v>
          </cell>
          <cell r="G830"/>
        </row>
        <row r="831">
          <cell r="A831" t="str">
            <v>12.12</v>
          </cell>
          <cell r="B831">
            <v>8818</v>
          </cell>
          <cell r="C831" t="str">
            <v>PISO CIMENTADO</v>
          </cell>
          <cell r="D831" t="str">
            <v/>
          </cell>
          <cell r="E831"/>
          <cell r="F831" t="str">
            <v>12.12</v>
          </cell>
          <cell r="G831"/>
        </row>
        <row r="832">
          <cell r="A832" t="str">
            <v>ED-50563</v>
          </cell>
          <cell r="B832" t="str">
            <v>PIS-CIM-100</v>
          </cell>
          <cell r="C832" t="str">
            <v>PISO CIMENTADO COM ARGAMASSA, TRAÇO 1:3 (CIMENTO E AREIA), COM ADITIVO IMPERMEABILIZANTE, ESP. 25MM, ACABAMENTO DESEMPENADO E FELTRADO</v>
          </cell>
          <cell r="D832" t="str">
            <v>M2</v>
          </cell>
          <cell r="E832">
            <v>35.799999999999997</v>
          </cell>
          <cell r="F832" t="str">
            <v>ED-50563</v>
          </cell>
          <cell r="G832"/>
        </row>
        <row r="833">
          <cell r="A833" t="str">
            <v>ED-50547</v>
          </cell>
          <cell r="B833" t="str">
            <v>PIS-CIM-015</v>
          </cell>
          <cell r="C833" t="str">
            <v>PISO CIMENTADO COM ARGAMASSA, TRAÇO 1:3 (CIMENTO E AREIA), ESP. 25MM, ACABAMENTO DESEMPENADO E FELTRADO, MODULAÇÃO DE 100X100CM, INCLUSIVE JUNTA PLÁSTICA</v>
          </cell>
          <cell r="D833" t="str">
            <v>M2</v>
          </cell>
          <cell r="E833">
            <v>41.71</v>
          </cell>
          <cell r="F833" t="str">
            <v>ED-50547</v>
          </cell>
          <cell r="G833"/>
        </row>
        <row r="834">
          <cell r="A834" t="str">
            <v>ED-50545</v>
          </cell>
          <cell r="B834" t="str">
            <v>PIS-CIM-005</v>
          </cell>
          <cell r="C834" t="str">
            <v>PISO CIMENTADO COM ARGAMASSA, TRAÇO 1:3 (CIMENTO E AREIA), ESP. 25MM, ACABAMENTO DESEMPENADO E FELTRADO, MODULAÇÃO DE 200X200CM, INCLUSIVE JUNTA PLÁSTICA</v>
          </cell>
          <cell r="D834" t="str">
            <v>M2</v>
          </cell>
          <cell r="E834">
            <v>40.94</v>
          </cell>
          <cell r="F834" t="str">
            <v>ED-50545</v>
          </cell>
          <cell r="G834"/>
        </row>
        <row r="835">
          <cell r="A835" t="str">
            <v>ED-50549</v>
          </cell>
          <cell r="B835" t="str">
            <v>PIS-CIM-025</v>
          </cell>
          <cell r="C835" t="str">
            <v>PISO CIMENTADO COM ARGAMASSA, TRAÇO 1:3 (CIMENTO E AREIA), ESP. 25MM, ACABAMETNO DESEMPENADO E FELTRADO, MODULAÇÃO DE 60X60CM, INCLUSIVE JUNTA PLÁSTICA</v>
          </cell>
          <cell r="D835" t="str">
            <v>M2</v>
          </cell>
          <cell r="E835">
            <v>42.83</v>
          </cell>
          <cell r="F835" t="str">
            <v>ED-50549</v>
          </cell>
          <cell r="G835"/>
        </row>
        <row r="836">
          <cell r="A836" t="str">
            <v>ED-50548</v>
          </cell>
          <cell r="B836" t="str">
            <v>PIS-CIM-020</v>
          </cell>
          <cell r="C836" t="str">
            <v>PISO CIMENTADO COM ARGAMASSA, TRAÇO 1:3 (CIMENTO E AREIA), ESP. 30MM, ACABAMENTO DESEMPENADO E FELTRADO, MODULAÇÃO DE 100X100CM, INCLUSIVE JUNTA PLÁSTICA</v>
          </cell>
          <cell r="D836" t="str">
            <v>M2</v>
          </cell>
          <cell r="E836">
            <v>46.01</v>
          </cell>
          <cell r="F836" t="str">
            <v>ED-50548</v>
          </cell>
          <cell r="G836"/>
        </row>
        <row r="837">
          <cell r="A837" t="str">
            <v>ED-50546</v>
          </cell>
          <cell r="B837" t="str">
            <v>PIS-CIM-010</v>
          </cell>
          <cell r="C837" t="str">
            <v>PISO CIMENTADO COM ARGAMASSA, TRAÇO 1:3 (CIMENTO E AREIA), ESP. 30MM, ACABAMENTO DESEMPENADO E FELTRADO, MODULAÇÃO DE 200X200CM, INCLUSIVE JUNTA PLÁSTICA</v>
          </cell>
          <cell r="D837" t="str">
            <v>M2</v>
          </cell>
          <cell r="E837">
            <v>45.24</v>
          </cell>
          <cell r="F837" t="str">
            <v>ED-50546</v>
          </cell>
          <cell r="G837"/>
        </row>
        <row r="838">
          <cell r="A838" t="str">
            <v>ED-50550</v>
          </cell>
          <cell r="B838" t="str">
            <v>PIS-CIM-030</v>
          </cell>
          <cell r="C838" t="str">
            <v>PISO CIMENTADO COM ARGAMASSA, TRAÇO 1:3 (CIMENTO E AREIA), ESP. 30MM, ACABAMENTO DESEMPENADO E FELTRADO, MODULAÇÃO DE 60X60CM, INCLUSIVE JUNTA PLÁSTICA</v>
          </cell>
          <cell r="D838" t="str">
            <v>M2</v>
          </cell>
          <cell r="E838">
            <v>47.13</v>
          </cell>
          <cell r="F838" t="str">
            <v>ED-50550</v>
          </cell>
          <cell r="G838"/>
        </row>
        <row r="839">
          <cell r="A839" t="str">
            <v>ED-50551</v>
          </cell>
          <cell r="B839" t="str">
            <v>PIS-CIM-035</v>
          </cell>
          <cell r="C839" t="str">
            <v>PISO CIMENTADO COM ARGAMASSA, TRAÇO 1:3 (CIMENTO E AREIA), ESP. 50MM, ACABAMENTO DESEMPENADO E FELTRADO, MODULAÇÃO DE 100X100CM, INCLUSIVE JUNTA PLÁSTICA</v>
          </cell>
          <cell r="D839" t="str">
            <v>M2</v>
          </cell>
          <cell r="E839">
            <v>59.4</v>
          </cell>
          <cell r="F839" t="str">
            <v>ED-50551</v>
          </cell>
          <cell r="G839"/>
        </row>
        <row r="840">
          <cell r="A840" t="str">
            <v>ED-50564</v>
          </cell>
          <cell r="B840" t="str">
            <v>PIS-CIM-105</v>
          </cell>
          <cell r="C840" t="str">
            <v>PISO CIMENTADO COM PIGMENTAÇÃO COLORIDA, DESEMPENADO E FELTRADO COM ARGAMASSA, TRAÇO 1:3 (CIMENTO E AREIA), ESP. 30MM, ACABAMENTO DESEMPENADO E FELTRADO, SEM JUNTA DE DILATAÇÃO</v>
          </cell>
          <cell r="D840" t="str">
            <v>M2</v>
          </cell>
          <cell r="E840">
            <v>41.42</v>
          </cell>
          <cell r="F840" t="str">
            <v>ED-50564</v>
          </cell>
          <cell r="G840"/>
        </row>
        <row r="841">
          <cell r="A841" t="str">
            <v>ED-50552</v>
          </cell>
          <cell r="B841" t="str">
            <v>PIS-CIM-040</v>
          </cell>
          <cell r="C841" t="str">
            <v>PISO CIMENTADO NATADO COM ARGAMASSA, TRAÇO 1:3 (CIMENTO E AREIA), ESP. 20MM, ACABAMENTO QUEIMADO, SEM JUNTA DE DILATAÇÃO</v>
          </cell>
          <cell r="D841" t="str">
            <v>M2</v>
          </cell>
          <cell r="E841">
            <v>32.28</v>
          </cell>
          <cell r="F841" t="str">
            <v>ED-50552</v>
          </cell>
          <cell r="G841"/>
        </row>
        <row r="842">
          <cell r="A842" t="str">
            <v>ED-50558</v>
          </cell>
          <cell r="B842" t="str">
            <v>PIS-CIM-075</v>
          </cell>
          <cell r="C842" t="str">
            <v xml:space="preserve">PISO CIMENTADO NATADO COM ARGAMASSA, TRAÇO 1:3 (CIMENTO E AREIA), ESP. 25MM, ACABAMENTO QUEIMADO, MODULAÇÃO DE 100X100CM, INCLUSIVE JUNTA PLÁSTICA </v>
          </cell>
          <cell r="D842" t="str">
            <v>M2</v>
          </cell>
          <cell r="E842">
            <v>43.62</v>
          </cell>
          <cell r="F842" t="str">
            <v>ED-50558</v>
          </cell>
          <cell r="G842"/>
        </row>
        <row r="843">
          <cell r="A843" t="str">
            <v>ED-50556</v>
          </cell>
          <cell r="B843" t="str">
            <v>PIS-CIM-065</v>
          </cell>
          <cell r="C843" t="str">
            <v xml:space="preserve">PISO CIMENTADO NATADO COM ARGAMASSA, TRAÇO 1:3 (CIMENTO E AREIA), ESP. 25MM, ACABAMENTO QUEIMADO, MODULAÇÃO DE 200X200CM, INCLUSIVE JUNTA PLÁSTICA </v>
          </cell>
          <cell r="D843" t="str">
            <v>M2</v>
          </cell>
          <cell r="E843">
            <v>42.85</v>
          </cell>
          <cell r="F843" t="str">
            <v>ED-50556</v>
          </cell>
          <cell r="G843"/>
        </row>
        <row r="844">
          <cell r="A844" t="str">
            <v>ED-50560</v>
          </cell>
          <cell r="B844" t="str">
            <v>PIS-CIM-085</v>
          </cell>
          <cell r="C844" t="str">
            <v xml:space="preserve">PISO CIMENTADO NATADO COM ARGAMASSA, TRAÇO 1:3 (CIMENTO E AREIA), ESP. 25MM, ACABAMENTO QUEIMADO, MODULAÇÃO DE 60X60CM, INCLUSIVE JUNTA PLÁSTICA </v>
          </cell>
          <cell r="D844" t="str">
            <v>M2</v>
          </cell>
          <cell r="E844">
            <v>44.74</v>
          </cell>
          <cell r="F844" t="str">
            <v>ED-50560</v>
          </cell>
          <cell r="G844"/>
        </row>
        <row r="845">
          <cell r="A845" t="str">
            <v>ED-50553</v>
          </cell>
          <cell r="B845" t="str">
            <v>PIS-CIM-045</v>
          </cell>
          <cell r="C845" t="str">
            <v>PISO CIMENTADO NATADO COM ARGAMASSA, TRAÇO 1:3 (CIMENTO E AREIA), ESP. 25MM, ACABAMENTO QUEIMADO, SEM JUNTA DE DILATAÇÃO</v>
          </cell>
          <cell r="D845" t="str">
            <v>M2</v>
          </cell>
          <cell r="E845">
            <v>34.68</v>
          </cell>
          <cell r="F845" t="str">
            <v>ED-50553</v>
          </cell>
          <cell r="G845"/>
        </row>
        <row r="846">
          <cell r="A846" t="str">
            <v>ED-50559</v>
          </cell>
          <cell r="B846" t="str">
            <v>PIS-CIM-080</v>
          </cell>
          <cell r="C846" t="str">
            <v xml:space="preserve">PISO CIMENTADO NATADO COM ARGAMASSA, TRAÇO 1:3 (CIMENTO E AREIA), ESP. 30MM, ACABAMENTO QUEIMADO, MODULAÇÃO DE 100X100CM, INCLUSIVE JUNTA PLÁSTICA </v>
          </cell>
          <cell r="D846" t="str">
            <v>M2</v>
          </cell>
          <cell r="E846">
            <v>47.65</v>
          </cell>
          <cell r="F846" t="str">
            <v>ED-50559</v>
          </cell>
          <cell r="G846"/>
        </row>
        <row r="847">
          <cell r="A847" t="str">
            <v>ED-50557</v>
          </cell>
          <cell r="B847" t="str">
            <v>PIS-CIM-070</v>
          </cell>
          <cell r="C847" t="str">
            <v xml:space="preserve">PISO CIMENTADO NATADO COM ARGAMASSA, TRAÇO 1:3 (CIMENTO E AREIA), ESP. 30MM, ACABAMENTO QUEIMADO, MODULAÇÃO DE 200X200CM, INCLUSIVE JUNTA PLÁSTICA </v>
          </cell>
          <cell r="D847" t="str">
            <v>M2</v>
          </cell>
          <cell r="E847">
            <v>46.88</v>
          </cell>
          <cell r="F847" t="str">
            <v>ED-50557</v>
          </cell>
          <cell r="G847"/>
        </row>
        <row r="848">
          <cell r="A848" t="str">
            <v>ED-50561</v>
          </cell>
          <cell r="B848" t="str">
            <v>PIS-CIM-090</v>
          </cell>
          <cell r="C848" t="str">
            <v xml:space="preserve">PISO CIMENTADO NATADO COM ARGAMASSA, TRAÇO 1:3 (CIMENTO E AREIA), ESP. 30MM, ACABAMENTO QUEIMADO, MODULAÇÃO DE 60X60CM, INCLUSIVE JUNTA PLÁSTICA </v>
          </cell>
          <cell r="D848" t="str">
            <v>M2</v>
          </cell>
          <cell r="E848">
            <v>48.77</v>
          </cell>
          <cell r="F848" t="str">
            <v>ED-50561</v>
          </cell>
          <cell r="G848"/>
        </row>
        <row r="849">
          <cell r="A849" t="str">
            <v>ED-50554</v>
          </cell>
          <cell r="B849" t="str">
            <v>PIS-CIM-050</v>
          </cell>
          <cell r="C849" t="str">
            <v>PISO CIMENTADO NATADO COM ARGAMASSA, TRAÇO 1:3 (CIMENTO E AREIA), ESP. 30MM, ACABAMENTO QUEIMADO, SEM JUNTA DE DILATAÇÃO</v>
          </cell>
          <cell r="D849" t="str">
            <v>M2</v>
          </cell>
          <cell r="E849">
            <v>37.090000000000003</v>
          </cell>
          <cell r="F849" t="str">
            <v>ED-50554</v>
          </cell>
          <cell r="G849"/>
        </row>
        <row r="850">
          <cell r="A850" t="str">
            <v>ED-50562</v>
          </cell>
          <cell r="B850" t="str">
            <v>PIS-CIM-095</v>
          </cell>
          <cell r="C850" t="str">
            <v xml:space="preserve">PISO CIMENTADO NATADO COM ARGAMASSA, TRAÇO 1:3 (CIMENTO E AREIA), ESP. 50MM, ACABAMENTO QUEIMADO, MODULAÇÃO DE 60X60CM, INCLUSIVE JUNTA PLÁSTICA </v>
          </cell>
          <cell r="D850" t="str">
            <v>M2</v>
          </cell>
          <cell r="E850">
            <v>62.23</v>
          </cell>
          <cell r="F850" t="str">
            <v>ED-50562</v>
          </cell>
          <cell r="G850"/>
        </row>
        <row r="851">
          <cell r="A851" t="str">
            <v>ED-50555</v>
          </cell>
          <cell r="B851" t="str">
            <v>PIS-CIM-060</v>
          </cell>
          <cell r="C851" t="str">
            <v>PISO CIMENTADO NATADO COM ARGAMASSA, TRAÇO 1:3 (CIMENTO E AREIA), ESP. 50MM, ACABAMENTO QUEIMADO, SEM JUNTA DE DILATAÇÃO</v>
          </cell>
          <cell r="D851" t="str">
            <v>M2</v>
          </cell>
          <cell r="E851">
            <v>51.25</v>
          </cell>
          <cell r="F851" t="str">
            <v>ED-50555</v>
          </cell>
          <cell r="G851"/>
        </row>
        <row r="852">
          <cell r="A852" t="str">
            <v>12.13</v>
          </cell>
          <cell r="B852">
            <v>8819</v>
          </cell>
          <cell r="C852" t="str">
            <v>PISO DE GRANITINA E MARMORITE</v>
          </cell>
          <cell r="D852" t="str">
            <v/>
          </cell>
          <cell r="E852"/>
          <cell r="F852" t="str">
            <v>12.13</v>
          </cell>
          <cell r="G852"/>
        </row>
        <row r="853">
          <cell r="A853" t="str">
            <v>ED-50617</v>
          </cell>
          <cell r="B853" t="str">
            <v>PIS-MIT-025</v>
          </cell>
          <cell r="C853" t="str">
            <v>LIMPEZA E POLIMENTO DE PISO GRANILITE/MARMORITE, EXCLUSIVE RESINA</v>
          </cell>
          <cell r="D853" t="str">
            <v>M2</v>
          </cell>
          <cell r="E853">
            <v>23</v>
          </cell>
          <cell r="F853" t="str">
            <v>ED-50617</v>
          </cell>
          <cell r="G853"/>
        </row>
        <row r="854">
          <cell r="A854" t="str">
            <v>ED-50616</v>
          </cell>
          <cell r="B854" t="str">
            <v>PIS-MIT-020</v>
          </cell>
          <cell r="C854" t="str">
            <v>PISO EM GRANILITE/MARMORITE, ESP. 8MM, ACABAMENTO LAVADO TIPO FULGET, COR NATURAL, MODULAÇÃO DE 1X1M, INCLUSO JUNTA PLÁSTICA</v>
          </cell>
          <cell r="D854" t="str">
            <v>M2</v>
          </cell>
          <cell r="E854">
            <v>65.069999999999993</v>
          </cell>
          <cell r="F854" t="str">
            <v>ED-50616</v>
          </cell>
          <cell r="G854"/>
        </row>
        <row r="855">
          <cell r="A855" t="str">
            <v>ED-50615</v>
          </cell>
          <cell r="B855" t="str">
            <v>PIS-MIT-015</v>
          </cell>
          <cell r="C855" t="str">
            <v>PISO EM GRANILITE/MARMORITE, ESP. 8MM, ACABAMENTO LAVADO TIPO FULGET, COR VERMELHA, MODULAÇÃO DE 1X1M, INCLUSO JUNTA PLÁSTICA</v>
          </cell>
          <cell r="D855" t="str">
            <v>M2</v>
          </cell>
          <cell r="E855">
            <v>65.069999999999993</v>
          </cell>
          <cell r="F855" t="str">
            <v>ED-50615</v>
          </cell>
          <cell r="G855"/>
        </row>
        <row r="856">
          <cell r="A856" t="str">
            <v>ED-50614</v>
          </cell>
          <cell r="B856" t="str">
            <v>PIS-MIT-011</v>
          </cell>
          <cell r="C856" t="str">
            <v>PISO EM GRANILITE/MARMORITE, ESP. 8MM, ACABAMENTO POLIDO, COR BRANCA, MODULAÇÃO DE 1X1M, INCLUSIVE JUNTA ALUMÍNIO, RESINA E POLIMENTO MECANIZADO</v>
          </cell>
          <cell r="D856" t="str">
            <v>M2</v>
          </cell>
          <cell r="E856">
            <v>99.36</v>
          </cell>
          <cell r="F856" t="str">
            <v>ED-50614</v>
          </cell>
          <cell r="G856"/>
        </row>
        <row r="857">
          <cell r="A857" t="str">
            <v>ED-50613</v>
          </cell>
          <cell r="B857" t="str">
            <v>PIS-MIT-010</v>
          </cell>
          <cell r="C857" t="str">
            <v>PISO EM GRANILITE/MARMORITE, ESP. 8MM, ACABAMENTO POLIDO, COR BRANCA, MODULAÇÃO DE 1X1M, INCLUSIVE JUNTA PLÁSTICA, RESINA E POLIMENTO MECANIZADO</v>
          </cell>
          <cell r="D857" t="str">
            <v>M2</v>
          </cell>
          <cell r="E857">
            <v>97.67</v>
          </cell>
          <cell r="F857" t="str">
            <v>ED-50613</v>
          </cell>
          <cell r="G857"/>
        </row>
        <row r="858">
          <cell r="A858" t="str">
            <v>ED-50612</v>
          </cell>
          <cell r="B858" t="str">
            <v>PIS-MIT-006</v>
          </cell>
          <cell r="C858" t="str">
            <v>PISO EM GRANILITE/MARMORITE, ESP. 8MM, ACABAMENTO POLIDO, COR CINZA, MODULAÇÃO DE 1X1M, INCLUSIVE JUNTA ALUMÍNIO, RESINA E POLIMENTO MECANIZADO</v>
          </cell>
          <cell r="D858" t="str">
            <v>M2</v>
          </cell>
          <cell r="E858">
            <v>79.760000000000005</v>
          </cell>
          <cell r="F858" t="str">
            <v>ED-50612</v>
          </cell>
          <cell r="G858"/>
        </row>
        <row r="859">
          <cell r="A859" t="str">
            <v>ED-50611</v>
          </cell>
          <cell r="B859" t="str">
            <v>PIS-MIT-005</v>
          </cell>
          <cell r="C859" t="str">
            <v>PISO EM GRANILITE/MARMORITE, ESP. 8MM, ACABAMENTO POLIDO, COR CINZA, MODULAÇÃO DE 1X1M, INCLUSIVE JUNTA PLÁSTICA, RESINA E POLIMENTO MECANIZADO</v>
          </cell>
          <cell r="D859" t="str">
            <v>M2</v>
          </cell>
          <cell r="E859">
            <v>78.069999999999993</v>
          </cell>
          <cell r="F859" t="str">
            <v>ED-50611</v>
          </cell>
          <cell r="G859"/>
        </row>
        <row r="860">
          <cell r="A860" t="str">
            <v>12.14</v>
          </cell>
          <cell r="B860">
            <v>8820</v>
          </cell>
          <cell r="C860" t="str">
            <v>PISO EM CONCRETO</v>
          </cell>
          <cell r="D860" t="str">
            <v/>
          </cell>
          <cell r="E860"/>
          <cell r="F860" t="str">
            <v>12.14</v>
          </cell>
          <cell r="G860"/>
        </row>
        <row r="861">
          <cell r="A861" t="str">
            <v>ED-50573</v>
          </cell>
          <cell r="B861" t="str">
            <v>PIS-CON-035</v>
          </cell>
          <cell r="C861" t="str">
            <v>PISO EM CONCRETO FCK = 20 MPA COM 25 KG DE DRAMIX/M3</v>
          </cell>
          <cell r="D861" t="str">
            <v>M3</v>
          </cell>
          <cell r="E861">
            <v>2382.48</v>
          </cell>
          <cell r="F861" t="str">
            <v>ED-50573</v>
          </cell>
          <cell r="G861"/>
        </row>
        <row r="862">
          <cell r="A862" t="str">
            <v>ED-9317</v>
          </cell>
          <cell r="B862" t="str">
            <v>-</v>
          </cell>
          <cell r="C862" t="str">
            <v>PISO EM CONCRETO, PREPARADO EM OBRA COM BETONEIRA, FCK 10MPA, SEM ARMAÇÃO, ACABAMENTO RÚSTICO, ESP. 5CM, INCLUSIVE FORNECIMENTO, LANÇAMENTO, ADENSAMENTO, SARRAFEAMENTO, EXCLUSIVE JUNTA DE DILATAÇÃO</v>
          </cell>
          <cell r="D862" t="str">
            <v>M2</v>
          </cell>
          <cell r="E862">
            <v>40.619999999999997</v>
          </cell>
          <cell r="F862" t="str">
            <v>ED-9317</v>
          </cell>
          <cell r="G862"/>
        </row>
        <row r="863">
          <cell r="A863" t="str">
            <v>ED-50571</v>
          </cell>
          <cell r="B863" t="str">
            <v>PIS-CON-025</v>
          </cell>
          <cell r="C863" t="str">
            <v>PISO EM CONCRETO, PREPARADO EM OBRA COM BETONEIRA, FCK 13,5MPA, SEM ARMAÇÃO, ACABAMENTO RÚSTICO, ESP. 8CM, INCLUSIVE FORNECIMENTO, LANÇAMENTO, ADENSAMENTO, SARRAFEAMENTO, EXCLUSIVE JUNTA DE DILATAÇÃO</v>
          </cell>
          <cell r="D863" t="str">
            <v>M2</v>
          </cell>
          <cell r="E863">
            <v>63.72</v>
          </cell>
          <cell r="F863" t="str">
            <v>ED-50571</v>
          </cell>
          <cell r="G863"/>
        </row>
        <row r="864">
          <cell r="A864" t="str">
            <v>ED-9320</v>
          </cell>
          <cell r="B864" t="str">
            <v>-</v>
          </cell>
          <cell r="C864" t="str">
            <v>PISO EM CONCRETO, USINADO CONVENCIONAL, FCK 15MPA, COM TELA SOLDADA NERVURADA TIPO Q-138, ACABAMENTO POLÍDO EM NÍVEL ZERO, ESP. 10CM, INCLUSIVE FORNECIMENTO, LANÇAMENTO, ADENSAMENTO, EXCLUSIVE JUNTA DE DILATAÇÃO</v>
          </cell>
          <cell r="D864" t="str">
            <v>M2</v>
          </cell>
          <cell r="E864">
            <v>95.79</v>
          </cell>
          <cell r="F864" t="str">
            <v>ED-9320</v>
          </cell>
          <cell r="G864"/>
        </row>
        <row r="865">
          <cell r="A865" t="str">
            <v>ED-9321</v>
          </cell>
          <cell r="B865" t="str">
            <v>-</v>
          </cell>
          <cell r="C865" t="str">
            <v>PISO EM CONCRETO, USINADO CONVENCIONAL, FCK 15MPA, COM TELA SOLDADA NERVURADA TIPO Q-138, ACABAMENTO POLÍDO EM NÍVEL ZERO, ESP. 12CM, INCLUSIVE FORNECIMENTO, LANÇAMENTO, ADENSAMENTO, EXCLUSIVE JUNTA DE DILATAÇÃO</v>
          </cell>
          <cell r="D865" t="str">
            <v>M2</v>
          </cell>
          <cell r="E865">
            <v>103.39</v>
          </cell>
          <cell r="F865" t="str">
            <v>ED-9321</v>
          </cell>
          <cell r="G865"/>
        </row>
        <row r="866">
          <cell r="A866" t="str">
            <v>ED-9319</v>
          </cell>
          <cell r="B866" t="str">
            <v>-</v>
          </cell>
          <cell r="C866" t="str">
            <v>PISO EM CONCRETO, USINADO CONVENCIONAL, FCK 15MPA, COM TELA SOLDADA NERVURADA TIPO Q-61, ACABAMENTO POLIDO EM NÍVEL ZERO, ESP. 5CM, INCLUSIVE FORNECIMENTO, LANÇAMENTO, ADENSAMENTO, EXCLUSIVE JUNTA DE DILATAÇÃO</v>
          </cell>
          <cell r="D866" t="str">
            <v>M2</v>
          </cell>
          <cell r="E866">
            <v>76.010000000000005</v>
          </cell>
          <cell r="F866" t="str">
            <v>ED-9319</v>
          </cell>
          <cell r="G866"/>
        </row>
        <row r="867">
          <cell r="A867" t="str">
            <v>ED-9318</v>
          </cell>
          <cell r="B867" t="str">
            <v>-</v>
          </cell>
          <cell r="C867" t="str">
            <v>PISO EM CONCRETO, USINADO CONVENCIONAL, FCK 15MPA, SEM ARMAÇÃO, ACABAMENTO RÚSTICO, ESP. 5CM, INCLUSIVE FORNECIMENTO, LANÇAMENTO, ADENSAMENTO, SARRAFEAMENTO, EXCLUSIVE JUNTA DE DILATAÇÃO</v>
          </cell>
          <cell r="D867" t="str">
            <v>M2</v>
          </cell>
          <cell r="E867">
            <v>45.74</v>
          </cell>
          <cell r="F867" t="str">
            <v>ED-9318</v>
          </cell>
          <cell r="G867"/>
        </row>
        <row r="868">
          <cell r="A868" t="str">
            <v>ED-50572</v>
          </cell>
          <cell r="B868" t="str">
            <v>PIS-CON-030</v>
          </cell>
          <cell r="C868" t="str">
            <v>PISO EM CONCRETO, USINADO CONVENCIONAL, FCK 30MPA, COM AÇO CA-50 DIÂMETRO 6,3MM MALHA 10X10CM, ACABAMENTO RÚSTICO, ESP. 15CM, INCLUSIVE FORNECIMENTO, LANÇAMENTO, ADENSAMENTO, EXCLUSIVE JUNTA DE DILATAÇÃO</v>
          </cell>
          <cell r="D868" t="str">
            <v>M2</v>
          </cell>
          <cell r="E868">
            <v>162.76</v>
          </cell>
          <cell r="F868" t="str">
            <v>ED-50572</v>
          </cell>
          <cell r="G868"/>
        </row>
        <row r="869">
          <cell r="A869" t="str">
            <v>12.15</v>
          </cell>
          <cell r="B869">
            <v>8821</v>
          </cell>
          <cell r="C869" t="str">
            <v>LAJE DE TRANSIÇÃO</v>
          </cell>
          <cell r="D869" t="str">
            <v/>
          </cell>
          <cell r="E869"/>
          <cell r="F869" t="str">
            <v>12.15</v>
          </cell>
          <cell r="G869"/>
        </row>
        <row r="870">
          <cell r="A870" t="str">
            <v>ED-50593</v>
          </cell>
          <cell r="B870" t="str">
            <v>PIS-LAJ-022</v>
          </cell>
          <cell r="C870" t="str">
            <v>LAJE DE TRANSIÇÃO E = 10 CM, FCK = 15 MPA USINADO (MECANIZADO), INCLUSIVE TELA 0,97 KG/M2 E ACABAMENTO NIVEL ZERO</v>
          </cell>
          <cell r="D870" t="str">
            <v>M2</v>
          </cell>
          <cell r="E870">
            <v>96.45</v>
          </cell>
          <cell r="F870" t="str">
            <v>ED-50593</v>
          </cell>
          <cell r="G870"/>
        </row>
        <row r="871">
          <cell r="A871" t="str">
            <v>ED-50597</v>
          </cell>
          <cell r="B871" t="str">
            <v>PIS-LAJ-026</v>
          </cell>
          <cell r="C871" t="str">
            <v>LAJE DE TRANSIÇÃO E = 10 CM, FCK = 18 MPA USINADO (MECANIZADO), INCLUSIVE TELA 0,97 KG/M2 E ACABAMENTO NIVEL ZERO</v>
          </cell>
          <cell r="D871" t="str">
            <v>M2</v>
          </cell>
          <cell r="E871">
            <v>103.79</v>
          </cell>
          <cell r="F871" t="str">
            <v>ED-50597</v>
          </cell>
          <cell r="G871"/>
        </row>
        <row r="872">
          <cell r="A872" t="str">
            <v>ED-50594</v>
          </cell>
          <cell r="B872" t="str">
            <v>PIS-LAJ-023</v>
          </cell>
          <cell r="C872" t="str">
            <v>LAJE DE TRANSIÇÃO E = 11 CM, FCK = 15 MPA USINADO (MECANIZADO), INCLUSIVE TELA 0,97 KG/M2 E ACABAMENTO NIVEL ZERO</v>
          </cell>
          <cell r="D872" t="str">
            <v>M2</v>
          </cell>
          <cell r="E872">
            <v>107.51</v>
          </cell>
          <cell r="F872" t="str">
            <v>ED-50594</v>
          </cell>
          <cell r="G872"/>
        </row>
        <row r="873">
          <cell r="A873" t="str">
            <v>ED-50595</v>
          </cell>
          <cell r="B873" t="str">
            <v>PIS-LAJ-024</v>
          </cell>
          <cell r="C873" t="str">
            <v>LAJE DE TRANSIÇÃO E = 12 CM, FCK = 15 MPA USINADO (MECANIZADO), INCLUSIVE TELA 0,97 KG/M2 E ACABAMENTO NIVEL ZERO</v>
          </cell>
          <cell r="D873" t="str">
            <v>M2</v>
          </cell>
          <cell r="E873">
            <v>111.98</v>
          </cell>
          <cell r="F873" t="str">
            <v>ED-50595</v>
          </cell>
          <cell r="G873"/>
        </row>
        <row r="874">
          <cell r="A874" t="str">
            <v>ED-50598</v>
          </cell>
          <cell r="B874" t="str">
            <v>PIS-LAJ-027</v>
          </cell>
          <cell r="C874" t="str">
            <v>LAJE DE TRANSIÇÃO E = 12 CM, FCK = 18 MPA USINADO (MECANIZADO), INCLUSIVE TELA 0,97 KG/M2 E ACABAMENTO NIVEL ZERO</v>
          </cell>
          <cell r="D874" t="str">
            <v>M2</v>
          </cell>
          <cell r="E874">
            <v>112.86</v>
          </cell>
          <cell r="F874" t="str">
            <v>ED-50598</v>
          </cell>
          <cell r="G874"/>
        </row>
        <row r="875">
          <cell r="A875" t="str">
            <v>ED-50588</v>
          </cell>
          <cell r="B875" t="str">
            <v>PIS-LAJ-005</v>
          </cell>
          <cell r="C875" t="str">
            <v>LAJE DE TRANSIÇÃO E = 5 CM, SEM JUNTA, FCK = 10 MPA (MANUAL)</v>
          </cell>
          <cell r="D875" t="str">
            <v>M2</v>
          </cell>
          <cell r="E875">
            <v>40.619999999999997</v>
          </cell>
          <cell r="F875" t="str">
            <v>ED-50588</v>
          </cell>
          <cell r="G875"/>
        </row>
        <row r="876">
          <cell r="A876" t="str">
            <v>ED-50589</v>
          </cell>
          <cell r="B876" t="str">
            <v>PIS-LAJ-010</v>
          </cell>
          <cell r="C876" t="str">
            <v>LAJE DE TRANSIÇÃO E = 6 CM, SEM JUNTA, FCK = 10 MPA (MANUAL)</v>
          </cell>
          <cell r="D876" t="str">
            <v>M2</v>
          </cell>
          <cell r="E876">
            <v>45.1</v>
          </cell>
          <cell r="F876" t="str">
            <v>ED-50589</v>
          </cell>
          <cell r="G876"/>
        </row>
        <row r="877">
          <cell r="A877" t="str">
            <v>ED-50591</v>
          </cell>
          <cell r="B877" t="str">
            <v>PIS-LAJ-020</v>
          </cell>
          <cell r="C877" t="str">
            <v>LAJE DE TRANSIÇÃO E = 8 CM, FCK = 15 MPA USINADO (MECANIZADO), INCLUSIVE TELA 0,97 KG/M2 E ACABAMENTO NIVEL ZERO</v>
          </cell>
          <cell r="D877" t="str">
            <v>M2</v>
          </cell>
          <cell r="E877">
            <v>94.13</v>
          </cell>
          <cell r="F877" t="str">
            <v>ED-50591</v>
          </cell>
          <cell r="G877"/>
        </row>
        <row r="878">
          <cell r="A878" t="str">
            <v>ED-50596</v>
          </cell>
          <cell r="B878" t="str">
            <v>PIS-LAJ-025</v>
          </cell>
          <cell r="C878" t="str">
            <v>LAJE DE TRANSIÇÃO E = 8 CM, FCK = 18 MPA USINADO (MECANIZADO), INCLUSIVE TELA 0,97 KG/M2 E ACABAMENTO NIVEL ZERO</v>
          </cell>
          <cell r="D878" t="str">
            <v>M2</v>
          </cell>
          <cell r="E878">
            <v>94.71</v>
          </cell>
          <cell r="F878" t="str">
            <v>ED-50596</v>
          </cell>
          <cell r="G878"/>
        </row>
        <row r="879">
          <cell r="A879" t="str">
            <v>ED-50599</v>
          </cell>
          <cell r="B879" t="str">
            <v>PIS-LAJ-028</v>
          </cell>
          <cell r="C879" t="str">
            <v>LAJE DE TRANSIÇÃO E = 8 CM, FCK = 20 MPA USINADO (MECANIZADO), INCLUSIVE TELA 0,97 KG/M2 E ACABAMENTO NIVEL ZERO</v>
          </cell>
          <cell r="D879" t="str">
            <v>M2</v>
          </cell>
          <cell r="E879">
            <v>95.63</v>
          </cell>
          <cell r="F879" t="str">
            <v>ED-50599</v>
          </cell>
          <cell r="G879"/>
        </row>
        <row r="880">
          <cell r="A880" t="str">
            <v>ED-50590</v>
          </cell>
          <cell r="B880" t="str">
            <v>PIS-LAJ-015</v>
          </cell>
          <cell r="C880" t="str">
            <v>LAJE DE TRANSIÇÃO E = 8 CM, SEM JUNTA, FCK = 10 MPA (MANUAL)</v>
          </cell>
          <cell r="D880" t="str">
            <v>M2</v>
          </cell>
          <cell r="E880">
            <v>57.19</v>
          </cell>
          <cell r="F880" t="str">
            <v>ED-50590</v>
          </cell>
          <cell r="G880"/>
        </row>
        <row r="881">
          <cell r="A881" t="str">
            <v>ED-50592</v>
          </cell>
          <cell r="B881" t="str">
            <v>PIS-LAJ-021</v>
          </cell>
          <cell r="C881" t="str">
            <v>LAJE DE TRANSIÇÃO E = 9 CM, FCK = 15 MPA USINADO (MECANIZADO), INCLUSIVE TELA 0,97 KG/M2 E ACABAMENTO NIVEL ZERO</v>
          </cell>
          <cell r="D881" t="str">
            <v>M2</v>
          </cell>
          <cell r="E881">
            <v>98.59</v>
          </cell>
          <cell r="F881" t="str">
            <v>ED-50592</v>
          </cell>
          <cell r="G881"/>
        </row>
        <row r="882">
          <cell r="A882" t="str">
            <v>12.16</v>
          </cell>
          <cell r="B882">
            <v>8822</v>
          </cell>
          <cell r="C882" t="str">
            <v>PISO EM TIJOLO MACIÇO</v>
          </cell>
          <cell r="D882" t="str">
            <v/>
          </cell>
          <cell r="E882"/>
          <cell r="F882" t="str">
            <v>12.16</v>
          </cell>
          <cell r="G882"/>
        </row>
        <row r="883">
          <cell r="A883" t="str">
            <v>ED-50631</v>
          </cell>
          <cell r="B883" t="str">
            <v>PIS-TIJ-005</v>
          </cell>
          <cell r="C883" t="str">
            <v>PISO COM TIJOLO CERÂMICO MACIÇO PRENSADO, ASSENTAMENTO COM ARGAMASSA SECA, TRAÇO 1:4 (CIMENTO E AREIA), INCLUSIVE REJUNTAMENTO COM ARGAMASSA SECA DE TRAÇO 1:4 (CIMENTO E AREIA), FORNECIMENTO E INSTALAÇÃO</v>
          </cell>
          <cell r="D883" t="str">
            <v>M2</v>
          </cell>
          <cell r="E883">
            <v>73.84</v>
          </cell>
          <cell r="F883" t="str">
            <v>ED-50631</v>
          </cell>
          <cell r="G883"/>
        </row>
        <row r="884">
          <cell r="A884" t="str">
            <v>12.17</v>
          </cell>
          <cell r="B884">
            <v>8823</v>
          </cell>
          <cell r="C884" t="str">
            <v>PISO INDUSTRIAIS</v>
          </cell>
          <cell r="D884" t="str">
            <v/>
          </cell>
          <cell r="E884"/>
          <cell r="F884" t="str">
            <v>12.17</v>
          </cell>
          <cell r="G884"/>
        </row>
        <row r="885">
          <cell r="A885" t="str">
            <v>ED-50578</v>
          </cell>
          <cell r="B885" t="str">
            <v>PIS-IAR-010</v>
          </cell>
          <cell r="C885" t="str">
            <v>PISO INDUSTRIAL COM ARGAMASSA DE ALTA RESISTÊNCIA, COR BRANCA, ESP. 8MM, ACABAMENTO POLIDO, MODULAÇÃO  DE 1X1M, INCLUSIVE JUNTA PLÁSTICA E POLIMENTO MECANIZADO, EXCLUSIVE RESINA</v>
          </cell>
          <cell r="D885" t="str">
            <v>M2</v>
          </cell>
          <cell r="E885">
            <v>87.85</v>
          </cell>
          <cell r="F885" t="str">
            <v>ED-50578</v>
          </cell>
          <cell r="G885"/>
        </row>
        <row r="886">
          <cell r="A886" t="str">
            <v>ED-50577</v>
          </cell>
          <cell r="B886" t="str">
            <v>PIS-IAR-005</v>
          </cell>
          <cell r="C886" t="str">
            <v>PISO INDUSTRIAL COM ARGAMASSA DE ALTA RESISTÊNCIA, COR CINZA, ESP. 8MM, ACABAMENTO POLIDO, MODULAÇÃO  DE 1X1M, INCLUSIVE JUNTA PLÁSTICA E POLIMENTO MECANIZADO, EXCLUSIVE RESINA</v>
          </cell>
          <cell r="D886" t="str">
            <v>M2</v>
          </cell>
          <cell r="E886">
            <v>75.89</v>
          </cell>
          <cell r="F886" t="str">
            <v>ED-50577</v>
          </cell>
          <cell r="G886"/>
        </row>
        <row r="887">
          <cell r="A887" t="str">
            <v>12.18</v>
          </cell>
          <cell r="B887">
            <v>8824</v>
          </cell>
          <cell r="C887" t="str">
            <v>PISO PODOTÁTIL (TÁTIL)</v>
          </cell>
          <cell r="D887" t="str">
            <v/>
          </cell>
          <cell r="E887"/>
          <cell r="F887" t="str">
            <v>12.18</v>
          </cell>
          <cell r="G887"/>
        </row>
        <row r="888">
          <cell r="A888" t="str">
            <v>ED-50629</v>
          </cell>
          <cell r="B888" t="str">
            <v>PIS-TAT-017</v>
          </cell>
          <cell r="C888" t="str">
            <v>PISO PODOTÁTIL DE BORRACHA, ALERTA, ESP. 12MM, COLORIDA, ASSENTAMENTO COM ARGAMASSA, TRAÇO 1:4 (CIMENTO E AREIA), INCLUSIVE FORNECIMENTO E INSTALAÇÃO</v>
          </cell>
          <cell r="D888" t="str">
            <v>M2</v>
          </cell>
          <cell r="E888">
            <v>193.68</v>
          </cell>
          <cell r="F888" t="str">
            <v>ED-50629</v>
          </cell>
          <cell r="G888"/>
        </row>
        <row r="889">
          <cell r="A889" t="str">
            <v>ED-50630</v>
          </cell>
          <cell r="B889" t="str">
            <v>PIS-TAT-08</v>
          </cell>
          <cell r="C889" t="str">
            <v>PISO PODOTÁTIL DE BORRACHA, ALERTA, ESP. 12MM, COR PRETA, ASSENTAMENTO COM ARGAMASSA, TRAÇO 1:4 (CIMENTO E AREIA), INCLUSIVE FORNECIMENTO E INSTALAÇÃO</v>
          </cell>
          <cell r="D889" t="str">
            <v>M2</v>
          </cell>
          <cell r="E889">
            <v>193.68</v>
          </cell>
          <cell r="F889" t="str">
            <v>ED-50630</v>
          </cell>
          <cell r="G889"/>
        </row>
        <row r="890">
          <cell r="A890" t="str">
            <v>ED-50627</v>
          </cell>
          <cell r="B890" t="str">
            <v>PIS-TAT-015</v>
          </cell>
          <cell r="C890" t="str">
            <v>PISO PODOTÁTIL DE BORRACHA, ALERTA, ESP. 5MM, COLORIDA, ASSENTAMENTO COM COLA DE CONTATO, INCLUSIVE FORNECIMENTO E INSTALAÇÃO</v>
          </cell>
          <cell r="D890" t="str">
            <v>M2</v>
          </cell>
          <cell r="E890">
            <v>126.88</v>
          </cell>
          <cell r="F890" t="str">
            <v>ED-50627</v>
          </cell>
          <cell r="G890"/>
        </row>
        <row r="891">
          <cell r="A891" t="str">
            <v>ED-50628</v>
          </cell>
          <cell r="B891" t="str">
            <v>PIS-TAT-016</v>
          </cell>
          <cell r="C891" t="str">
            <v>PISO PODOTÁTIL DE BORRACHA, ALERTA, ESP. 5MM, COR PRETA, ASSENTAMENTO COM COLA DE CONTATO, INCLUSIVE FORNECIMENTO E INSTALAÇÃO</v>
          </cell>
          <cell r="D891" t="str">
            <v>M2</v>
          </cell>
          <cell r="E891">
            <v>126.88</v>
          </cell>
          <cell r="F891" t="str">
            <v>ED-50628</v>
          </cell>
          <cell r="G891"/>
        </row>
        <row r="892">
          <cell r="A892" t="str">
            <v>ED-50626</v>
          </cell>
          <cell r="B892" t="str">
            <v>PIS-TAT-008</v>
          </cell>
          <cell r="C892" t="str">
            <v>PISO PODOTÁTIL DE BORRACHA, DIRECIONAL, ESP. 12MM, COLORIDA, ASSENTAMENTO COM ARGAMASSA, TRAÇO 1:4 (CIMENTO E AREIA), INCLUSIVE FORNECIMENTO E INSTALAÇÃO</v>
          </cell>
          <cell r="D892" t="str">
            <v>M2</v>
          </cell>
          <cell r="E892">
            <v>193.68</v>
          </cell>
          <cell r="F892" t="str">
            <v>ED-50626</v>
          </cell>
          <cell r="G892"/>
        </row>
        <row r="893">
          <cell r="A893" t="str">
            <v>ED-50625</v>
          </cell>
          <cell r="B893" t="str">
            <v>PIS-TAT-007</v>
          </cell>
          <cell r="C893" t="str">
            <v>PISO PODOTÁTIL DE BORRACHA, DIRECIONAL, ESP. 12MM, COR PRETA, ASSENTAMENTO COM ARGAMASSA, TRAÇO 1:4 (CIMENTO E AREIA), INCLUSIVE FORNECIMENTO E INSTALAÇÃO</v>
          </cell>
          <cell r="D893" t="str">
            <v>M2</v>
          </cell>
          <cell r="E893">
            <v>193.68</v>
          </cell>
          <cell r="F893" t="str">
            <v>ED-50625</v>
          </cell>
          <cell r="G893"/>
        </row>
        <row r="894">
          <cell r="A894" t="str">
            <v>ED-50624</v>
          </cell>
          <cell r="B894" t="str">
            <v>PIS-TAT-006</v>
          </cell>
          <cell r="C894" t="str">
            <v>PISO PODOTÁTIL DE BORRACHA, DIRECIONAL, ESP. 5MM, COLORIDA, ASSENTAMENTO COM COLA DE CONTATO, INCLUSIVE FORNECIMENTO E INSTALAÇÃO</v>
          </cell>
          <cell r="D894" t="str">
            <v>M2</v>
          </cell>
          <cell r="E894">
            <v>126.88</v>
          </cell>
          <cell r="F894" t="str">
            <v>ED-50624</v>
          </cell>
          <cell r="G894"/>
        </row>
        <row r="895">
          <cell r="A895" t="str">
            <v>ED-50623</v>
          </cell>
          <cell r="B895" t="str">
            <v>PIS-TAT-005</v>
          </cell>
          <cell r="C895" t="str">
            <v>PISO PODOTÁTIL DE BORRACHA, DIRECIONAL, ESP. 5MM, COR PRETA, ASSENTAMENTO COM COLA DE CONTATO, INCLUSIVE FORNECIMENTO E INSTALAÇÃO</v>
          </cell>
          <cell r="D895" t="str">
            <v>M2</v>
          </cell>
          <cell r="E895">
            <v>126.88</v>
          </cell>
          <cell r="F895" t="str">
            <v>ED-50623</v>
          </cell>
          <cell r="G895"/>
        </row>
        <row r="896">
          <cell r="A896" t="str">
            <v>ED-15226</v>
          </cell>
          <cell r="B896" t="str">
            <v>-</v>
          </cell>
          <cell r="C896" t="str">
            <v>PISO PODOTÁTIL DE CONCRETO, ALERTA, APLICADO EM PISO (20X20CM) COM JUNTA SECA, COR VERMELHO/AMARELO, ASSENTAMENTO COM ARGAMASSA INDUSTRIALIZADA, INCLUSIVE FORNECIMENTO E INSTALAÇÃO</v>
          </cell>
          <cell r="D896" t="str">
            <v>M2</v>
          </cell>
          <cell r="E896">
            <v>65.78</v>
          </cell>
          <cell r="F896" t="str">
            <v>ED-15226</v>
          </cell>
          <cell r="G896"/>
        </row>
        <row r="897">
          <cell r="A897" t="str">
            <v>ED-50586</v>
          </cell>
          <cell r="B897" t="str">
            <v>PIS-LAD-035</v>
          </cell>
          <cell r="C897" t="str">
            <v>PISO PODOTÁTIL DE CONCRETO, ALERTA, APLICADO EM PISO (40X40CM) COM JUNTA SECA, COR VERMELHO/AMARELO, ASSENTAMENTO COM ARGAMASSA INDUSTRIALIZADA, INCLUSIVE FORNECIMENTO E INSTALAÇÃO</v>
          </cell>
          <cell r="D897" t="str">
            <v>M2</v>
          </cell>
          <cell r="E897">
            <v>77.91</v>
          </cell>
          <cell r="F897" t="str">
            <v>ED-50586</v>
          </cell>
          <cell r="G897"/>
        </row>
        <row r="898">
          <cell r="A898" t="str">
            <v>ED-15227</v>
          </cell>
          <cell r="B898" t="str">
            <v>-</v>
          </cell>
          <cell r="C898" t="str">
            <v>PISO PODOTÁTIL DE CONCRETO, DIRECIONAL, APLICADO EM PISO (20X20CM) COM JUNTA SECA, COR VERMELHO/AMARELO, ASSENTAMENTO COM ARGAMASSA INDUSTRIALIZADA, INCLUSIVE FORNECIMENTO E INSTALAÇÃO</v>
          </cell>
          <cell r="D898" t="str">
            <v>M2</v>
          </cell>
          <cell r="E898">
            <v>65.78</v>
          </cell>
          <cell r="F898" t="str">
            <v>ED-15227</v>
          </cell>
          <cell r="G898"/>
        </row>
        <row r="899">
          <cell r="A899" t="str">
            <v>ED-50587</v>
          </cell>
          <cell r="B899" t="str">
            <v>PIS-LAD-040</v>
          </cell>
          <cell r="C899" t="str">
            <v>PISO PODOTÁTIL DE CONCRETO, DIRECIONAL, APLICADO EM PISO (40X40CM) COM JUNTA SECA, COR VERMELHO/AMARELO, ASSENTAMENTO COM ARGAMASSA INDUSTRIALIZADA, INCLUSIVE FORNECIMENTO E INSTALAÇÃO</v>
          </cell>
          <cell r="D899" t="str">
            <v>M2</v>
          </cell>
          <cell r="E899">
            <v>77.91</v>
          </cell>
          <cell r="F899" t="str">
            <v>ED-50587</v>
          </cell>
          <cell r="G899"/>
        </row>
        <row r="900">
          <cell r="A900" t="str">
            <v>12.19</v>
          </cell>
          <cell r="B900">
            <v>8825</v>
          </cell>
          <cell r="C900" t="str">
            <v>PISO DE BORRACHA</v>
          </cell>
          <cell r="D900" t="str">
            <v/>
          </cell>
          <cell r="E900"/>
          <cell r="F900" t="str">
            <v>12.19</v>
          </cell>
          <cell r="G900"/>
        </row>
        <row r="901">
          <cell r="A901" t="str">
            <v>ED-50538</v>
          </cell>
          <cell r="B901" t="str">
            <v>PIS-BOR-005</v>
          </cell>
          <cell r="C901" t="str">
            <v>PLACA DE BORRACHA 500 X 500 X 3,5 MM PASTILHADO PARA COLA PRETO</v>
          </cell>
          <cell r="D901" t="str">
            <v>M2</v>
          </cell>
          <cell r="E901">
            <v>48.02</v>
          </cell>
          <cell r="F901" t="str">
            <v>ED-50538</v>
          </cell>
          <cell r="G901"/>
        </row>
        <row r="902">
          <cell r="A902" t="str">
            <v>12.20</v>
          </cell>
          <cell r="B902">
            <v>8826</v>
          </cell>
          <cell r="C902" t="str">
            <v>JUNTA DE DILATAÇÃO</v>
          </cell>
          <cell r="D902" t="str">
            <v/>
          </cell>
          <cell r="E902"/>
          <cell r="F902" t="str">
            <v>12.20</v>
          </cell>
          <cell r="G902"/>
        </row>
        <row r="903">
          <cell r="A903" t="str">
            <v>ED-50579</v>
          </cell>
          <cell r="B903" t="str">
            <v>PIS-JUN-005</v>
          </cell>
          <cell r="C903" t="str">
            <v>APLICAÇÃO DE SELANTE, MASTIQUE ELÁSTICO, EM JUNTA DE DILAÇÃO, DIMENSÃO 20X10 MM, FATOR DE FORMA 1:2, EXCLUSIVE DELIMITADOR DE PROFUNDIDADE</v>
          </cell>
          <cell r="D903" t="str">
            <v>M</v>
          </cell>
          <cell r="E903">
            <v>20.91</v>
          </cell>
          <cell r="F903" t="str">
            <v>ED-50579</v>
          </cell>
          <cell r="G903"/>
        </row>
        <row r="904">
          <cell r="A904" t="str">
            <v>12.21</v>
          </cell>
          <cell r="B904">
            <v>8827</v>
          </cell>
          <cell r="C904" t="str">
            <v>DEGRAU E PATAMAR</v>
          </cell>
          <cell r="D904" t="str">
            <v/>
          </cell>
          <cell r="E904"/>
          <cell r="F904" t="str">
            <v>12.21</v>
          </cell>
          <cell r="G904"/>
        </row>
        <row r="905">
          <cell r="A905" t="str">
            <v>ED-50574</v>
          </cell>
          <cell r="B905" t="str">
            <v>PIS-FAI-005</v>
          </cell>
          <cell r="C905" t="str">
            <v>APLICAÇÃO DE FAIXA/FITA ADESIVA ANTIDERRAPANTE, LARGURA 50MM, EM DEGRAUS DE ESCADA, INCLUSIVE FORNECIMENTO</v>
          </cell>
          <cell r="D905" t="str">
            <v>M</v>
          </cell>
          <cell r="E905">
            <v>17.190000000000001</v>
          </cell>
          <cell r="F905" t="str">
            <v>ED-50574</v>
          </cell>
          <cell r="G905"/>
        </row>
        <row r="906">
          <cell r="A906" t="str">
            <v>ED-50537</v>
          </cell>
          <cell r="B906" t="str">
            <v>PIS-ARD-020</v>
          </cell>
          <cell r="C906" t="str">
            <v>DEGRAU DE PEDRA ARDÓSIA E = 20 MM, L = 30 CM, ASSENTADO COM ARGAMASSA DE CIMENTO E AREIA SEM PENEIRAR TRAÇO 1:4, INCLUSO ESPELHO E = 15 MM, H = 20 CM</v>
          </cell>
          <cell r="D906" t="str">
            <v>M</v>
          </cell>
          <cell r="E906">
            <v>113.45</v>
          </cell>
          <cell r="F906" t="str">
            <v>ED-50537</v>
          </cell>
          <cell r="G906"/>
        </row>
        <row r="907">
          <cell r="A907" t="str">
            <v>ED-50575</v>
          </cell>
          <cell r="B907" t="str">
            <v>PIS-FAI-010</v>
          </cell>
          <cell r="C907" t="str">
            <v>FAIXA/FRISO ANTIDERRAPANTE EM PEDRA, LARGURA 50MM, EM DEGRAU DE ESCADA, EXECUÇÃO MECÂNICA</v>
          </cell>
          <cell r="D907" t="str">
            <v>M</v>
          </cell>
          <cell r="E907">
            <v>8.8800000000000008</v>
          </cell>
          <cell r="F907" t="str">
            <v>ED-50575</v>
          </cell>
          <cell r="G907"/>
        </row>
        <row r="908">
          <cell r="A908" t="str">
            <v>12.22</v>
          </cell>
          <cell r="B908">
            <v>8828</v>
          </cell>
          <cell r="C908" t="str">
            <v>SÓCULO</v>
          </cell>
          <cell r="D908" t="str">
            <v/>
          </cell>
          <cell r="E908"/>
          <cell r="F908" t="str">
            <v>12.22</v>
          </cell>
          <cell r="G908"/>
        </row>
        <row r="909">
          <cell r="A909" t="str">
            <v>ED-50621</v>
          </cell>
          <cell r="B909" t="str">
            <v>PIS-SOC-005</v>
          </cell>
          <cell r="C909" t="str">
            <v>SÓCULO COM ENCHIMENTO EM TIJOLOS MACIÇOS, ALTURA  DE 10CM À 12CM, INCLUSIVE ACABAMENTO FINAL EM ARGAMASSA, ESP. 20MM, APLICAÇÃO MANUAL</v>
          </cell>
          <cell r="D909" t="str">
            <v>M2</v>
          </cell>
          <cell r="E909">
            <v>85.01</v>
          </cell>
          <cell r="F909" t="str">
            <v>ED-50621</v>
          </cell>
          <cell r="G909"/>
        </row>
        <row r="910">
          <cell r="A910" t="str">
            <v>13.</v>
          </cell>
          <cell r="B910">
            <v>8674</v>
          </cell>
          <cell r="C910" t="str">
            <v>RODAPÉ, SOLEIRA E PEITORIL</v>
          </cell>
          <cell r="D910" t="str">
            <v/>
          </cell>
          <cell r="E910"/>
          <cell r="F910" t="str">
            <v>13.</v>
          </cell>
          <cell r="G910"/>
        </row>
        <row r="911">
          <cell r="A911" t="str">
            <v>13.01</v>
          </cell>
          <cell r="B911">
            <v>8829</v>
          </cell>
          <cell r="C911" t="str">
            <v>RODAPÉ DE ARDÓSIA</v>
          </cell>
          <cell r="D911" t="str">
            <v/>
          </cell>
          <cell r="E911"/>
          <cell r="F911" t="str">
            <v>13.01</v>
          </cell>
          <cell r="G911"/>
        </row>
        <row r="912">
          <cell r="A912" t="str">
            <v>ED-50766</v>
          </cell>
          <cell r="B912" t="str">
            <v>ROD-ARD-005</v>
          </cell>
          <cell r="C912" t="str">
            <v>RODAPÉ COM REVESTIMENTO EM PEDRA ARDÓSIA, ESP. 7MM, ALTURA 5CM, ASSENTAMENTO COM ARGAMASSA INDUSTRIALIZADA, INCLUSIVE REJUNTAMENTO</v>
          </cell>
          <cell r="D912" t="str">
            <v>M</v>
          </cell>
          <cell r="E912">
            <v>8.41</v>
          </cell>
          <cell r="F912" t="str">
            <v>ED-50766</v>
          </cell>
          <cell r="G912"/>
        </row>
        <row r="913">
          <cell r="A913" t="str">
            <v>ED-50767</v>
          </cell>
          <cell r="B913" t="str">
            <v>ROD-ARD-010</v>
          </cell>
          <cell r="C913" t="str">
            <v>RODAPÉ COM REVESTIMENTO EM PEDRA ARDÓSIA, ESP. 7MM, ALTURA 7CM, ASSENTAMENTO COM ARGAMASSA INDUSTRIALIZADA, INCLUSIVE REJUNTAMENTO</v>
          </cell>
          <cell r="D913" t="str">
            <v>M</v>
          </cell>
          <cell r="E913">
            <v>8.67</v>
          </cell>
          <cell r="F913" t="str">
            <v>ED-50767</v>
          </cell>
          <cell r="G913"/>
        </row>
        <row r="914">
          <cell r="A914" t="str">
            <v>13.02</v>
          </cell>
          <cell r="B914">
            <v>8830</v>
          </cell>
          <cell r="C914" t="str">
            <v>RODAPÉ CERÂMICO</v>
          </cell>
          <cell r="D914" t="str">
            <v/>
          </cell>
          <cell r="E914"/>
          <cell r="F914" t="str">
            <v>13.02</v>
          </cell>
          <cell r="G914"/>
        </row>
        <row r="915">
          <cell r="A915" t="str">
            <v>ED-50771</v>
          </cell>
          <cell r="B915" t="str">
            <v>ROD-CER-005</v>
          </cell>
          <cell r="C915" t="str">
            <v>RODAPÉ COM REVESTIMENTO EM CERÂMICA ESMALTADA COMERCIAL, ALTURA 10CM, PEI IV, ASSENTAMENTO COM ARGAMASSA INDUSTRIALIZADA, INCLUSIVE REJUNTAMENTO</v>
          </cell>
          <cell r="D915" t="str">
            <v>M</v>
          </cell>
          <cell r="E915">
            <v>9.91</v>
          </cell>
          <cell r="F915" t="str">
            <v>ED-50771</v>
          </cell>
          <cell r="G915"/>
        </row>
        <row r="916">
          <cell r="A916" t="str">
            <v>13.03</v>
          </cell>
          <cell r="B916">
            <v>8831</v>
          </cell>
          <cell r="C916" t="str">
            <v>RODAPÉ DE GRANITINA E MARMORITE</v>
          </cell>
          <cell r="D916" t="str">
            <v/>
          </cell>
          <cell r="E916"/>
          <cell r="F916" t="str">
            <v>13.03</v>
          </cell>
          <cell r="G916"/>
        </row>
        <row r="917">
          <cell r="A917" t="str">
            <v>ED-50786</v>
          </cell>
          <cell r="B917" t="str">
            <v>ROD-MIT-021</v>
          </cell>
          <cell r="C917" t="str">
            <v>RODAPÉ EM GRANILITE/MARMORITE, ACABAMENTO POLIDO, COR BRANCA, ALTURA 10CM, INCLUSIVE POLIMENTO</v>
          </cell>
          <cell r="D917" t="str">
            <v>M</v>
          </cell>
          <cell r="E917">
            <v>41.57</v>
          </cell>
          <cell r="F917" t="str">
            <v>ED-50786</v>
          </cell>
          <cell r="G917"/>
        </row>
        <row r="918">
          <cell r="A918" t="str">
            <v>ED-50784</v>
          </cell>
          <cell r="B918" t="str">
            <v>ROD-MIT-015</v>
          </cell>
          <cell r="C918" t="str">
            <v>RODAPÉ EM GRANILITE/MARMORITE, ACABAMENTO POLIDO, COR BRANCA, ALTURA 5CM, INCLUSIVE POLIMENTO</v>
          </cell>
          <cell r="D918" t="str">
            <v>M</v>
          </cell>
          <cell r="E918">
            <v>30.97</v>
          </cell>
          <cell r="F918" t="str">
            <v>ED-50784</v>
          </cell>
          <cell r="G918"/>
        </row>
        <row r="919">
          <cell r="A919" t="str">
            <v>ED-50785</v>
          </cell>
          <cell r="B919" t="str">
            <v>ROD-MIT-010D</v>
          </cell>
          <cell r="C919" t="str">
            <v>RODAPÉ EM GRANILITE/MARMORITE, ACABAMENTO POLIDO, COR BRANCA, ALTURA 7CM, INCLUSIVE POLIMENTO</v>
          </cell>
          <cell r="D919" t="str">
            <v>M</v>
          </cell>
          <cell r="E919">
            <v>35.22</v>
          </cell>
          <cell r="F919" t="str">
            <v>ED-50785</v>
          </cell>
          <cell r="G919"/>
        </row>
        <row r="920">
          <cell r="A920" t="str">
            <v>ED-50783</v>
          </cell>
          <cell r="B920" t="str">
            <v>ROD-MIT-011</v>
          </cell>
          <cell r="C920" t="str">
            <v>RODAPÉ EM GRANILITE/MARMORITE, ACABAMENTO POLIDO, COR CINZA, ALTURA 10CM, INCLUSIVE POLIMENTO</v>
          </cell>
          <cell r="D920" t="str">
            <v>M</v>
          </cell>
          <cell r="E920">
            <v>31.28</v>
          </cell>
          <cell r="F920" t="str">
            <v>ED-50783</v>
          </cell>
          <cell r="G920"/>
        </row>
        <row r="921">
          <cell r="A921" t="str">
            <v>ED-50781</v>
          </cell>
          <cell r="B921" t="str">
            <v>ROD-MIT-005</v>
          </cell>
          <cell r="C921" t="str">
            <v>RODAPÉ EM GRANILITE/MARMORITE, ACABAMENTO POLIDO, COR CINZA, ALTURA 5CM, INCLUSIVE POLIMENTO</v>
          </cell>
          <cell r="D921" t="str">
            <v>M</v>
          </cell>
          <cell r="E921">
            <v>25.83</v>
          </cell>
          <cell r="F921" t="str">
            <v>ED-50781</v>
          </cell>
          <cell r="G921"/>
        </row>
        <row r="922">
          <cell r="A922" t="str">
            <v>ED-50782</v>
          </cell>
          <cell r="B922" t="str">
            <v>ROD-MIT-010</v>
          </cell>
          <cell r="C922" t="str">
            <v>RODAPÉ EM GRANILITE/MARMORITE, ACABAMENTO POLIDO, COR CINZA, ALTURA 7CM, INCLUSIVE POLIMENTO</v>
          </cell>
          <cell r="D922" t="str">
            <v>M</v>
          </cell>
          <cell r="E922">
            <v>28.01</v>
          </cell>
          <cell r="F922" t="str">
            <v>ED-50782</v>
          </cell>
          <cell r="G922"/>
        </row>
        <row r="923">
          <cell r="A923" t="str">
            <v>13.04</v>
          </cell>
          <cell r="B923">
            <v>8832</v>
          </cell>
          <cell r="C923" t="str">
            <v>RODAPÉS DE GRANITO</v>
          </cell>
          <cell r="D923" t="str">
            <v/>
          </cell>
          <cell r="E923"/>
          <cell r="F923" t="str">
            <v>13.04</v>
          </cell>
          <cell r="G923"/>
        </row>
        <row r="924">
          <cell r="A924" t="str">
            <v>ED-50774</v>
          </cell>
          <cell r="B924" t="str">
            <v>ROD-GRA-015</v>
          </cell>
          <cell r="C924" t="str">
            <v>RODAPÉ COM REVESTIMENTO EM GRANITO, CINZA ANDORINHA, ESP. 2CM, ALTURA 10CM, ASSENTAMENTO COM ARGAMASSA INDUSTRIALIZADA, INCLUSIVE REJUNTAMENTO</v>
          </cell>
          <cell r="D924" t="str">
            <v>M</v>
          </cell>
          <cell r="E924">
            <v>29.04</v>
          </cell>
          <cell r="F924" t="str">
            <v>ED-50774</v>
          </cell>
          <cell r="G924"/>
        </row>
        <row r="925">
          <cell r="A925" t="str">
            <v>ED-50773</v>
          </cell>
          <cell r="B925" t="str">
            <v>ROD-GRA-010</v>
          </cell>
          <cell r="C925" t="str">
            <v>RODAPÉ COM REVESTIMENTO EM GRANITO, CINZA ANDORINHA, ESP. 2CM, ALTURA 5CM, ASSENTAMENTO COM ARGAMASSA INDUSTRIALIZADA, INCLUSIVE REJUNTAMENTO</v>
          </cell>
          <cell r="D925" t="str">
            <v>M</v>
          </cell>
          <cell r="E925">
            <v>17.86</v>
          </cell>
          <cell r="F925" t="str">
            <v>ED-50773</v>
          </cell>
          <cell r="G925"/>
        </row>
        <row r="926">
          <cell r="A926" t="str">
            <v>ED-50772</v>
          </cell>
          <cell r="B926" t="str">
            <v>ROD-GRA-005</v>
          </cell>
          <cell r="C926" t="str">
            <v xml:space="preserve">RODAPÉ COM REVESTIMENTO EM GRANITO, CINZA ANDORINHA, ESP. 2CM, ALTURA 7CM, ASSENTAMENTO COM ARGAMASSA INDUSTRIALIZADA, INCLUSIVE REJUNTAMENTO
</v>
          </cell>
          <cell r="D926" t="str">
            <v>M</v>
          </cell>
          <cell r="E926">
            <v>21.38</v>
          </cell>
          <cell r="F926" t="str">
            <v>ED-50772</v>
          </cell>
          <cell r="G926"/>
        </row>
        <row r="927">
          <cell r="A927" t="str">
            <v>13.05</v>
          </cell>
          <cell r="B927">
            <v>8833</v>
          </cell>
          <cell r="C927" t="str">
            <v>RODAPÉS DE MÁRMORE</v>
          </cell>
          <cell r="D927" t="str">
            <v/>
          </cell>
          <cell r="E927"/>
          <cell r="F927" t="str">
            <v>13.05</v>
          </cell>
          <cell r="G927"/>
        </row>
        <row r="928">
          <cell r="A928" t="str">
            <v>ED-50780</v>
          </cell>
          <cell r="B928" t="str">
            <v>ROD-MAR-015</v>
          </cell>
          <cell r="C928" t="str">
            <v>RODAPÉ COM REVESTIMENTO EM MÁRMORE BRANCO, ESP. 2CM, ALTURA 10CM, ASSENTAMENTO COM ARGAMASSA INDUSTRIALIZADA, INCLUSIVE REJUNTAMENTO</v>
          </cell>
          <cell r="D928" t="str">
            <v>M</v>
          </cell>
          <cell r="E928">
            <v>28.74</v>
          </cell>
          <cell r="F928" t="str">
            <v>ED-50780</v>
          </cell>
          <cell r="G928"/>
        </row>
        <row r="929">
          <cell r="A929" t="str">
            <v>ED-50778</v>
          </cell>
          <cell r="B929" t="str">
            <v>ROD-MAR-005</v>
          </cell>
          <cell r="C929" t="str">
            <v>RODAPÉ COM REVESTIMENTO EM MÁRMORE BRANCO, ESP. 2CM, ALTURA 5CM, ASSENTAMENTO COM ARGAMASSA INDUSTRIALIZADA, INCLUSIVE REJUNTAMENTO</v>
          </cell>
          <cell r="D929" t="str">
            <v>M</v>
          </cell>
          <cell r="E929">
            <v>18.77</v>
          </cell>
          <cell r="F929" t="str">
            <v>ED-50778</v>
          </cell>
          <cell r="G929"/>
        </row>
        <row r="930">
          <cell r="A930" t="str">
            <v>ED-50779</v>
          </cell>
          <cell r="B930" t="str">
            <v>ROD-MAR-010</v>
          </cell>
          <cell r="C930" t="str">
            <v>RODAPÉ COM REVESTIMENTO EM MÁRMORE BRANCO, ESP. 2CM, ALTURA 7CM, ASSENTAMENTO COM ARGAMASSA INDUSTRIALIZADA, INCLUSIVE REJUNTAMENTO</v>
          </cell>
          <cell r="D930" t="str">
            <v>M</v>
          </cell>
          <cell r="E930">
            <v>21.61</v>
          </cell>
          <cell r="F930" t="str">
            <v>ED-50779</v>
          </cell>
          <cell r="G930"/>
        </row>
        <row r="931">
          <cell r="A931" t="str">
            <v>13.06</v>
          </cell>
          <cell r="B931">
            <v>8834</v>
          </cell>
          <cell r="C931" t="str">
            <v>RODAPÉ DE MADEIRA</v>
          </cell>
          <cell r="D931" t="str">
            <v/>
          </cell>
          <cell r="E931"/>
          <cell r="F931" t="str">
            <v>13.06</v>
          </cell>
          <cell r="G931"/>
        </row>
        <row r="932">
          <cell r="A932" t="str">
            <v>ED-50777</v>
          </cell>
          <cell r="B932" t="str">
            <v>ROD-MAD-005</v>
          </cell>
          <cell r="C932" t="str">
            <v>RODAPÉ EM MADEIRA SUCUPIRA/IPÊ/CUMARÚ OU EQUIVALENTE DA REGIÃO, ESP. 2CM, ALTURA 7CM</v>
          </cell>
          <cell r="D932" t="str">
            <v>M</v>
          </cell>
          <cell r="E932">
            <v>14.94</v>
          </cell>
          <cell r="F932" t="str">
            <v>ED-50777</v>
          </cell>
          <cell r="G932"/>
        </row>
        <row r="933">
          <cell r="A933" t="str">
            <v>13.07</v>
          </cell>
          <cell r="B933">
            <v>8835</v>
          </cell>
          <cell r="C933" t="str">
            <v>RODAPÉ CIMENTADO</v>
          </cell>
          <cell r="D933" t="str">
            <v/>
          </cell>
          <cell r="E933"/>
          <cell r="F933" t="str">
            <v>13.07</v>
          </cell>
          <cell r="G933"/>
        </row>
        <row r="934">
          <cell r="A934" t="str">
            <v>ED-50770</v>
          </cell>
          <cell r="B934" t="str">
            <v>ROD-ARG-015</v>
          </cell>
          <cell r="C934" t="str">
            <v>RODAPÉ COM ARGAMASSA, TRAÇO 1:3 (CIMENTO E AREIA), ESP. 2CM, ALTURA 10CM, DESEMPENADO/ALISADO COM COLHER</v>
          </cell>
          <cell r="D934" t="str">
            <v>M</v>
          </cell>
          <cell r="E934">
            <v>16.309999999999999</v>
          </cell>
          <cell r="F934" t="str">
            <v>ED-50770</v>
          </cell>
          <cell r="G934"/>
        </row>
        <row r="935">
          <cell r="A935" t="str">
            <v>ED-50768</v>
          </cell>
          <cell r="B935" t="str">
            <v>ROD-ARG-005</v>
          </cell>
          <cell r="C935" t="str">
            <v>RODAPÉ COM ARGAMASSA, TRAÇO 1:3 (CIMENTO E AREIA), ESP. 2CM, ALTURA 5CM, DESEMPENADO/ALISADO COM COLHER</v>
          </cell>
          <cell r="D935" t="str">
            <v>M</v>
          </cell>
          <cell r="E935">
            <v>14.05</v>
          </cell>
          <cell r="F935" t="str">
            <v>ED-50768</v>
          </cell>
          <cell r="G935"/>
        </row>
        <row r="936">
          <cell r="A936" t="str">
            <v>ED-50769</v>
          </cell>
          <cell r="B936" t="str">
            <v>ROD-ARG-010</v>
          </cell>
          <cell r="C936" t="str">
            <v>RODAPÉ COM ARGAMASSA, TRAÇO 1:3 (CIMENTO E AREIA), ESP. 2CM, ALTURA 7CM, DESEMPENADO/ALISADO COM COLHER</v>
          </cell>
          <cell r="D936" t="str">
            <v>M</v>
          </cell>
          <cell r="E936">
            <v>15.52</v>
          </cell>
          <cell r="F936" t="str">
            <v>ED-50769</v>
          </cell>
          <cell r="G936"/>
        </row>
        <row r="937">
          <cell r="A937" t="str">
            <v>13.08</v>
          </cell>
          <cell r="B937">
            <v>8836</v>
          </cell>
          <cell r="C937" t="str">
            <v>RODAPÉS INDUSTRIAL (ALTA RESISTÊNCIA)</v>
          </cell>
          <cell r="D937" t="str">
            <v/>
          </cell>
          <cell r="E937"/>
          <cell r="F937" t="str">
            <v>13.08</v>
          </cell>
          <cell r="G937"/>
        </row>
        <row r="938">
          <cell r="A938" t="str">
            <v>ED-50775</v>
          </cell>
          <cell r="B938" t="str">
            <v>ROD-IAR-005</v>
          </cell>
          <cell r="C938" t="str">
            <v>RODAPÉ COM ARGAMASSA DE ALTA RESISTÊNCIA INDUSTRIAL, ACABAMENTO POLIDO, COR CINZA, ALTURA 5CM, INCLUSIVE POLIMENTO</v>
          </cell>
          <cell r="D938" t="str">
            <v>M</v>
          </cell>
          <cell r="E938">
            <v>30.51</v>
          </cell>
          <cell r="F938" t="str">
            <v>ED-50775</v>
          </cell>
          <cell r="G938"/>
        </row>
        <row r="939">
          <cell r="A939" t="str">
            <v>ED-50776</v>
          </cell>
          <cell r="B939" t="str">
            <v>ROD-IAR-010</v>
          </cell>
          <cell r="C939" t="str">
            <v>RODAPÉ COM ARGAMASSA DE ALTA RESISTÊNCIA INDUSTRIAL, ACABAMENTO POLIDO, COR CINZA, ALTURA 7CM, INCLUSIVE POLIMENTO</v>
          </cell>
          <cell r="D939" t="str">
            <v>M</v>
          </cell>
          <cell r="E939">
            <v>30.65</v>
          </cell>
          <cell r="F939" t="str">
            <v>ED-50776</v>
          </cell>
          <cell r="G939"/>
        </row>
        <row r="940">
          <cell r="A940" t="str">
            <v>13.09</v>
          </cell>
          <cell r="B940">
            <v>8837</v>
          </cell>
          <cell r="C940" t="str">
            <v>PEITORIL DE ARDÓSIA</v>
          </cell>
          <cell r="D940" t="str">
            <v/>
          </cell>
          <cell r="E940"/>
          <cell r="F940" t="str">
            <v>13.09</v>
          </cell>
          <cell r="G940"/>
        </row>
        <row r="941">
          <cell r="A941" t="str">
            <v>ED-50993</v>
          </cell>
          <cell r="B941" t="str">
            <v>PEI-ARD-006</v>
          </cell>
          <cell r="C941" t="str">
            <v>PEITORIL DE ARDÓSIA E = 2 CM</v>
          </cell>
          <cell r="D941" t="str">
            <v>M2</v>
          </cell>
          <cell r="E941">
            <v>143.6</v>
          </cell>
          <cell r="F941" t="str">
            <v>ED-50993</v>
          </cell>
          <cell r="G941"/>
        </row>
        <row r="942">
          <cell r="A942" t="str">
            <v>13.10</v>
          </cell>
          <cell r="B942">
            <v>8838</v>
          </cell>
          <cell r="C942" t="str">
            <v>PEITORIL DE GRANITO</v>
          </cell>
          <cell r="D942" t="str">
            <v/>
          </cell>
          <cell r="E942"/>
          <cell r="F942" t="str">
            <v>13.10</v>
          </cell>
          <cell r="G942"/>
        </row>
        <row r="943">
          <cell r="A943" t="str">
            <v>ED-50997</v>
          </cell>
          <cell r="B943" t="str">
            <v>PEI-GRA-005</v>
          </cell>
          <cell r="C943" t="str">
            <v>PEITORIL DE GRANITO CINZA ANDORINHA E = 2 CM</v>
          </cell>
          <cell r="D943" t="str">
            <v>M2</v>
          </cell>
          <cell r="E943">
            <v>208.29</v>
          </cell>
          <cell r="F943" t="str">
            <v>ED-50997</v>
          </cell>
          <cell r="G943"/>
        </row>
        <row r="944">
          <cell r="A944" t="str">
            <v>ED-50998</v>
          </cell>
          <cell r="B944" t="str">
            <v>PEI-GRA-010</v>
          </cell>
          <cell r="C944" t="str">
            <v>PEITORIL DE GRANITO CINZA ANDORINHA E = 3 CM</v>
          </cell>
          <cell r="D944" t="str">
            <v>M2</v>
          </cell>
          <cell r="E944">
            <v>247.14</v>
          </cell>
          <cell r="F944" t="str">
            <v>ED-50998</v>
          </cell>
          <cell r="G944"/>
        </row>
        <row r="945">
          <cell r="A945" t="str">
            <v>13.11</v>
          </cell>
          <cell r="B945">
            <v>8839</v>
          </cell>
          <cell r="C945" t="str">
            <v>PEITORIL DE MÁRMORE</v>
          </cell>
          <cell r="D945" t="str">
            <v/>
          </cell>
          <cell r="E945"/>
          <cell r="F945" t="str">
            <v>13.11</v>
          </cell>
          <cell r="G945"/>
        </row>
        <row r="946">
          <cell r="A946" t="str">
            <v>ED-50999</v>
          </cell>
          <cell r="B946" t="str">
            <v>PEI-MAR-005</v>
          </cell>
          <cell r="C946" t="str">
            <v>PEITORIL DE MÁRMORE BRANCO E = 2 CM</v>
          </cell>
          <cell r="D946" t="str">
            <v>M2</v>
          </cell>
          <cell r="E946">
            <v>276.23</v>
          </cell>
          <cell r="F946" t="str">
            <v>ED-50999</v>
          </cell>
          <cell r="G946"/>
        </row>
        <row r="947">
          <cell r="A947" t="str">
            <v>ED-51000</v>
          </cell>
          <cell r="B947" t="str">
            <v>PEI-MAR-010</v>
          </cell>
          <cell r="C947" t="str">
            <v>PEITORIL DE MÁRMORE BRANCO E = 3 CM</v>
          </cell>
          <cell r="D947" t="str">
            <v>M2</v>
          </cell>
          <cell r="E947">
            <v>292.39999999999998</v>
          </cell>
          <cell r="F947" t="str">
            <v>ED-51000</v>
          </cell>
          <cell r="G947"/>
        </row>
        <row r="948">
          <cell r="A948" t="str">
            <v>13.12</v>
          </cell>
          <cell r="B948">
            <v>8840</v>
          </cell>
          <cell r="C948" t="str">
            <v>PEITORIL DE CONCRETO</v>
          </cell>
          <cell r="D948" t="str">
            <v/>
          </cell>
          <cell r="E948"/>
          <cell r="F948" t="str">
            <v>13.12</v>
          </cell>
          <cell r="G948"/>
        </row>
        <row r="949">
          <cell r="A949" t="str">
            <v>ED-50994</v>
          </cell>
          <cell r="B949" t="str">
            <v>PEI-CON-005</v>
          </cell>
          <cell r="C949" t="str">
            <v>PEITORIL DE CONCRETO E = 3 CM, FCK &gt;= 13,5 MPA, L = 20 CM</v>
          </cell>
          <cell r="D949" t="str">
            <v>M</v>
          </cell>
          <cell r="E949">
            <v>29.52</v>
          </cell>
          <cell r="F949" t="str">
            <v>ED-50994</v>
          </cell>
          <cell r="G949"/>
        </row>
        <row r="950">
          <cell r="A950" t="str">
            <v>ED-50995</v>
          </cell>
          <cell r="B950" t="str">
            <v>PEI-CON-010</v>
          </cell>
          <cell r="C950" t="str">
            <v>PEITORIL DE CONCRETO E = 3 CM, FCK &gt;= 13,5 MPA, L = 25 CM</v>
          </cell>
          <cell r="D950" t="str">
            <v>M</v>
          </cell>
          <cell r="E950">
            <v>45.45</v>
          </cell>
          <cell r="F950" t="str">
            <v>ED-50995</v>
          </cell>
          <cell r="G950"/>
        </row>
        <row r="951">
          <cell r="A951" t="str">
            <v>ED-50996</v>
          </cell>
          <cell r="B951" t="str">
            <v>PEI-CON-015</v>
          </cell>
          <cell r="C951" t="str">
            <v>PEITORIL PRÉ-MOLDADO EM CONCRETO 18 MPA, INCLUSIVE GANCHO PARA FIXAÇÃO</v>
          </cell>
          <cell r="D951" t="str">
            <v>M</v>
          </cell>
          <cell r="E951">
            <v>42.98</v>
          </cell>
          <cell r="F951" t="str">
            <v>ED-50996</v>
          </cell>
          <cell r="G951"/>
        </row>
        <row r="952">
          <cell r="A952" t="str">
            <v>13.13</v>
          </cell>
          <cell r="B952">
            <v>8841</v>
          </cell>
          <cell r="C952" t="str">
            <v>SOLEIRA DE ARDÓSIA</v>
          </cell>
          <cell r="D952" t="str">
            <v/>
          </cell>
          <cell r="E952"/>
          <cell r="F952" t="str">
            <v>13.13</v>
          </cell>
          <cell r="G952"/>
        </row>
        <row r="953">
          <cell r="A953" t="str">
            <v>ED-51001</v>
          </cell>
          <cell r="B953" t="str">
            <v>SOL-ARD-005</v>
          </cell>
          <cell r="C953" t="str">
            <v>SOLEIRA DE ARDÓSIA E = 2 CM</v>
          </cell>
          <cell r="D953" t="str">
            <v>M2</v>
          </cell>
          <cell r="E953">
            <v>143.6</v>
          </cell>
          <cell r="F953" t="str">
            <v>ED-51001</v>
          </cell>
          <cell r="G953"/>
        </row>
        <row r="954">
          <cell r="A954" t="str">
            <v>13.14</v>
          </cell>
          <cell r="B954">
            <v>8842</v>
          </cell>
          <cell r="C954" t="str">
            <v>SOLEIRA DE GRANITINA E MARMORITE</v>
          </cell>
          <cell r="D954" t="str">
            <v/>
          </cell>
          <cell r="E954"/>
          <cell r="F954" t="str">
            <v>13.14</v>
          </cell>
          <cell r="G954"/>
        </row>
        <row r="955">
          <cell r="A955" t="str">
            <v>ED-50622</v>
          </cell>
          <cell r="B955" t="str">
            <v>PIS-SOL-006</v>
          </cell>
          <cell r="C955" t="str">
            <v>SOLEIRA DE MARMORITE, COR CIMENTO NATURAL, E = 3 CM</v>
          </cell>
          <cell r="D955" t="str">
            <v>M2</v>
          </cell>
          <cell r="E955">
            <v>75.650000000000006</v>
          </cell>
          <cell r="F955" t="str">
            <v>ED-50622</v>
          </cell>
          <cell r="G955"/>
        </row>
        <row r="956">
          <cell r="A956" t="str">
            <v>13.15</v>
          </cell>
          <cell r="B956">
            <v>8843</v>
          </cell>
          <cell r="C956" t="str">
            <v>SOLEIRA DE GRANITO</v>
          </cell>
          <cell r="D956" t="str">
            <v/>
          </cell>
          <cell r="E956"/>
          <cell r="F956" t="str">
            <v>13.15</v>
          </cell>
          <cell r="G956"/>
        </row>
        <row r="957">
          <cell r="A957" t="str">
            <v>ED-51002</v>
          </cell>
          <cell r="B957" t="str">
            <v>SOL-GRA-005</v>
          </cell>
          <cell r="C957" t="str">
            <v>SOLEIRA DE GRANITO CINZA ANDORINHA E = 2 CM</v>
          </cell>
          <cell r="D957" t="str">
            <v>M2</v>
          </cell>
          <cell r="E957">
            <v>211.48</v>
          </cell>
          <cell r="F957" t="str">
            <v>ED-51002</v>
          </cell>
          <cell r="G957"/>
        </row>
        <row r="958">
          <cell r="A958" t="str">
            <v>ED-51003</v>
          </cell>
          <cell r="B958" t="str">
            <v>SOL-GRA-010</v>
          </cell>
          <cell r="C958" t="str">
            <v>SOLEIRA DE GRANITO CINZA ANDORINHA E = 3 CM</v>
          </cell>
          <cell r="D958" t="str">
            <v>M2</v>
          </cell>
          <cell r="E958">
            <v>250.33</v>
          </cell>
          <cell r="F958" t="str">
            <v>ED-51003</v>
          </cell>
          <cell r="G958"/>
        </row>
        <row r="959">
          <cell r="A959" t="str">
            <v>13.16</v>
          </cell>
          <cell r="B959">
            <v>8844</v>
          </cell>
          <cell r="C959" t="str">
            <v>SOLEIRA DE MÁRMORE</v>
          </cell>
          <cell r="D959" t="str">
            <v/>
          </cell>
          <cell r="E959"/>
          <cell r="F959" t="str">
            <v>13.16</v>
          </cell>
          <cell r="G959"/>
        </row>
        <row r="960">
          <cell r="A960" t="str">
            <v>ED-51004</v>
          </cell>
          <cell r="B960" t="str">
            <v>SOL-MAR-005</v>
          </cell>
          <cell r="C960" t="str">
            <v>SOLEIRA DE MÁRMORE BRANCO E = 2 CM</v>
          </cell>
          <cell r="D960" t="str">
            <v>M2</v>
          </cell>
          <cell r="E960">
            <v>276.23</v>
          </cell>
          <cell r="F960" t="str">
            <v>ED-51004</v>
          </cell>
          <cell r="G960"/>
        </row>
        <row r="961">
          <cell r="A961" t="str">
            <v>ED-51005</v>
          </cell>
          <cell r="B961" t="str">
            <v>SOL-MAR-010</v>
          </cell>
          <cell r="C961" t="str">
            <v>SOLEIRA DE MÁRMORE BRANCO E = 3 CM</v>
          </cell>
          <cell r="D961" t="str">
            <v>M2</v>
          </cell>
          <cell r="E961">
            <v>292.39999999999998</v>
          </cell>
          <cell r="F961" t="str">
            <v>ED-51005</v>
          </cell>
          <cell r="G961"/>
        </row>
        <row r="962">
          <cell r="A962" t="str">
            <v>14.</v>
          </cell>
          <cell r="B962">
            <v>8675</v>
          </cell>
          <cell r="C962" t="str">
            <v>REVESTIMENTOS</v>
          </cell>
          <cell r="D962" t="str">
            <v/>
          </cell>
          <cell r="E962"/>
          <cell r="F962" t="str">
            <v>14.</v>
          </cell>
          <cell r="G962"/>
        </row>
        <row r="963">
          <cell r="A963" t="str">
            <v>14.01</v>
          </cell>
          <cell r="B963">
            <v>8845</v>
          </cell>
          <cell r="C963" t="str">
            <v xml:space="preserve">REVESTIMENTO DE ARGAMASSA </v>
          </cell>
          <cell r="D963" t="str">
            <v/>
          </cell>
          <cell r="E963"/>
          <cell r="F963" t="str">
            <v>14.01</v>
          </cell>
          <cell r="G963"/>
        </row>
        <row r="964">
          <cell r="A964" t="str">
            <v>ED-50731</v>
          </cell>
          <cell r="B964" t="str">
            <v>REV-CHA-020</v>
          </cell>
          <cell r="C964" t="str">
            <v>CHAPISCO COM ARGAMASSA INDUSTRIALIZADA, ESP. 5MM, APLICADO EM ALVENARIA/ESTRUTURA DE CONCRETO COM DESEMPENADEIRA METÁLICA, PREPARO MECÂNICO</v>
          </cell>
          <cell r="D964" t="str">
            <v>M2</v>
          </cell>
          <cell r="E964">
            <v>12.35</v>
          </cell>
          <cell r="F964" t="str">
            <v>ED-50731</v>
          </cell>
          <cell r="G964"/>
        </row>
        <row r="965">
          <cell r="A965" t="str">
            <v>ED-50730</v>
          </cell>
          <cell r="B965" t="str">
            <v>REV-CHA-015</v>
          </cell>
          <cell r="C965" t="str">
            <v>CHAPISCO COM ARGAMASSA, TRAÇO 1:2:3 (CIMENTO, AREIA E PEDRISCO), APLICADO COM COLHER, ESP. 5MM, PREPARO MECÂNICO</v>
          </cell>
          <cell r="D965" t="str">
            <v>M2</v>
          </cell>
          <cell r="E965">
            <v>10.52</v>
          </cell>
          <cell r="F965" t="str">
            <v>ED-50730</v>
          </cell>
          <cell r="G965"/>
        </row>
        <row r="966">
          <cell r="A966" t="str">
            <v>ED-50729</v>
          </cell>
          <cell r="B966" t="str">
            <v>REV-CHA-010</v>
          </cell>
          <cell r="C966" t="str">
            <v>CHAPISCO COM ARGAMASSA, TRAÇO 1:3 (CIMENTO E AREIA), ESP. 5MM, APLICADO EM ALVENARIA COM PENEIRA, PREPARO MECÂNICO</v>
          </cell>
          <cell r="D966" t="str">
            <v>M2</v>
          </cell>
          <cell r="E966">
            <v>10.06</v>
          </cell>
          <cell r="F966" t="str">
            <v>ED-50729</v>
          </cell>
          <cell r="G966"/>
        </row>
        <row r="967">
          <cell r="A967" t="str">
            <v>ED-50727</v>
          </cell>
          <cell r="B967" t="str">
            <v>REV-CHA-005</v>
          </cell>
          <cell r="C967" t="str">
            <v>CHAPISCO COM ARGAMASSA, TRAÇO 1:3 (CIMENTO E AREIA), ESP. 5MM, APLICADO EM ALVENARIA/ESTRUTURA DE CONCRETO COM COLHER, PREPARO MECÂNICO</v>
          </cell>
          <cell r="D967" t="str">
            <v>M2</v>
          </cell>
          <cell r="E967">
            <v>7.04</v>
          </cell>
          <cell r="F967" t="str">
            <v>ED-50727</v>
          </cell>
          <cell r="G967"/>
        </row>
        <row r="968">
          <cell r="A968" t="str">
            <v>ED-50728</v>
          </cell>
          <cell r="B968" t="str">
            <v>REV-CHA-006</v>
          </cell>
          <cell r="C968" t="str">
            <v>CHAPISCO COM ARGAMASSA, TRAÇO 1:3 (CIMENTO E AREIA), ESP. 5MM, APLICADO EM TETO COM COLHER, PREPARO MECÂNICO</v>
          </cell>
          <cell r="D968" t="str">
            <v>M2</v>
          </cell>
          <cell r="E968">
            <v>9.8000000000000007</v>
          </cell>
          <cell r="F968" t="str">
            <v>ED-50728</v>
          </cell>
          <cell r="G968"/>
        </row>
        <row r="969">
          <cell r="A969" t="str">
            <v>ED-50732</v>
          </cell>
          <cell r="B969" t="str">
            <v>REV-EMB-005</v>
          </cell>
          <cell r="C969" t="str">
            <v>EMBOÇO COM ARGAMASSA, TRAÇO 1:6 (CIMENTO E AREIA), ESP. 20MM, APLICAÇÃO MANUAL, PREPARO MECÂNICO</v>
          </cell>
          <cell r="D969" t="str">
            <v>M2</v>
          </cell>
          <cell r="E969">
            <v>25.65</v>
          </cell>
          <cell r="F969" t="str">
            <v>ED-50732</v>
          </cell>
          <cell r="G969"/>
        </row>
        <row r="970">
          <cell r="A970" t="str">
            <v>ED-50734</v>
          </cell>
          <cell r="B970" t="str">
            <v>REV-FRI-005</v>
          </cell>
          <cell r="C970" t="str">
            <v>FRISO DE ALUMÍNIO ANODIZADO NATURAL 3/8" (USO INTERNO)</v>
          </cell>
          <cell r="D970" t="str">
            <v>M</v>
          </cell>
          <cell r="E970">
            <v>18.53</v>
          </cell>
          <cell r="F970" t="str">
            <v>ED-50734</v>
          </cell>
          <cell r="G970"/>
        </row>
        <row r="971">
          <cell r="A971" t="str">
            <v>ED-50761</v>
          </cell>
          <cell r="B971" t="str">
            <v>REV-REB-015</v>
          </cell>
          <cell r="C971" t="str">
            <v>REBOCO COM ARGAMASSA, TRAÇO 1:2:8 (CIMENTO, CAL E AREIA), ESP. 20MM, APLICAÇÃO MANUAL, PREPARO MECÂNICO</v>
          </cell>
          <cell r="D971" t="str">
            <v>M2</v>
          </cell>
          <cell r="E971">
            <v>26.09</v>
          </cell>
          <cell r="F971" t="str">
            <v>ED-50761</v>
          </cell>
          <cell r="G971"/>
        </row>
        <row r="972">
          <cell r="A972" t="str">
            <v>ED-50760</v>
          </cell>
          <cell r="B972" t="str">
            <v>REV-REB-010</v>
          </cell>
          <cell r="C972" t="str">
            <v>REBOCO COM ARGAMASSA, TRAÇO 1:2:9 (CIMENTO, CAL E AREIA), COM ADITIVO IMPERMEABILIZANTE, ESP. 20MM, APLICAÇÃO MANUAL, PREPARO MECÂNICO</v>
          </cell>
          <cell r="D972" t="str">
            <v>M2</v>
          </cell>
          <cell r="E972">
            <v>31.59</v>
          </cell>
          <cell r="F972" t="str">
            <v>ED-50760</v>
          </cell>
          <cell r="G972"/>
        </row>
        <row r="973">
          <cell r="A973" t="str">
            <v>ED-50759</v>
          </cell>
          <cell r="B973" t="str">
            <v>REV-REB-005</v>
          </cell>
          <cell r="C973" t="str">
            <v>REBOCO COM ARGAMASSA, TRAÇO 1:7 (CIMENTO E AREIA), ESP. 20MM, APLICAÇÃO MANUAL, PREPARO MECÂNICO</v>
          </cell>
          <cell r="D973" t="str">
            <v>M2</v>
          </cell>
          <cell r="E973">
            <v>24.09</v>
          </cell>
          <cell r="F973" t="str">
            <v>ED-50759</v>
          </cell>
          <cell r="G973"/>
        </row>
        <row r="974">
          <cell r="A974" t="str">
            <v>ED-50762</v>
          </cell>
          <cell r="B974" t="str">
            <v>REV-REB-020</v>
          </cell>
          <cell r="C974" t="str">
            <v>REVESTIMENTO COM ARGAMASSA EM CAMADA ÚNICA, APLICADO EM PAREDE, TRAÇO 1:3 (CIMENTO E AREIA), ESP. 20MM, APLICAÇÃO MANUAL, PREPARO MECÂNICO</v>
          </cell>
          <cell r="D974" t="str">
            <v>M2</v>
          </cell>
          <cell r="E974">
            <v>24.53</v>
          </cell>
          <cell r="F974" t="str">
            <v>ED-50762</v>
          </cell>
          <cell r="G974"/>
        </row>
        <row r="975">
          <cell r="A975" t="str">
            <v>ED-50763</v>
          </cell>
          <cell r="B975" t="str">
            <v>REV-REB-021</v>
          </cell>
          <cell r="C975" t="str">
            <v>REVESTIMENTO COM ARGAMASSA EM CAMADA ÚNICA, APLICADO EM TETO, TRAÇO 1:3 (CIMENTO E AREIA), ESP. 20MM, APLICAÇÃO MANUAL, PREPARO MECÂNICO</v>
          </cell>
          <cell r="D975" t="str">
            <v>M2</v>
          </cell>
          <cell r="E975">
            <v>26.14</v>
          </cell>
          <cell r="F975" t="str">
            <v>ED-50763</v>
          </cell>
          <cell r="G975"/>
        </row>
        <row r="976">
          <cell r="A976" t="str">
            <v>14.02</v>
          </cell>
          <cell r="B976">
            <v>8846</v>
          </cell>
          <cell r="C976" t="str">
            <v>REVESTIMENTO INTERNO DE GESSO</v>
          </cell>
          <cell r="D976" t="str">
            <v/>
          </cell>
          <cell r="E976"/>
          <cell r="F976" t="str">
            <v>14.02</v>
          </cell>
          <cell r="G976"/>
        </row>
        <row r="977">
          <cell r="A977" t="str">
            <v>ED-50736</v>
          </cell>
          <cell r="B977" t="str">
            <v>REV-GES-010</v>
          </cell>
          <cell r="C977" t="str">
            <v>REVESTIMENTO DE GESSO EM PAREDE, ESP. 5MM, APLICAÇÃO MANUAL (SARRAFAEADO)</v>
          </cell>
          <cell r="D977" t="str">
            <v>M2</v>
          </cell>
          <cell r="E977">
            <v>16.760000000000002</v>
          </cell>
          <cell r="F977" t="str">
            <v>ED-50736</v>
          </cell>
          <cell r="G977"/>
        </row>
        <row r="978">
          <cell r="A978" t="str">
            <v>ED-9066</v>
          </cell>
          <cell r="B978" t="str">
            <v>-</v>
          </cell>
          <cell r="C978" t="str">
            <v>REVESTIMENTO DE GESSO EM TETO, ESP. 5MM, APLICAÇÃO MANUAL (SARRAFAEADO)</v>
          </cell>
          <cell r="D978" t="str">
            <v>M2</v>
          </cell>
          <cell r="E978">
            <v>19.489999999999998</v>
          </cell>
          <cell r="F978" t="str">
            <v>ED-9066</v>
          </cell>
          <cell r="G978"/>
        </row>
        <row r="979">
          <cell r="A979" t="str">
            <v>14.03</v>
          </cell>
          <cell r="B979">
            <v>8847</v>
          </cell>
          <cell r="C979" t="str">
            <v>REVESTIMENTO NATADO</v>
          </cell>
          <cell r="D979" t="str">
            <v/>
          </cell>
          <cell r="E979"/>
          <cell r="F979" t="str">
            <v>14.03</v>
          </cell>
          <cell r="G979"/>
        </row>
        <row r="980">
          <cell r="A980" t="str">
            <v>ED-9071</v>
          </cell>
          <cell r="B980" t="str">
            <v>-</v>
          </cell>
          <cell r="C980" t="str">
            <v>REVESTIMENTO NATADO LISO, ESP. 5MM, APLICAÇÃO COM DESEMPENADEIRA METÁLICA, PREPARO MECÂNICO</v>
          </cell>
          <cell r="D980" t="str">
            <v>M2</v>
          </cell>
          <cell r="E980">
            <v>15.58</v>
          </cell>
          <cell r="F980" t="str">
            <v>ED-9071</v>
          </cell>
          <cell r="G980"/>
        </row>
        <row r="981">
          <cell r="A981" t="str">
            <v>ED-50746</v>
          </cell>
          <cell r="B981" t="str">
            <v>REV-NAT-010</v>
          </cell>
          <cell r="C981" t="str">
            <v>REVESTIMENTO NATADO LISO, ESP. 5MM, APLICAÇÃO COM DESEMPENADEIRA METÁLICA, PREPARO MECÂNICO, INCLUSIVE ARGAMASSA EM CAMADA ÚNICA, TRAÇO 1:3 (CIMENTO E AREIA), APLICADO EM PAREDE, ESP. 20MM, APLICAÇÃO MANUAL, PREPARO MECÂNICO</v>
          </cell>
          <cell r="D981" t="str">
            <v>M2</v>
          </cell>
          <cell r="E981">
            <v>40.11</v>
          </cell>
          <cell r="F981" t="str">
            <v>ED-50746</v>
          </cell>
          <cell r="G981"/>
        </row>
        <row r="982">
          <cell r="A982" t="str">
            <v>14.04</v>
          </cell>
          <cell r="B982">
            <v>8848</v>
          </cell>
          <cell r="C982" t="str">
            <v>REVESTIMENTO EM CERÂMICA</v>
          </cell>
          <cell r="D982" t="str">
            <v/>
          </cell>
          <cell r="E982"/>
          <cell r="F982" t="str">
            <v>14.04</v>
          </cell>
          <cell r="G982"/>
        </row>
        <row r="983">
          <cell r="A983" t="str">
            <v>ED-50718</v>
          </cell>
          <cell r="B983" t="str">
            <v>REV-AZU-015</v>
          </cell>
          <cell r="C983" t="str">
            <v>APLICAÇÃO DE REJUNTE CIMENTÍCIO COLORIDO INDUSTRIALIZADO PARA REVESTIMENTOS DE PAREDE/PISO COM JUNTAS DE ATÉ 3MM DE ESPESSURA</v>
          </cell>
          <cell r="D983" t="str">
            <v>M2</v>
          </cell>
          <cell r="E983">
            <v>4.54</v>
          </cell>
          <cell r="F983" t="str">
            <v>ED-50718</v>
          </cell>
          <cell r="G983"/>
        </row>
        <row r="984">
          <cell r="A984" t="str">
            <v>ED-50721</v>
          </cell>
          <cell r="B984" t="str">
            <v>REV-CAN-010</v>
          </cell>
          <cell r="C984" t="str">
            <v>CANTONEIRA DE ALUMÍNIO PARA ACABAMENTO DE QUINAS</v>
          </cell>
          <cell r="D984" t="str">
            <v>M</v>
          </cell>
          <cell r="E984">
            <v>18.91</v>
          </cell>
          <cell r="F984" t="str">
            <v>ED-50721</v>
          </cell>
          <cell r="G984"/>
        </row>
        <row r="985">
          <cell r="A985" t="str">
            <v>ED-50720</v>
          </cell>
          <cell r="B985" t="str">
            <v>REV-CAN-005</v>
          </cell>
          <cell r="C985" t="str">
            <v>CANTONEIRA DE PVC PARA ACABAMENTO DE QUINAS</v>
          </cell>
          <cell r="D985" t="str">
            <v>M</v>
          </cell>
          <cell r="E985">
            <v>19.75</v>
          </cell>
          <cell r="F985" t="str">
            <v>ED-50720</v>
          </cell>
          <cell r="G985"/>
        </row>
        <row r="986">
          <cell r="A986" t="str">
            <v>ED-50726</v>
          </cell>
          <cell r="B986" t="str">
            <v>REV-CER-035</v>
          </cell>
          <cell r="C986" t="str">
            <v>CERÂMICA DECORADA EM FAIXA 50 X 200 MM</v>
          </cell>
          <cell r="D986" t="str">
            <v>M</v>
          </cell>
          <cell r="E986">
            <v>30.12</v>
          </cell>
          <cell r="F986" t="str">
            <v>ED-50726</v>
          </cell>
          <cell r="G986"/>
        </row>
        <row r="987">
          <cell r="A987" t="str">
            <v>ED-50743</v>
          </cell>
          <cell r="B987" t="str">
            <v>REV-LIT-005</v>
          </cell>
          <cell r="C987" t="str">
            <v>LITOCERÂMICA DE 6,0 X 22,5 CM, ASSENTADO COM ARGAMASSA PRÉ-FABRICADA, INCLUSIVE REJUNTAMENTO</v>
          </cell>
          <cell r="D987" t="str">
            <v>M2</v>
          </cell>
          <cell r="E987">
            <v>77.3</v>
          </cell>
          <cell r="F987" t="str">
            <v>ED-50743</v>
          </cell>
          <cell r="G987"/>
        </row>
        <row r="988">
          <cell r="A988" t="str">
            <v>ED-50715</v>
          </cell>
          <cell r="B988" t="str">
            <v>REV-AZU-005</v>
          </cell>
          <cell r="C988" t="str">
            <v>REVESTIMENTO COM AZULEJO BRANCO (15X15CM), EM DIAGONAL, ASSENTAMENTO COM ARGAMASSA INDUSTRIALIZADA, INCLUSIVE REJUNTAMENTO</v>
          </cell>
          <cell r="D988" t="str">
            <v>M2</v>
          </cell>
          <cell r="E988">
            <v>58.11</v>
          </cell>
          <cell r="F988" t="str">
            <v>ED-50715</v>
          </cell>
          <cell r="G988"/>
        </row>
        <row r="989">
          <cell r="A989" t="str">
            <v>ED-50716</v>
          </cell>
          <cell r="B989" t="str">
            <v>REV-AZU-010</v>
          </cell>
          <cell r="C989" t="str">
            <v>REVESTIMENTO COM AZULEJO BRANCO (15X15CM), JUNTA A PRUMO, ASSENTAMENTO COM ARGAMASSA INDUSTRIALIZADA, INCLUSIVE REJUNTAMENTO</v>
          </cell>
          <cell r="D989" t="str">
            <v>M2</v>
          </cell>
          <cell r="E989">
            <v>50.74</v>
          </cell>
          <cell r="F989" t="str">
            <v>ED-50716</v>
          </cell>
          <cell r="G989"/>
        </row>
        <row r="990">
          <cell r="A990" t="str">
            <v>ED-50717</v>
          </cell>
          <cell r="B990" t="str">
            <v>REV-AZU-011</v>
          </cell>
          <cell r="C990" t="str">
            <v>REVESTIMENTO COM AZULEJO BRANCO (20X20CM), JUNTA A PRUMO, ASSENTAMENTO COM ARGAMASSA INDUSTRIALIZADA, INCLUSIVE REJUNTAMENTO</v>
          </cell>
          <cell r="D990" t="str">
            <v>M2</v>
          </cell>
          <cell r="E990">
            <v>53.56</v>
          </cell>
          <cell r="F990" t="str">
            <v>ED-50717</v>
          </cell>
          <cell r="G990"/>
        </row>
        <row r="991">
          <cell r="A991" t="str">
            <v>ED-9081</v>
          </cell>
          <cell r="B991" t="str">
            <v>-</v>
          </cell>
          <cell r="C991" t="str">
            <v>REVESTIMENTO COM CERÂMICA APLICADO EM PAREDE, ACABAMENTO ESMALTADO, AMBIENTE INTERNO/EXTERNO, PADRÃO EXTRA, DIMENSÃO DA PEÇA ATÉ 2025 CM2, PEI III, ASSENTAMENTO COM ARGAMASSA INDUSTRIALIZADA, INCLUSIVE REJUNTAMENTO</v>
          </cell>
          <cell r="D991" t="str">
            <v>M2</v>
          </cell>
          <cell r="E991">
            <v>59.66</v>
          </cell>
          <cell r="F991" t="str">
            <v>ED-9081</v>
          </cell>
          <cell r="G991"/>
        </row>
        <row r="992">
          <cell r="A992" t="str">
            <v>ED-50749</v>
          </cell>
          <cell r="B992" t="str">
            <v>REV-PAS-005</v>
          </cell>
          <cell r="C992" t="str">
            <v>REVESTIMENTO COM PASTILHA DE VIDRO (VIDROTIL), ASSENTADO COM ARGAMASSA PRÉ-FABRICADA, INCLUSIVE REJUNTAMENTO</v>
          </cell>
          <cell r="D992" t="str">
            <v>M2</v>
          </cell>
          <cell r="E992">
            <v>294.27999999999997</v>
          </cell>
          <cell r="F992" t="str">
            <v>ED-50749</v>
          </cell>
          <cell r="G992"/>
        </row>
        <row r="993">
          <cell r="A993" t="str">
            <v>ED-50750</v>
          </cell>
          <cell r="B993" t="str">
            <v>REV-PAS-010</v>
          </cell>
          <cell r="C993" t="str">
            <v>REVESTIMENTO COM PASTILHAS DE PORCELANA, ASSENTADO COM ARGAMASSA PRÉ-FABRICADA, INCLUSIVE REJUNTAMENTO</v>
          </cell>
          <cell r="D993" t="str">
            <v>M2</v>
          </cell>
          <cell r="E993">
            <v>200.66</v>
          </cell>
          <cell r="F993" t="str">
            <v>ED-50750</v>
          </cell>
          <cell r="G993"/>
        </row>
        <row r="994">
          <cell r="A994" t="str">
            <v>14.05</v>
          </cell>
          <cell r="B994">
            <v>8850</v>
          </cell>
          <cell r="C994" t="str">
            <v>REVESTIMENTO EM FAIXA E FILETE</v>
          </cell>
          <cell r="D994" t="str">
            <v/>
          </cell>
          <cell r="E994"/>
          <cell r="F994" t="str">
            <v>14.05</v>
          </cell>
          <cell r="G994"/>
        </row>
        <row r="995">
          <cell r="A995" t="str">
            <v>ED-50725</v>
          </cell>
          <cell r="B995" t="str">
            <v>REV-CER-021</v>
          </cell>
          <cell r="C995" t="str">
            <v>FAIXA / FILETE / LISTELO EM CERAMICA, LISO OU CORDAO, BRANCO, *2 X 30* CM (L X C)</v>
          </cell>
          <cell r="D995" t="str">
            <v>M</v>
          </cell>
          <cell r="E995">
            <v>22.37</v>
          </cell>
          <cell r="F995" t="str">
            <v>ED-50725</v>
          </cell>
          <cell r="G995"/>
        </row>
        <row r="996">
          <cell r="A996" t="str">
            <v>14.06</v>
          </cell>
          <cell r="B996">
            <v>8851</v>
          </cell>
          <cell r="C996" t="str">
            <v>REVESTIMENTO COM LADRILHO</v>
          </cell>
          <cell r="D996" t="str">
            <v/>
          </cell>
          <cell r="E996"/>
          <cell r="F996" t="str">
            <v>14.06</v>
          </cell>
          <cell r="G996"/>
        </row>
        <row r="997">
          <cell r="A997" t="str">
            <v>ED-50739</v>
          </cell>
          <cell r="B997" t="str">
            <v>REV-LAD-005</v>
          </cell>
          <cell r="C997" t="str">
            <v>REVESTIMENTO COM LADRILHO HIDRÁULICO APLICADO EM PAREDE (20X20CM) COM JUNTA SECA, NA COR NATURAL, ASSENTAMENTO COM ARGAMASSA INDUSTRIALIZADA</v>
          </cell>
          <cell r="D997" t="str">
            <v>M2</v>
          </cell>
          <cell r="E997">
            <v>61.02</v>
          </cell>
          <cell r="F997" t="str">
            <v>ED-50739</v>
          </cell>
          <cell r="G997"/>
        </row>
        <row r="998">
          <cell r="A998" t="str">
            <v>ED-50740</v>
          </cell>
          <cell r="B998" t="str">
            <v>REV-LAD-010</v>
          </cell>
          <cell r="C998" t="str">
            <v>REVESTIMENTO COM LADRILHO HIDRÁULICO APLICADO EM PAREDE (25X25CM) COM JUNTA SECA, NA COR NATURAL, ASSENTAMENTO COM ARGAMASSA INDUSTRIALIZADA</v>
          </cell>
          <cell r="D998" t="str">
            <v>M2</v>
          </cell>
          <cell r="E998">
            <v>63.64</v>
          </cell>
          <cell r="F998" t="str">
            <v>ED-50740</v>
          </cell>
          <cell r="G998"/>
        </row>
        <row r="999">
          <cell r="A999" t="str">
            <v>14.07</v>
          </cell>
          <cell r="B999">
            <v>8852</v>
          </cell>
          <cell r="C999" t="str">
            <v>REVESTIMENTO DE MÁRMORE E GRANITO</v>
          </cell>
          <cell r="D999" t="str">
            <v/>
          </cell>
          <cell r="E999"/>
          <cell r="F999" t="str">
            <v>14.07</v>
          </cell>
          <cell r="G999"/>
        </row>
        <row r="1000">
          <cell r="A1000" t="str">
            <v>ED-50714</v>
          </cell>
          <cell r="B1000" t="str">
            <v>REV-ARD-010</v>
          </cell>
          <cell r="C1000" t="str">
            <v>REVESTIMENTO COM ARDÓSIA APLICADO EM PAREDE (40X40CM), ESP. 1CM, ACABAMENTO NATURAL, ASSENTAMENTO COM ARGAMASSA INDUSTRIALIZADA, INCLUSIVE REJUNTAMENTO</v>
          </cell>
          <cell r="D1000" t="str">
            <v>M2</v>
          </cell>
          <cell r="E1000">
            <v>39.869999999999997</v>
          </cell>
          <cell r="F1000" t="str">
            <v>ED-50714</v>
          </cell>
          <cell r="G1000"/>
        </row>
        <row r="1001">
          <cell r="A1001" t="str">
            <v>ED-50737</v>
          </cell>
          <cell r="B1001" t="str">
            <v>REV-GRA-005</v>
          </cell>
          <cell r="C1001" t="str">
            <v>REVESTIMENTO COM GRANITO, CINZA ANDORINHA, APLICADO EM PAREDE, ESP. 2CM, ASSENTAMENTO COM ARGAMASSA INDUSTRIALIZADA, AMBIENTE INTERNO/EXTERNO, ALTURA MÁXIMA DE 3M PARA APLICAÇÃO DO GRANITO, INCLUSIVE REJUNTAMENTO</v>
          </cell>
          <cell r="D1001" t="str">
            <v>M2</v>
          </cell>
          <cell r="E1001">
            <v>217.23</v>
          </cell>
          <cell r="F1001" t="str">
            <v>ED-50737</v>
          </cell>
          <cell r="G1001"/>
        </row>
        <row r="1002">
          <cell r="A1002" t="str">
            <v>ED-50744</v>
          </cell>
          <cell r="B1002" t="str">
            <v>REV-MAR-005</v>
          </cell>
          <cell r="C1002" t="str">
            <v>REVESTIMENTO COM MÁRMORE BRANCO APLICADO EM PAREDE, ESP. 2CM, ASSENTAMENTO COM ARGAMASSA INDUSTRIALIZADA, AMBIENTE INTERNO/EXTERNO, ALTURA MÁXIMA DE 3M PARA APLICAÇÃO DO MÁRMORE, INCLUSIVE REJUNTAMENTO</v>
          </cell>
          <cell r="D1002" t="str">
            <v>M2</v>
          </cell>
          <cell r="E1002">
            <v>194.5</v>
          </cell>
          <cell r="F1002" t="str">
            <v>ED-50744</v>
          </cell>
          <cell r="G1002"/>
        </row>
        <row r="1003">
          <cell r="A1003" t="str">
            <v>ED-50756</v>
          </cell>
          <cell r="B1003" t="str">
            <v>REV-PST-010</v>
          </cell>
          <cell r="C1003" t="str">
            <v>REVESTIMENTO COM PEDRA SÃO TOMÉ APLICADO EM PAREDE (40X40CM), ESP. 2CM, ACABAMENTO NATURAL, ASSENTAMENTO COM ARGAMASSA INDUSTRIALIZADA, AMBIENTE INTERNO/EXTERNO, ALTURA MÁXIMA DE 3M PARA APLICAÇÃO DA PEDRA, INCLUSIVE REJUNTAMENTO</v>
          </cell>
          <cell r="D1003" t="str">
            <v>M2</v>
          </cell>
          <cell r="E1003">
            <v>99.82</v>
          </cell>
          <cell r="F1003" t="str">
            <v>ED-50756</v>
          </cell>
          <cell r="G1003"/>
        </row>
        <row r="1004">
          <cell r="A1004" t="str">
            <v>14.08</v>
          </cell>
          <cell r="B1004">
            <v>8853</v>
          </cell>
          <cell r="C1004" t="str">
            <v>REVESTIMENTO EM LAMINADO E MADEIRA</v>
          </cell>
          <cell r="D1004" t="str">
            <v/>
          </cell>
          <cell r="E1004"/>
          <cell r="F1004" t="str">
            <v>14.08</v>
          </cell>
          <cell r="G1004"/>
        </row>
        <row r="1005">
          <cell r="A1005" t="str">
            <v>ED-9127</v>
          </cell>
          <cell r="B1005" t="str">
            <v>-</v>
          </cell>
          <cell r="C1005" t="str">
            <v>PREPARAÇÃO PARA APLICAÇÃO DE LAMINADO MELAMÍNICO EM PAREDE, INCLUSIVE UMA (1) DEMÃO DE COLA DE CONTATO</v>
          </cell>
          <cell r="D1005" t="str">
            <v>M2</v>
          </cell>
          <cell r="E1005">
            <v>8.66</v>
          </cell>
          <cell r="F1005" t="str">
            <v>ED-9127</v>
          </cell>
          <cell r="G1005"/>
        </row>
        <row r="1006">
          <cell r="A1006" t="str">
            <v>ED-50742</v>
          </cell>
          <cell r="B1006" t="str">
            <v>REV-LAM-010</v>
          </cell>
          <cell r="C1006" t="str">
            <v>REVESTIMENTO EM LAMBRIS DE MADEIRA, LARGURA 10CM, INCLUSIVE BARROTEAMENTO</v>
          </cell>
          <cell r="D1006" t="str">
            <v>M2</v>
          </cell>
          <cell r="E1006">
            <v>102.98</v>
          </cell>
          <cell r="F1006" t="str">
            <v>ED-50742</v>
          </cell>
          <cell r="G1006"/>
        </row>
        <row r="1007">
          <cell r="A1007" t="str">
            <v>ED-9124</v>
          </cell>
          <cell r="B1007" t="str">
            <v>-</v>
          </cell>
          <cell r="C1007" t="str">
            <v>REVESTIMENTO EM LAMINADO MELAMÍNICO APLICADO EM PAREDE, ACABAMENTO FOSCO, ESP. 0,8MM, ASSENTAMENTO COM COLA DE CONTATO, INCLUSIVE LIXAMENTO E PREPARAÇÃO DA PAREDE PARA ASSENTAMENTO</v>
          </cell>
          <cell r="D1007" t="str">
            <v>M2</v>
          </cell>
          <cell r="E1007">
            <v>54</v>
          </cell>
          <cell r="F1007" t="str">
            <v>ED-9124</v>
          </cell>
          <cell r="G1007"/>
        </row>
        <row r="1008">
          <cell r="A1008" t="str">
            <v>ED-9125</v>
          </cell>
          <cell r="B1008" t="str">
            <v>-</v>
          </cell>
          <cell r="C1008" t="str">
            <v>REVESTIMENTO EM LAMINADO MELAMÍNICO APLICADO SOBRE SUPERFÍCIE DE MADEIRA, ACABAMENTO FOSCO, ESP. 0,8MM, ASSENTAMENTO COM COLA DE CONTATO, INCLUSIVE LIXAMENTO E PREPARAÇÃO SUPERFÍCIE PARA ASSENTAMENTO</v>
          </cell>
          <cell r="D1008" t="str">
            <v>M2</v>
          </cell>
          <cell r="E1008">
            <v>45.38</v>
          </cell>
          <cell r="F1008" t="str">
            <v>ED-9125</v>
          </cell>
          <cell r="G1008"/>
        </row>
        <row r="1009">
          <cell r="A1009" t="str">
            <v>14.09</v>
          </cell>
          <cell r="B1009">
            <v>8854</v>
          </cell>
          <cell r="C1009" t="str">
            <v>REVESTIMENTO ESPECIAL</v>
          </cell>
          <cell r="D1009" t="str">
            <v/>
          </cell>
          <cell r="E1009"/>
          <cell r="F1009" t="str">
            <v>14.09</v>
          </cell>
          <cell r="G1009"/>
        </row>
        <row r="1010">
          <cell r="A1010" t="str">
            <v>ED-50765</v>
          </cell>
          <cell r="B1010" t="str">
            <v>REV-VER-010</v>
          </cell>
          <cell r="C1010" t="str">
            <v>ISOLAMENTO TÉRMICO EM ARGAMASSA DE CIMENTO, AREIA E VERMICULITA, E = 4 CM</v>
          </cell>
          <cell r="D1010" t="str">
            <v>M2</v>
          </cell>
          <cell r="E1010">
            <v>22.76</v>
          </cell>
          <cell r="F1010" t="str">
            <v>ED-50765</v>
          </cell>
          <cell r="G1010"/>
        </row>
        <row r="1011">
          <cell r="A1011" t="str">
            <v>ED-50719</v>
          </cell>
          <cell r="B1011" t="str">
            <v>REV-BAR-005</v>
          </cell>
          <cell r="C1011" t="str">
            <v>REVESTIMENTO COM ARGAMASSA BARITADA, ESP. 20MM, APLICAÇÃO MANUAL COM DESEMPENADEIRA, PREPARO MANUAL</v>
          </cell>
          <cell r="D1011" t="str">
            <v>M2</v>
          </cell>
          <cell r="E1011">
            <v>130.94</v>
          </cell>
          <cell r="F1011" t="str">
            <v>ED-50719</v>
          </cell>
          <cell r="G1011"/>
        </row>
        <row r="1012">
          <cell r="A1012" t="str">
            <v>15.</v>
          </cell>
          <cell r="B1012">
            <v>8676</v>
          </cell>
          <cell r="C1012" t="str">
            <v>FORROS</v>
          </cell>
          <cell r="D1012" t="str">
            <v/>
          </cell>
          <cell r="E1012"/>
          <cell r="F1012" t="str">
            <v>15.</v>
          </cell>
          <cell r="G1012"/>
        </row>
        <row r="1013">
          <cell r="A1013" t="str">
            <v>15.01</v>
          </cell>
          <cell r="B1013">
            <v>8855</v>
          </cell>
          <cell r="C1013" t="str">
            <v>FORRO DE GESSO</v>
          </cell>
          <cell r="D1013" t="str">
            <v/>
          </cell>
          <cell r="E1013"/>
          <cell r="F1013" t="str">
            <v>15.01</v>
          </cell>
          <cell r="G1013"/>
        </row>
        <row r="1014">
          <cell r="A1014" t="str">
            <v>ED-49687</v>
          </cell>
          <cell r="B1014" t="str">
            <v>FOR-GES-015</v>
          </cell>
          <cell r="C1014" t="str">
            <v>FORRO DE GESSO EM PLACAS ACARTONADAS - FGA</v>
          </cell>
          <cell r="D1014" t="str">
            <v>M2</v>
          </cell>
          <cell r="E1014">
            <v>36.72</v>
          </cell>
          <cell r="F1014" t="str">
            <v>ED-49687</v>
          </cell>
          <cell r="G1014"/>
        </row>
        <row r="1015">
          <cell r="A1015" t="str">
            <v>ED-49686</v>
          </cell>
          <cell r="B1015" t="str">
            <v>FOR-GES-010</v>
          </cell>
          <cell r="C1015" t="str">
            <v>FORRO DE GESSO EM PLACAS ACARTONADAS - FGE</v>
          </cell>
          <cell r="D1015" t="str">
            <v>M2</v>
          </cell>
          <cell r="E1015">
            <v>43.81</v>
          </cell>
          <cell r="F1015" t="str">
            <v>ED-49686</v>
          </cell>
          <cell r="G1015"/>
        </row>
        <row r="1016">
          <cell r="A1016" t="str">
            <v>ED-49685</v>
          </cell>
          <cell r="B1016" t="str">
            <v>FOR-GES-005</v>
          </cell>
          <cell r="C1016" t="str">
            <v>FORRO DE GESSO EM PLACAS 60 X 60 CM LISO</v>
          </cell>
          <cell r="D1016" t="str">
            <v>M2</v>
          </cell>
          <cell r="E1016">
            <v>33.18</v>
          </cell>
          <cell r="F1016" t="str">
            <v>ED-49685</v>
          </cell>
          <cell r="G1016"/>
        </row>
        <row r="1017">
          <cell r="A1017" t="str">
            <v>15.02</v>
          </cell>
          <cell r="B1017">
            <v>8856</v>
          </cell>
          <cell r="C1017" t="str">
            <v>FORRO DE MADEIRA</v>
          </cell>
          <cell r="D1017" t="str">
            <v/>
          </cell>
          <cell r="E1017"/>
          <cell r="F1017" t="str">
            <v>15.02</v>
          </cell>
          <cell r="G1017"/>
        </row>
        <row r="1018">
          <cell r="A1018" t="str">
            <v>ED-49691</v>
          </cell>
          <cell r="B1018" t="str">
            <v>FOR-MAD-015</v>
          </cell>
          <cell r="C1018" t="str">
            <v>CIMALHA DE MADEIRA PARA FORRO DE MADEIRA</v>
          </cell>
          <cell r="D1018" t="str">
            <v>M</v>
          </cell>
          <cell r="E1018">
            <v>13.47</v>
          </cell>
          <cell r="F1018" t="str">
            <v>ED-49691</v>
          </cell>
          <cell r="G1018"/>
        </row>
        <row r="1019">
          <cell r="A1019" t="str">
            <v>ED-49692</v>
          </cell>
          <cell r="B1019" t="str">
            <v>FOR-MAD-020</v>
          </cell>
          <cell r="C1019" t="str">
            <v>EMPENAS DE MADEIRA (RÉGUAS)</v>
          </cell>
          <cell r="D1019" t="str">
            <v>M2</v>
          </cell>
          <cell r="E1019">
            <v>116.26</v>
          </cell>
          <cell r="F1019" t="str">
            <v>ED-49692</v>
          </cell>
          <cell r="G1019"/>
        </row>
        <row r="1020">
          <cell r="A1020" t="str">
            <v>ED-49690</v>
          </cell>
          <cell r="B1020" t="str">
            <v>FOR-MAD-010</v>
          </cell>
          <cell r="C1020" t="str">
            <v>FORRO DE MADEIRA DE PINUS</v>
          </cell>
          <cell r="D1020" t="str">
            <v>M2</v>
          </cell>
          <cell r="E1020">
            <v>54.39</v>
          </cell>
          <cell r="F1020" t="str">
            <v>ED-49690</v>
          </cell>
          <cell r="G1020"/>
        </row>
        <row r="1021">
          <cell r="A1021" t="str">
            <v>ED-49689</v>
          </cell>
          <cell r="B1021" t="str">
            <v>FOR-MAD-005</v>
          </cell>
          <cell r="C1021" t="str">
            <v>FORRO DE MADEIRA EM ANGELIM</v>
          </cell>
          <cell r="D1021" t="str">
            <v>M2</v>
          </cell>
          <cell r="E1021">
            <v>70.23</v>
          </cell>
          <cell r="F1021" t="str">
            <v>ED-49689</v>
          </cell>
          <cell r="G1021"/>
        </row>
        <row r="1022">
          <cell r="A1022" t="str">
            <v>15.03</v>
          </cell>
          <cell r="B1022">
            <v>8857</v>
          </cell>
          <cell r="C1022" t="str">
            <v>FORRO DE PVC</v>
          </cell>
          <cell r="D1022" t="str">
            <v/>
          </cell>
          <cell r="E1022"/>
          <cell r="F1022" t="str">
            <v>15.03</v>
          </cell>
          <cell r="G1022"/>
        </row>
        <row r="1023">
          <cell r="A1023" t="str">
            <v>ED-49694</v>
          </cell>
          <cell r="B1023" t="str">
            <v>FOR-PVC-005</v>
          </cell>
          <cell r="C1023" t="str">
            <v>FORRO EM PVC BRANCO DE L = 10 CM</v>
          </cell>
          <cell r="D1023" t="str">
            <v>M2</v>
          </cell>
          <cell r="E1023">
            <v>41</v>
          </cell>
          <cell r="F1023" t="str">
            <v>ED-49694</v>
          </cell>
          <cell r="G1023"/>
        </row>
        <row r="1024">
          <cell r="A1024" t="str">
            <v>ED-49695</v>
          </cell>
          <cell r="B1024" t="str">
            <v>FOR-PVC-010</v>
          </cell>
          <cell r="C1024" t="str">
            <v>FORRO EM PVC BRANCO DE L = 20 CM</v>
          </cell>
          <cell r="D1024" t="str">
            <v>M2</v>
          </cell>
          <cell r="E1024">
            <v>41</v>
          </cell>
          <cell r="F1024" t="str">
            <v>ED-49695</v>
          </cell>
          <cell r="G1024"/>
        </row>
        <row r="1025">
          <cell r="A1025" t="str">
            <v>15.04</v>
          </cell>
          <cell r="B1025">
            <v>8858</v>
          </cell>
          <cell r="C1025" t="str">
            <v>RODAFORRO, MOLDURA E ACESSÓRIOS</v>
          </cell>
          <cell r="D1025" t="str">
            <v/>
          </cell>
          <cell r="E1025"/>
          <cell r="F1025" t="str">
            <v>15.04</v>
          </cell>
          <cell r="G1025"/>
        </row>
        <row r="1026">
          <cell r="A1026" t="str">
            <v>ED-49688</v>
          </cell>
          <cell r="B1026" t="str">
            <v>FOR-GES-020</v>
          </cell>
          <cell r="C1026" t="str">
            <v>COLOCAÇÃO DE MOLDURA DE GESSO</v>
          </cell>
          <cell r="D1026" t="str">
            <v>M</v>
          </cell>
          <cell r="E1026">
            <v>8.5</v>
          </cell>
          <cell r="F1026" t="str">
            <v>ED-49688</v>
          </cell>
          <cell r="G1026"/>
        </row>
        <row r="1027">
          <cell r="A1027" t="str">
            <v>ED-52311</v>
          </cell>
          <cell r="B1027" t="str">
            <v>-</v>
          </cell>
          <cell r="C1027" t="str">
            <v>MANTA ISOLANTE PARA TELHADOS</v>
          </cell>
          <cell r="D1027" t="str">
            <v>M2</v>
          </cell>
          <cell r="E1027">
            <v>12.6</v>
          </cell>
          <cell r="F1027" t="str">
            <v>ED-52311</v>
          </cell>
          <cell r="G1027"/>
        </row>
        <row r="1028">
          <cell r="A1028" t="str">
            <v>16.</v>
          </cell>
          <cell r="B1028">
            <v>8677</v>
          </cell>
          <cell r="C1028" t="str">
            <v>MARCENARIA E SERRALHERIA</v>
          </cell>
          <cell r="D1028" t="str">
            <v/>
          </cell>
          <cell r="E1028"/>
          <cell r="F1028" t="str">
            <v>16.</v>
          </cell>
          <cell r="G1028"/>
        </row>
        <row r="1029">
          <cell r="A1029" t="str">
            <v>16.01</v>
          </cell>
          <cell r="B1029">
            <v>8859</v>
          </cell>
          <cell r="C1029" t="str">
            <v>CORRIMÃO E GUARDA CORPO</v>
          </cell>
          <cell r="D1029" t="str">
            <v/>
          </cell>
          <cell r="E1029"/>
          <cell r="F1029" t="str">
            <v>16.01</v>
          </cell>
          <cell r="G1029"/>
        </row>
        <row r="1030">
          <cell r="A1030" t="str">
            <v>ED-50943</v>
          </cell>
          <cell r="B1030" t="str">
            <v>SER-COR-030</v>
          </cell>
          <cell r="C1030" t="str">
            <v>CORRIMÃO DUPLO EM TUBO DE AÇO INOX D = 1 1/2" - FIXADO EM ALVENARIA</v>
          </cell>
          <cell r="D1030" t="str">
            <v>M</v>
          </cell>
          <cell r="E1030">
            <v>327.24</v>
          </cell>
          <cell r="F1030" t="str">
            <v>ED-50943</v>
          </cell>
          <cell r="G1030"/>
        </row>
        <row r="1031">
          <cell r="A1031" t="str">
            <v>ED-50937</v>
          </cell>
          <cell r="B1031" t="str">
            <v>SER-COR-007</v>
          </cell>
          <cell r="C1031" t="str">
            <v>CORRIMÃO DUPLO EM TUBO GALVANIZADO DIN 2440, D = 1 1/2" - FIXADO EM ALVENARIA</v>
          </cell>
          <cell r="D1031" t="str">
            <v>M</v>
          </cell>
          <cell r="E1031">
            <v>110.01</v>
          </cell>
          <cell r="F1031" t="str">
            <v>ED-50937</v>
          </cell>
          <cell r="G1031"/>
        </row>
        <row r="1032">
          <cell r="A1032" t="str">
            <v>ED-50941</v>
          </cell>
          <cell r="B1032" t="str">
            <v>SER-COR-020</v>
          </cell>
          <cell r="C1032" t="str">
            <v>CORRIMÃO SIMPLES EM TUBO DE AÇO INOX D = 1 1/2" - FIXADO EM ALVENARIA</v>
          </cell>
          <cell r="D1032" t="str">
            <v>M</v>
          </cell>
          <cell r="E1032">
            <v>173.46</v>
          </cell>
          <cell r="F1032" t="str">
            <v>ED-50941</v>
          </cell>
          <cell r="G1032"/>
        </row>
        <row r="1033">
          <cell r="A1033" t="str">
            <v>ED-50942</v>
          </cell>
          <cell r="B1033" t="str">
            <v>SER-COR-025</v>
          </cell>
          <cell r="C1033" t="str">
            <v>CORRIMÃO SIMPLES EM TUBO DE AÇO INOX D = 1 1/2" - FIXADO EM PISO</v>
          </cell>
          <cell r="D1033" t="str">
            <v>M</v>
          </cell>
          <cell r="E1033">
            <v>169.68</v>
          </cell>
          <cell r="F1033" t="str">
            <v>ED-50942</v>
          </cell>
          <cell r="G1033"/>
        </row>
        <row r="1034">
          <cell r="A1034" t="str">
            <v>ED-50935</v>
          </cell>
          <cell r="B1034" t="str">
            <v>SER-COR-005</v>
          </cell>
          <cell r="C1034" t="str">
            <v>CORRIMÃO SIMPLES EM TUBO GALVANIZADO DIN 2440, D = 1 1/2" - FIXADO EM ALVENARIA</v>
          </cell>
          <cell r="D1034" t="str">
            <v>M</v>
          </cell>
          <cell r="E1034">
            <v>93.46</v>
          </cell>
          <cell r="F1034" t="str">
            <v>ED-50935</v>
          </cell>
          <cell r="G1034"/>
        </row>
        <row r="1035">
          <cell r="A1035" t="str">
            <v>ED-50936</v>
          </cell>
          <cell r="B1035" t="str">
            <v>SER-COR-006</v>
          </cell>
          <cell r="C1035" t="str">
            <v>CORRIMÃO SIMPLES EM TUBO GALVANIZADO DIN 2440, D = 1 1/2" - FIXADO EM PISO</v>
          </cell>
          <cell r="D1035" t="str">
            <v>M</v>
          </cell>
          <cell r="E1035">
            <v>83.93</v>
          </cell>
          <cell r="F1035" t="str">
            <v>ED-50936</v>
          </cell>
          <cell r="G1035"/>
        </row>
        <row r="1036">
          <cell r="A1036" t="str">
            <v>ED-50939</v>
          </cell>
          <cell r="B1036" t="str">
            <v>SER-COR-011</v>
          </cell>
          <cell r="C1036" t="str">
            <v>GUARDA-CORPO EM AÇO GALVANIZADO DIN 2440, D = 2", COM SUBDIVISÕES EM TUBO DE AÇO D = 1/2", H = 1,05 M - COM CORRIMÃO DUPLO DE TUBO DE AÇO GALVANIZADO DE D = 1 1/2"</v>
          </cell>
          <cell r="D1036" t="str">
            <v>M</v>
          </cell>
          <cell r="E1036">
            <v>517.79999999999995</v>
          </cell>
          <cell r="F1036" t="str">
            <v>ED-50939</v>
          </cell>
          <cell r="G1036"/>
        </row>
        <row r="1037">
          <cell r="A1037" t="str">
            <v>ED-50938</v>
          </cell>
          <cell r="B1037" t="str">
            <v>SER-COR-010</v>
          </cell>
          <cell r="C1037" t="str">
            <v>GUARDA-CORPO EM AÇO GALVANIZADO DIN 2440, D = 2", COM SUBDIVISÕES EM TUBO DE AÇO D = 1/2", H = 1,05 M - COM CORRIMÃO SIMPLES DE TUBO DE AÇO GALVANIZADO DE D = 1 1/2"</v>
          </cell>
          <cell r="D1037" t="str">
            <v>M</v>
          </cell>
          <cell r="E1037">
            <v>432.8</v>
          </cell>
          <cell r="F1037" t="str">
            <v>ED-50938</v>
          </cell>
          <cell r="G1037"/>
        </row>
        <row r="1038">
          <cell r="A1038" t="str">
            <v>ED-50946</v>
          </cell>
          <cell r="B1038" t="str">
            <v>SER-COR-045</v>
          </cell>
          <cell r="C1038" t="str">
            <v>GUARDA-CORPO EM AÇO INOX D = 1 1/2", COM SUBDIVISÕES EM TUBO DE AÇO INOX D = 1/2", H = 1,05 M</v>
          </cell>
          <cell r="D1038" t="str">
            <v>M</v>
          </cell>
          <cell r="E1038">
            <v>427.8</v>
          </cell>
          <cell r="F1038" t="str">
            <v>ED-50946</v>
          </cell>
          <cell r="G1038"/>
        </row>
        <row r="1039">
          <cell r="A1039" t="str">
            <v>ED-50945</v>
          </cell>
          <cell r="B1039" t="str">
            <v>SER-COR-040</v>
          </cell>
          <cell r="C1039" t="str">
            <v>GUARDA-CORPO EM AÇO INOX D = 1 1/2", COM SUBDIVISÕES EM TUBO DE AÇO INOX D = 1/2", H = 1,05 M - COM CORRIMÃO DUPLO DE TUBO DE AÇO INOX D = 1 1/2"</v>
          </cell>
          <cell r="D1039" t="str">
            <v>M</v>
          </cell>
          <cell r="E1039">
            <v>727.8</v>
          </cell>
          <cell r="F1039" t="str">
            <v>ED-50945</v>
          </cell>
          <cell r="G1039"/>
        </row>
        <row r="1040">
          <cell r="A1040" t="str">
            <v>ED-50944</v>
          </cell>
          <cell r="B1040" t="str">
            <v>SER-COR-035</v>
          </cell>
          <cell r="C1040" t="str">
            <v>GUARDA-CORPO EM AÇO INOX D = 1 1/2", COM SUBDIVISÕES EM TUBO DE AÇO INOX D = 1/2", H = 1,05 M - COM CORRIMÃO SIMPLES DE TUBO DE AÇO INOX D = 1 1/2"</v>
          </cell>
          <cell r="D1040" t="str">
            <v>M</v>
          </cell>
          <cell r="E1040">
            <v>607.79999999999995</v>
          </cell>
          <cell r="F1040" t="str">
            <v>ED-50944</v>
          </cell>
          <cell r="G1040"/>
        </row>
        <row r="1041">
          <cell r="A1041" t="str">
            <v>ED-50940</v>
          </cell>
          <cell r="B1041" t="str">
            <v>SER-COR-015</v>
          </cell>
          <cell r="C1041" t="str">
            <v>GUARDA-CORPO EM TUBO GALVANIZADO DIN 2440 D = 2", COM SUBDIVISÕES EM TUBO DE AÇO D = 1/2", H = 1,05 M</v>
          </cell>
          <cell r="D1041" t="str">
            <v>M</v>
          </cell>
          <cell r="E1041">
            <v>356.25</v>
          </cell>
          <cell r="F1041" t="str">
            <v>ED-50940</v>
          </cell>
          <cell r="G1041"/>
        </row>
        <row r="1042">
          <cell r="A1042" t="str">
            <v>16.02</v>
          </cell>
          <cell r="B1042">
            <v>8860</v>
          </cell>
          <cell r="C1042" t="str">
            <v>GRADE E GRADIL</v>
          </cell>
          <cell r="D1042" t="str">
            <v/>
          </cell>
          <cell r="E1042"/>
          <cell r="F1042" t="str">
            <v>16.02</v>
          </cell>
          <cell r="G1042"/>
        </row>
        <row r="1043">
          <cell r="A1043" t="str">
            <v>ED-50982</v>
          </cell>
          <cell r="B1043" t="str">
            <v>SER-POR-050</v>
          </cell>
          <cell r="C1043" t="str">
            <v>PORTÃO DE FERRO PADRÃO, EM CHAPA (TIPO LAMBRI), COLOCADO COM CADEADO</v>
          </cell>
          <cell r="D1043" t="str">
            <v>M2</v>
          </cell>
          <cell r="E1043">
            <v>271.33</v>
          </cell>
          <cell r="F1043" t="str">
            <v>ED-50982</v>
          </cell>
          <cell r="G1043"/>
        </row>
        <row r="1044">
          <cell r="A1044" t="str">
            <v>ED-50983</v>
          </cell>
          <cell r="B1044" t="str">
            <v>SER-POR-055</v>
          </cell>
          <cell r="C1044" t="str">
            <v>PORTÃO DE GRADE COLOCADO COM CADEADO</v>
          </cell>
          <cell r="D1044" t="str">
            <v>M2</v>
          </cell>
          <cell r="E1044">
            <v>251.33</v>
          </cell>
          <cell r="F1044" t="str">
            <v>ED-50983</v>
          </cell>
          <cell r="G1044"/>
        </row>
        <row r="1045">
          <cell r="A1045" t="str">
            <v>ED-50984</v>
          </cell>
          <cell r="B1045" t="str">
            <v>SER-POR-060</v>
          </cell>
          <cell r="C1045" t="str">
            <v>PORTÃO DE TUBO DE FERRO COLOCADO COM CADEADO</v>
          </cell>
          <cell r="D1045" t="str">
            <v>M2</v>
          </cell>
          <cell r="E1045">
            <v>291.33</v>
          </cell>
          <cell r="F1045" t="str">
            <v>ED-50984</v>
          </cell>
          <cell r="G1045"/>
        </row>
        <row r="1046">
          <cell r="A1046" t="str">
            <v>ED-50985</v>
          </cell>
          <cell r="B1046" t="str">
            <v>SER-POR-070</v>
          </cell>
          <cell r="C1046" t="str">
            <v>PORTÃO EM PERFIL E CHAPA METÁLICA COLOCADO COM CADEADO</v>
          </cell>
          <cell r="D1046" t="str">
            <v>M2</v>
          </cell>
          <cell r="E1046">
            <v>326.23</v>
          </cell>
          <cell r="F1046" t="str">
            <v>ED-50985</v>
          </cell>
          <cell r="G1046"/>
        </row>
        <row r="1047">
          <cell r="A1047" t="str">
            <v>ED-50987</v>
          </cell>
          <cell r="B1047" t="str">
            <v>SER-POR-076</v>
          </cell>
          <cell r="C1047" t="str">
            <v>PORTÃO EM TUBO GALVANIZADO 1 1/2" COM TELA FIO 12 # 1/2" E CADEADO</v>
          </cell>
          <cell r="D1047" t="str">
            <v>M2</v>
          </cell>
          <cell r="E1047">
            <v>351.33</v>
          </cell>
          <cell r="F1047" t="str">
            <v>ED-50987</v>
          </cell>
          <cell r="G1047"/>
        </row>
        <row r="1048">
          <cell r="A1048" t="str">
            <v>ED-50986</v>
          </cell>
          <cell r="B1048" t="str">
            <v>SER-POR-075</v>
          </cell>
          <cell r="C1048" t="str">
            <v>PORTÃO EM TUBO GALVANIZADO 2 1/2" COM TELA FIO 12 # 1/2"</v>
          </cell>
          <cell r="D1048" t="str">
            <v>M2</v>
          </cell>
          <cell r="E1048">
            <v>361.33</v>
          </cell>
          <cell r="F1048" t="str">
            <v>ED-50986</v>
          </cell>
          <cell r="G1048"/>
        </row>
        <row r="1049">
          <cell r="A1049" t="str">
            <v>16.03</v>
          </cell>
          <cell r="B1049">
            <v>8861</v>
          </cell>
          <cell r="C1049" t="str">
            <v>ALAMBRADO PARA QUADRA</v>
          </cell>
          <cell r="D1049" t="str">
            <v/>
          </cell>
          <cell r="E1049"/>
          <cell r="F1049" t="str">
            <v>16.03</v>
          </cell>
          <cell r="G1049"/>
        </row>
        <row r="1050">
          <cell r="A1050" t="str">
            <v>ED-9100</v>
          </cell>
          <cell r="B1050" t="str">
            <v>-</v>
          </cell>
          <cell r="C1050" t="str">
            <v>ALAMBRADO PARA QUADRA ESPORTIVA, COM TELA DE ARAME GALVANIZADO FIO 12 # 2", FIXADO EM QUADROS DE TUBOS DE AÇO CARBONO GALVANIZADO DN 50MM (2")</v>
          </cell>
          <cell r="D1050" t="str">
            <v>M2</v>
          </cell>
          <cell r="E1050">
            <v>123.93</v>
          </cell>
          <cell r="F1050" t="str">
            <v>ED-9100</v>
          </cell>
          <cell r="G1050"/>
        </row>
        <row r="1051">
          <cell r="A1051" t="str">
            <v>ED-50921</v>
          </cell>
          <cell r="B1051" t="str">
            <v>SER-ALA-010</v>
          </cell>
          <cell r="C1051" t="str">
            <v>ALAMBRADO PARA QUADRA ESPORTIVA, COM TELA DE ARAME GALVANIZADO FIO 12 # 2", FIXADO EM QUADROS DE TUBOS DE AÇO GALVANIZADO D = 2", H = 1,00 M</v>
          </cell>
          <cell r="D1051" t="str">
            <v>M</v>
          </cell>
          <cell r="E1051">
            <v>147.72999999999999</v>
          </cell>
          <cell r="F1051" t="str">
            <v>ED-50921</v>
          </cell>
          <cell r="G1051"/>
        </row>
        <row r="1052">
          <cell r="A1052" t="str">
            <v>ED-50920</v>
          </cell>
          <cell r="B1052" t="str">
            <v>SER-ALA-005</v>
          </cell>
          <cell r="C1052" t="str">
            <v>ALAMBRADO PARA QUADRA ESPORTIVA, COM TELA DE ARAME GALVANIZADO FIO 12 # 2", FIXADO EM QUADROS DE TUBOS DE AÇO GALVANIZADO D = 2", H = 4,00 M</v>
          </cell>
          <cell r="D1052" t="str">
            <v>M</v>
          </cell>
          <cell r="E1052">
            <v>349.16</v>
          </cell>
          <cell r="F1052" t="str">
            <v>ED-50920</v>
          </cell>
          <cell r="G1052"/>
        </row>
        <row r="1053">
          <cell r="A1053" t="str">
            <v>ED-50922</v>
          </cell>
          <cell r="B1053" t="str">
            <v>SER-ALA-015</v>
          </cell>
          <cell r="C1053" t="str">
            <v>ALAMBRADO PARA QUADRA ESPORTIVA, COM TELA DE ARAME GALVANIZADO FIO 12 # 2", FIXADO EM QUADROS DE TUBOS DE AÇO GALVANIZADO D = 2", H = 6,00 M</v>
          </cell>
          <cell r="D1053" t="str">
            <v>M</v>
          </cell>
          <cell r="E1053">
            <v>491.29</v>
          </cell>
          <cell r="F1053" t="str">
            <v>ED-50922</v>
          </cell>
          <cell r="G1053"/>
        </row>
        <row r="1054">
          <cell r="A1054" t="str">
            <v>16.04</v>
          </cell>
          <cell r="B1054">
            <v>8862</v>
          </cell>
          <cell r="C1054" t="str">
            <v>PEÇA ESPECIAL DE SERRALHERIA</v>
          </cell>
          <cell r="D1054" t="str">
            <v/>
          </cell>
          <cell r="E1054"/>
          <cell r="F1054" t="str">
            <v>16.04</v>
          </cell>
          <cell r="G1054"/>
        </row>
        <row r="1055">
          <cell r="A1055" t="str">
            <v>ED-50927</v>
          </cell>
          <cell r="B1055" t="str">
            <v>SER-ARM-005</v>
          </cell>
          <cell r="C1055" t="str">
            <v>ARMÁRIO EM CHAPA DOBRADA #14 COM PRATELEIRA INTERNA E SUPORTES DE METALON PARA TV E VÍDEO</v>
          </cell>
          <cell r="D1055" t="str">
            <v>U</v>
          </cell>
          <cell r="E1055">
            <v>323.31</v>
          </cell>
          <cell r="F1055" t="str">
            <v>ED-50927</v>
          </cell>
          <cell r="G1055"/>
        </row>
        <row r="1056">
          <cell r="A1056" t="str">
            <v>ED-50928</v>
          </cell>
          <cell r="B1056" t="str">
            <v>SER-ARM-010</v>
          </cell>
          <cell r="C1056" t="str">
            <v>ARMÁRIO PARA TV E VÍDEO</v>
          </cell>
          <cell r="D1056" t="str">
            <v>U</v>
          </cell>
          <cell r="E1056">
            <v>268.52</v>
          </cell>
          <cell r="F1056" t="str">
            <v>ED-50928</v>
          </cell>
          <cell r="G1056"/>
        </row>
        <row r="1057">
          <cell r="A1057" t="str">
            <v>ED-50965</v>
          </cell>
          <cell r="B1057" t="str">
            <v>SER-MAR-005</v>
          </cell>
          <cell r="C1057" t="str">
            <v>FORNECIMENTO E ASSENTAMENTO DE MARCO EM CHAPA METÁLICA</v>
          </cell>
          <cell r="D1057" t="str">
            <v>U</v>
          </cell>
          <cell r="E1057">
            <v>303.14</v>
          </cell>
          <cell r="F1057" t="str">
            <v>ED-50965</v>
          </cell>
          <cell r="G1057"/>
        </row>
        <row r="1058">
          <cell r="A1058" t="str">
            <v>ED-50966</v>
          </cell>
          <cell r="B1058" t="str">
            <v>SER-MAS-005</v>
          </cell>
          <cell r="C1058" t="str">
            <v>MASTRO DE PÁTIO PARA BANDEIRA, EM TUBO GALVANIZADO 2" - H = 6,00 M</v>
          </cell>
          <cell r="D1058" t="str">
            <v>U</v>
          </cell>
          <cell r="E1058">
            <v>505.97</v>
          </cell>
          <cell r="F1058" t="str">
            <v>ED-50966</v>
          </cell>
          <cell r="G1058"/>
        </row>
        <row r="1059">
          <cell r="A1059" t="str">
            <v>ED-50967</v>
          </cell>
          <cell r="B1059" t="str">
            <v>SER-MAS-010</v>
          </cell>
          <cell r="C1059" t="str">
            <v>MASTRO PARA FACHADA</v>
          </cell>
          <cell r="D1059" t="str">
            <v>U</v>
          </cell>
          <cell r="E1059">
            <v>243.65</v>
          </cell>
          <cell r="F1059" t="str">
            <v>ED-50967</v>
          </cell>
          <cell r="G1059"/>
        </row>
        <row r="1060">
          <cell r="A1060" t="str">
            <v>ED-50968</v>
          </cell>
          <cell r="B1060" t="str">
            <v>SER-MAS-015</v>
          </cell>
          <cell r="C1060" t="str">
            <v>MASTROS DE PÁTIO PARA BANDEIRAS (H = 2,00 M E 6,00 M E DE 1,00 M E 9,00 M)</v>
          </cell>
          <cell r="D1060" t="str">
            <v>CJ</v>
          </cell>
          <cell r="E1060">
            <v>1655.63</v>
          </cell>
          <cell r="F1060" t="str">
            <v>ED-50968</v>
          </cell>
          <cell r="G1060"/>
        </row>
        <row r="1061">
          <cell r="A1061" t="str">
            <v>ED-50929</v>
          </cell>
          <cell r="B1061" t="str">
            <v>SER-BAT-005</v>
          </cell>
          <cell r="C1061" t="str">
            <v>SEGREGADOR/BATE-RODAS PARA ESTACIONAMENTO ENGASTADO, EM TUBO GALVANIZADO, DN 3" (75MM), ACABAMENTO EM PINTURA ESMALTE, INCLUSIVE ESCAVAÇÃO, CHUMBAMENTO, FORNECIMENTO DE CONCRETO E BOTA-FORA DO MATERIAL</v>
          </cell>
          <cell r="D1061" t="str">
            <v>UN</v>
          </cell>
          <cell r="E1061">
            <v>188.21</v>
          </cell>
          <cell r="F1061" t="str">
            <v>ED-50929</v>
          </cell>
          <cell r="G1061"/>
        </row>
        <row r="1062">
          <cell r="A1062" t="str">
            <v>16.05</v>
          </cell>
          <cell r="B1062">
            <v>8863</v>
          </cell>
          <cell r="C1062" t="str">
            <v>ALÇAPÃO METÁLICO</v>
          </cell>
          <cell r="D1062" t="str">
            <v/>
          </cell>
          <cell r="E1062"/>
          <cell r="F1062" t="str">
            <v>16.05</v>
          </cell>
          <cell r="G1062"/>
        </row>
        <row r="1063">
          <cell r="A1063" t="str">
            <v>ED-50923</v>
          </cell>
          <cell r="B1063" t="str">
            <v>SER-ALÇ-005</v>
          </cell>
          <cell r="C1063" t="str">
            <v>ALÇAPÃO 60 X 60 CM COM COM QUADRO DE CANTONEIRA METÁLICA 1"X 1/8", TAMPA EM CANTONEIRA 7/8"X 1/8" E CHAPA METÁLICA ENRIJECIDA POR PERFIL "T</v>
          </cell>
          <cell r="D1063" t="str">
            <v>U</v>
          </cell>
          <cell r="E1063">
            <v>186.21</v>
          </cell>
          <cell r="F1063" t="str">
            <v>ED-50923</v>
          </cell>
          <cell r="G1063"/>
        </row>
        <row r="1064">
          <cell r="A1064" t="str">
            <v>ED-50925</v>
          </cell>
          <cell r="B1064" t="str">
            <v>SER-ALÇ-015</v>
          </cell>
          <cell r="C1064" t="str">
            <v>ALÇAPÃO 70 X 70 CM COM COM QUADRO DE CANTONEIRA METÁLICA 1"X 1/8", TAMPA EM CANTONEIRA 7/8"X 1/8" E CHAPA METÁLICA ENRIJECIDA POR PERFIL "T</v>
          </cell>
          <cell r="D1064" t="str">
            <v>U</v>
          </cell>
          <cell r="E1064">
            <v>216.06</v>
          </cell>
          <cell r="F1064" t="str">
            <v>ED-50925</v>
          </cell>
          <cell r="G1064"/>
        </row>
        <row r="1065">
          <cell r="A1065" t="str">
            <v>ED-50924</v>
          </cell>
          <cell r="B1065" t="str">
            <v>SER-ALÇ-010</v>
          </cell>
          <cell r="C1065" t="str">
            <v>ALÇAPÃO 80 X 80 CM COM COM QUADRO DE CANTONEIRA METÁLICA 1"X 1/8", TAMPA EM CANTONEIRA 7/8"X 1/8" E CHAPA METÁLICA ENRIJECIDA POR PERFIL "T</v>
          </cell>
          <cell r="D1065" t="str">
            <v>U</v>
          </cell>
          <cell r="E1065">
            <v>226.21</v>
          </cell>
          <cell r="F1065" t="str">
            <v>ED-50924</v>
          </cell>
          <cell r="G1065"/>
        </row>
        <row r="1066">
          <cell r="A1066" t="str">
            <v>16.06</v>
          </cell>
          <cell r="B1066">
            <v>8864</v>
          </cell>
          <cell r="C1066" t="str">
            <v>ESCADA DE MARINHEIRO</v>
          </cell>
          <cell r="D1066" t="str">
            <v/>
          </cell>
          <cell r="E1066"/>
          <cell r="F1066" t="str">
            <v>16.06</v>
          </cell>
          <cell r="G1066"/>
        </row>
        <row r="1067">
          <cell r="A1067" t="str">
            <v>ED-50947</v>
          </cell>
          <cell r="B1067" t="str">
            <v>SER-DEG-005</v>
          </cell>
          <cell r="C1067" t="str">
            <v>DEGRAU DE ESCADA DE MARINHEIRO DE FERRO REDONDO DE 7/8" ENGASTADO</v>
          </cell>
          <cell r="D1067" t="str">
            <v>U</v>
          </cell>
          <cell r="E1067">
            <v>49.87</v>
          </cell>
          <cell r="F1067" t="str">
            <v>ED-50947</v>
          </cell>
          <cell r="G1067"/>
        </row>
        <row r="1068">
          <cell r="A1068" t="str">
            <v>ED-50949</v>
          </cell>
          <cell r="B1068" t="str">
            <v>SER-ESC-010</v>
          </cell>
          <cell r="C1068" t="str">
            <v>ESCADA MARINHEIRO - TUBO GALVANIZADO D = 3/4" E D = 1/2"</v>
          </cell>
          <cell r="D1068" t="str">
            <v>M</v>
          </cell>
          <cell r="E1068">
            <v>166.12</v>
          </cell>
          <cell r="F1068" t="str">
            <v>ED-50949</v>
          </cell>
          <cell r="G1068"/>
        </row>
        <row r="1069">
          <cell r="A1069" t="str">
            <v>ED-50948</v>
          </cell>
          <cell r="B1069" t="str">
            <v>SER-ESC-005</v>
          </cell>
          <cell r="C1069" t="str">
            <v>ESCADA MARINHEIRO COM GRADIL PROTETOR - D = 3/4"</v>
          </cell>
          <cell r="D1069" t="str">
            <v>M</v>
          </cell>
          <cell r="E1069">
            <v>365.65</v>
          </cell>
          <cell r="F1069" t="str">
            <v>ED-50948</v>
          </cell>
          <cell r="G1069"/>
        </row>
        <row r="1070">
          <cell r="A1070" t="str">
            <v>16.07</v>
          </cell>
          <cell r="B1070">
            <v>8865</v>
          </cell>
          <cell r="C1070" t="str">
            <v>PORTA EM AÇO DE ENROLAR</v>
          </cell>
          <cell r="D1070" t="str">
            <v/>
          </cell>
          <cell r="E1070"/>
          <cell r="F1070" t="str">
            <v>16.07</v>
          </cell>
          <cell r="G1070"/>
        </row>
        <row r="1071">
          <cell r="A1071" t="str">
            <v>ED-50970</v>
          </cell>
          <cell r="B1071" t="str">
            <v>SER-POR-005</v>
          </cell>
          <cell r="C1071" t="str">
            <v>FORNECIMENTO E ASSENTAMENTO DE PORTA AÇO DE ENROLAR, LÂMINA RAIADA COM LARGURA ÚTIL 100MM, CHAPA 24, ABERTURA MANUAL, COMPLETA, INCLUSIVE EIXO, MOLA, SOLEIRA, ETIQUETA, CAVALETE, GUIAS, FITAS E FECHADURAS LATERAIS - COMPLETA</v>
          </cell>
          <cell r="D1071" t="str">
            <v>M2</v>
          </cell>
          <cell r="E1071">
            <v>333.4</v>
          </cell>
          <cell r="F1071" t="str">
            <v>ED-50970</v>
          </cell>
          <cell r="G1071"/>
        </row>
        <row r="1072">
          <cell r="A1072" t="str">
            <v>17.</v>
          </cell>
          <cell r="B1072">
            <v>8678</v>
          </cell>
          <cell r="C1072" t="str">
            <v>PINTURA</v>
          </cell>
          <cell r="D1072" t="str">
            <v/>
          </cell>
          <cell r="E1072"/>
          <cell r="F1072" t="str">
            <v>17.</v>
          </cell>
          <cell r="G1072"/>
        </row>
        <row r="1073">
          <cell r="A1073" t="str">
            <v>17.01</v>
          </cell>
          <cell r="B1073">
            <v>8866</v>
          </cell>
          <cell r="C1073" t="str">
            <v>LIXAMENTO PARA PINTURA</v>
          </cell>
          <cell r="D1073" t="str">
            <v/>
          </cell>
          <cell r="E1073"/>
          <cell r="F1073" t="str">
            <v>17.01</v>
          </cell>
          <cell r="G1073"/>
        </row>
        <row r="1074">
          <cell r="A1074" t="str">
            <v>ED-50505</v>
          </cell>
          <cell r="B1074" t="str">
            <v>PIN-LIX-005</v>
          </cell>
          <cell r="C1074" t="str">
            <v>LIXAMENTO MANUAL EM PAREDE PARA REMOÇÃO DE TINTA</v>
          </cell>
          <cell r="D1074" t="str">
            <v>M2</v>
          </cell>
          <cell r="E1074">
            <v>2.65</v>
          </cell>
          <cell r="F1074" t="str">
            <v>ED-50505</v>
          </cell>
          <cell r="G1074"/>
        </row>
        <row r="1075">
          <cell r="A1075" t="str">
            <v>ED-50507</v>
          </cell>
          <cell r="B1075" t="str">
            <v>PIN-LIX-010</v>
          </cell>
          <cell r="C1075" t="str">
            <v>LIXAMENTO MANUAL EM SUPERFÍCIE DE MADEIRA PARA REMOÇÃO DE TINTA</v>
          </cell>
          <cell r="D1075" t="str">
            <v>M2</v>
          </cell>
          <cell r="E1075">
            <v>3.92</v>
          </cell>
          <cell r="F1075" t="str">
            <v>ED-50507</v>
          </cell>
          <cell r="G1075"/>
        </row>
        <row r="1076">
          <cell r="A1076" t="str">
            <v>ED-50508</v>
          </cell>
          <cell r="B1076" t="str">
            <v>PIN-LIX-015</v>
          </cell>
          <cell r="C1076" t="str">
            <v>LIXAMENTO MANUAL EM SUPERFÍCIE METÁLICA PARA REMOÇÃO DE TINTA</v>
          </cell>
          <cell r="D1076" t="str">
            <v>M2</v>
          </cell>
          <cell r="E1076">
            <v>3.89</v>
          </cell>
          <cell r="F1076" t="str">
            <v>ED-50508</v>
          </cell>
          <cell r="G1076"/>
        </row>
        <row r="1077">
          <cell r="A1077" t="str">
            <v>ED-50506</v>
          </cell>
          <cell r="B1077" t="str">
            <v>PIN-LIX-006</v>
          </cell>
          <cell r="C1077" t="str">
            <v>LIXAMENTO MANUAL EM TETO PARA REMOÇÃO DE TINTA</v>
          </cell>
          <cell r="D1077" t="str">
            <v>M2</v>
          </cell>
          <cell r="E1077">
            <v>2.97</v>
          </cell>
          <cell r="F1077" t="str">
            <v>ED-50506</v>
          </cell>
          <cell r="G1077"/>
        </row>
        <row r="1078">
          <cell r="A1078" t="str">
            <v>17.02</v>
          </cell>
          <cell r="B1078">
            <v>8867</v>
          </cell>
          <cell r="C1078" t="str">
            <v>SELADOR PAREDE</v>
          </cell>
          <cell r="D1078" t="str">
            <v/>
          </cell>
          <cell r="E1078"/>
          <cell r="F1078" t="str">
            <v>17.02</v>
          </cell>
          <cell r="G1078"/>
        </row>
        <row r="1079">
          <cell r="A1079" t="str">
            <v>ED-50516</v>
          </cell>
          <cell r="B1079" t="str">
            <v>PIN-SEL-015</v>
          </cell>
          <cell r="C1079" t="str">
            <v>PREPARAÇÃO PARA EMASSAMENTO OU PINTURA (LÁTEX/ACRÍLICA) EM PAREDE DE GESSO ACARTONADO (DRY-WALL) E FORRO DE GESSO, INCLUSIVE UMA (1) DEMÃO DE SELADOR ACRÍLICO</v>
          </cell>
          <cell r="D1079" t="str">
            <v>M2</v>
          </cell>
          <cell r="E1079">
            <v>4.3899999999999997</v>
          </cell>
          <cell r="F1079" t="str">
            <v>ED-50516</v>
          </cell>
          <cell r="G1079"/>
        </row>
        <row r="1080">
          <cell r="A1080" t="str">
            <v>ED-50514</v>
          </cell>
          <cell r="B1080" t="str">
            <v>PIN-SEL-005</v>
          </cell>
          <cell r="C1080" t="str">
            <v>PREPARAÇÃO PARA EMASSAMENTO OU PINTURA (LÁTEX/ACRÍLICA) EM PAREDE, INCLUSIVE UMA (1) DEMÃO DE SELADOR ACRÍLICO</v>
          </cell>
          <cell r="D1080" t="str">
            <v>M2</v>
          </cell>
          <cell r="E1080">
            <v>4.88</v>
          </cell>
          <cell r="F1080" t="str">
            <v>ED-50514</v>
          </cell>
          <cell r="G1080"/>
        </row>
        <row r="1081">
          <cell r="A1081" t="str">
            <v>ED-50515</v>
          </cell>
          <cell r="B1081" t="str">
            <v>PIN-SEL-010</v>
          </cell>
          <cell r="C1081" t="str">
            <v>PREPARAÇÃO PARA EMASSAMENTO OU PINTURA (LÁTEX/ACRÍLICA) EM TETO, INCLUSIVE UMA (1) DEMÃO DE SELADOR ACRÍLICO</v>
          </cell>
          <cell r="D1081" t="str">
            <v>M2</v>
          </cell>
          <cell r="E1081">
            <v>6.17</v>
          </cell>
          <cell r="F1081" t="str">
            <v>ED-50515</v>
          </cell>
          <cell r="G1081"/>
        </row>
        <row r="1082">
          <cell r="A1082" t="str">
            <v>17.03</v>
          </cell>
          <cell r="B1082">
            <v>8868</v>
          </cell>
          <cell r="C1082" t="str">
            <v>MASSA CORRIDA (PVA E ACRÍLICA)</v>
          </cell>
          <cell r="D1082" t="str">
            <v/>
          </cell>
          <cell r="E1082"/>
          <cell r="F1082" t="str">
            <v>17.03</v>
          </cell>
          <cell r="G1082"/>
        </row>
        <row r="1083">
          <cell r="A1083" t="str">
            <v>ED-50485</v>
          </cell>
          <cell r="B1083" t="str">
            <v>PIN-EMA-030</v>
          </cell>
          <cell r="C1083" t="str">
            <v>EMASSAMENTO EM FORRO DE GESSO COM MASSA ACRÍLICA, UMA (1) DEMÃO, INCLUSIVE LIXAMENTO PARA PINTURA</v>
          </cell>
          <cell r="D1083" t="str">
            <v>M2</v>
          </cell>
          <cell r="E1083">
            <v>13.91</v>
          </cell>
          <cell r="F1083" t="str">
            <v>ED-50485</v>
          </cell>
          <cell r="G1083"/>
        </row>
        <row r="1084">
          <cell r="A1084" t="str">
            <v>ED-50486</v>
          </cell>
          <cell r="B1084" t="str">
            <v>PIN-EMA-031</v>
          </cell>
          <cell r="C1084" t="str">
            <v>EMASSAMENTO EM FORRO DE GESSO COM MASSA CORRIDA (PVA), UMA (1) DEMÃO, INCLUSIVE LIXAMENTO PARA PINTURA</v>
          </cell>
          <cell r="D1084" t="str">
            <v>M2</v>
          </cell>
          <cell r="E1084">
            <v>12.16</v>
          </cell>
          <cell r="F1084" t="str">
            <v>ED-50486</v>
          </cell>
          <cell r="G1084"/>
        </row>
        <row r="1085">
          <cell r="A1085" t="str">
            <v>ED-50474</v>
          </cell>
          <cell r="B1085" t="str">
            <v>PIN-EMA-006</v>
          </cell>
          <cell r="C1085" t="str">
            <v>EMASSAMENTO EM PAREDE COM MASSA ACRÍLICA, DUAS (2) DEMÃOS, INCLUSIVE LIXAMENTO PARA PINTURA</v>
          </cell>
          <cell r="D1085" t="str">
            <v>M2</v>
          </cell>
          <cell r="E1085">
            <v>16.77</v>
          </cell>
          <cell r="F1085" t="str">
            <v>ED-50474</v>
          </cell>
          <cell r="G1085"/>
        </row>
        <row r="1086">
          <cell r="A1086" t="str">
            <v>ED-50473</v>
          </cell>
          <cell r="B1086" t="str">
            <v>PIN-EMA-005</v>
          </cell>
          <cell r="C1086" t="str">
            <v>EMASSAMENTO EM PAREDE COM MASSA ACRÍLICA, UMA (1) DEMÃO, INCLUSIVE LIXAMENTO PARA PINTURA</v>
          </cell>
          <cell r="D1086" t="str">
            <v>M2</v>
          </cell>
          <cell r="E1086">
            <v>11.1</v>
          </cell>
          <cell r="F1086" t="str">
            <v>ED-50473</v>
          </cell>
          <cell r="G1086"/>
        </row>
        <row r="1087">
          <cell r="A1087" t="str">
            <v>ED-50478</v>
          </cell>
          <cell r="B1087" t="str">
            <v>PIN-EMA-011</v>
          </cell>
          <cell r="C1087" t="str">
            <v>EMASSAMENTO EM PAREDE COM MASSA CORRIDA (PVA), DUAS (2) DEMÃOS, INCLUSIVE LIXAMENTO PARA PINTURA</v>
          </cell>
          <cell r="D1087" t="str">
            <v>M2</v>
          </cell>
          <cell r="E1087">
            <v>13.49</v>
          </cell>
          <cell r="F1087" t="str">
            <v>ED-50478</v>
          </cell>
          <cell r="G1087"/>
        </row>
        <row r="1088">
          <cell r="A1088" t="str">
            <v>ED-50477</v>
          </cell>
          <cell r="B1088" t="str">
            <v>PIN-EMA-010</v>
          </cell>
          <cell r="C1088" t="str">
            <v>EMASSAMENTO EM PAREDE COM MASSA CORRIDA (PVA), UMA (1) DEMÃO, INCLUSIVE LIXAMENTO PARA PINTURA</v>
          </cell>
          <cell r="D1088" t="str">
            <v>M2</v>
          </cell>
          <cell r="E1088">
            <v>9.4600000000000009</v>
          </cell>
          <cell r="F1088" t="str">
            <v>ED-50477</v>
          </cell>
          <cell r="G1088"/>
        </row>
        <row r="1089">
          <cell r="A1089" t="str">
            <v>ED-50483</v>
          </cell>
          <cell r="B1089" t="str">
            <v>PIN-EMA-025</v>
          </cell>
          <cell r="C1089" t="str">
            <v>EMASSAMENTO EM PAREDE DE GESSO ACARTONADO (DRY-WALL) COM MASSA ACRÍLICA, UMA (1) DEMÃO, INCLUSIVE LIXAMENTO PARA PINTURA</v>
          </cell>
          <cell r="D1089" t="str">
            <v>M2</v>
          </cell>
          <cell r="E1089">
            <v>11.1</v>
          </cell>
          <cell r="F1089" t="str">
            <v>ED-50483</v>
          </cell>
          <cell r="G1089"/>
        </row>
        <row r="1090">
          <cell r="A1090" t="str">
            <v>ED-50484</v>
          </cell>
          <cell r="B1090" t="str">
            <v>PIN-EMA-026</v>
          </cell>
          <cell r="C1090" t="str">
            <v>EMASSAMENTO EM PAREDE DE GESSO ACARTONADO (DRY-WALL) COM MASSA CORRIDA (PVA), UMA (1) DEMÃO, INCLUSIVE LIXAMENTO PARA PINTURA</v>
          </cell>
          <cell r="D1090" t="str">
            <v>M2</v>
          </cell>
          <cell r="E1090">
            <v>9.4600000000000009</v>
          </cell>
          <cell r="F1090" t="str">
            <v>ED-50484</v>
          </cell>
          <cell r="G1090"/>
        </row>
        <row r="1091">
          <cell r="A1091" t="str">
            <v>ED-50476</v>
          </cell>
          <cell r="B1091" t="str">
            <v>PIN-EMA-008</v>
          </cell>
          <cell r="C1091" t="str">
            <v>EMASSAMENTO EM TETO COM MASSA ACRÍLICA, DUAS (2) DEMÃOS, INCLUSIVE LIXAMENTO PARA PINTURA</v>
          </cell>
          <cell r="D1091" t="str">
            <v>M2</v>
          </cell>
          <cell r="E1091">
            <v>26.14</v>
          </cell>
          <cell r="F1091" t="str">
            <v>ED-50476</v>
          </cell>
          <cell r="G1091"/>
        </row>
        <row r="1092">
          <cell r="A1092" t="str">
            <v>ED-50475</v>
          </cell>
          <cell r="B1092" t="str">
            <v>PIN-EMA-007</v>
          </cell>
          <cell r="C1092" t="str">
            <v>EMASSAMENTO EM TETO COM MASSA ACRÍLICA, UMA (1) DEMÃO, INCLUSIVE LIXAMENTO PARA PINTURA</v>
          </cell>
          <cell r="D1092" t="str">
            <v>M2</v>
          </cell>
          <cell r="E1092">
            <v>18.13</v>
          </cell>
          <cell r="F1092" t="str">
            <v>ED-50475</v>
          </cell>
          <cell r="G1092"/>
        </row>
        <row r="1093">
          <cell r="A1093" t="str">
            <v>ED-50480</v>
          </cell>
          <cell r="B1093" t="str">
            <v>PIN-EMA-013</v>
          </cell>
          <cell r="C1093" t="str">
            <v>EMASSAMENTO EM TETO COM MASSA CORRIDA (PVA), DUAS (2) DEMÃOS, INCLUSIVE LIXAMENTO PARA PINTURA</v>
          </cell>
          <cell r="D1093" t="str">
            <v>M2</v>
          </cell>
          <cell r="E1093">
            <v>22.86</v>
          </cell>
          <cell r="F1093" t="str">
            <v>ED-50480</v>
          </cell>
          <cell r="G1093"/>
        </row>
        <row r="1094">
          <cell r="A1094" t="str">
            <v>ED-50479</v>
          </cell>
          <cell r="B1094" t="str">
            <v>PIN-EMA-012</v>
          </cell>
          <cell r="C1094" t="str">
            <v>EMASSAMENTO EM TETO COM MASSA CORRIDA (PVA), UMA (1) DEMÃO, INCLUSIVE LIXAMENTO PARA PINTURA</v>
          </cell>
          <cell r="D1094" t="str">
            <v>M2</v>
          </cell>
          <cell r="E1094">
            <v>16.489999999999998</v>
          </cell>
          <cell r="F1094" t="str">
            <v>ED-50479</v>
          </cell>
          <cell r="G1094"/>
        </row>
        <row r="1095">
          <cell r="A1095" t="str">
            <v>17.04</v>
          </cell>
          <cell r="B1095">
            <v>8869</v>
          </cell>
          <cell r="C1095" t="str">
            <v>PINTURA LÁTEX (PVA)</v>
          </cell>
          <cell r="D1095" t="str">
            <v/>
          </cell>
          <cell r="E1095"/>
          <cell r="F1095" t="str">
            <v>17.04</v>
          </cell>
          <cell r="G1095"/>
        </row>
        <row r="1096">
          <cell r="A1096" t="str">
            <v>ED-50492</v>
          </cell>
          <cell r="B1096" t="str">
            <v>PIN-ESM-010</v>
          </cell>
          <cell r="C1096" t="str">
            <v>PINTURA ESMALTE EM ESTRUTURA DE AÇO CARBONO, DUAS (2) DEMÃOS, EXCLUSIVE FUNDO ANTICORROSIVO</v>
          </cell>
          <cell r="D1096" t="str">
            <v>M2</v>
          </cell>
          <cell r="E1096">
            <v>19.16</v>
          </cell>
          <cell r="F1096" t="str">
            <v>ED-50492</v>
          </cell>
          <cell r="G1096"/>
        </row>
        <row r="1097">
          <cell r="A1097" t="str">
            <v>ED-50498</v>
          </cell>
          <cell r="B1097" t="str">
            <v>PIN-LAT-005</v>
          </cell>
          <cell r="C1097" t="str">
            <v xml:space="preserve">PINTURA LÁTEX (PVA) EM PAREDE, DUAS (2) DEMÃOS, EXCLUSIVE SELADOR ACRÍLICO E MASSA ACRÍLICA/CORRIDA (PVA)
</v>
          </cell>
          <cell r="D1097" t="str">
            <v>M2</v>
          </cell>
          <cell r="E1097">
            <v>10.210000000000001</v>
          </cell>
          <cell r="F1097" t="str">
            <v>ED-50498</v>
          </cell>
          <cell r="G1097"/>
        </row>
        <row r="1098">
          <cell r="A1098" t="str">
            <v>ED-50502</v>
          </cell>
          <cell r="B1098" t="str">
            <v>PIN-LAT-015</v>
          </cell>
          <cell r="C1098" t="str">
            <v>PINTURA LÁTEX (PVA) EM PAREDE, DUAS (2) DEMÃOS, INCLUSIVE UMA (1) DEMÃO DE MASSA CORRIDA (PVA), EXCLUSIVE SELADOR ACRÍLICO</v>
          </cell>
          <cell r="D1098" t="str">
            <v>M2</v>
          </cell>
          <cell r="E1098">
            <v>19.670000000000002</v>
          </cell>
          <cell r="F1098" t="str">
            <v>ED-50502</v>
          </cell>
          <cell r="G1098"/>
        </row>
        <row r="1099">
          <cell r="A1099" t="str">
            <v>ED-50500</v>
          </cell>
          <cell r="B1099" t="str">
            <v>PIN-LAT-010</v>
          </cell>
          <cell r="C1099" t="str">
            <v>PINTURA LÁTEX (PVA) EM PAREDE, TRÊS (3) DEMÃOS, EXCLUSIVE SELADOR ACRÍLICO E MASSA ACRÍLICA/CORRIDA (PVA)</v>
          </cell>
          <cell r="D1099" t="str">
            <v>M2</v>
          </cell>
          <cell r="E1099">
            <v>13.05</v>
          </cell>
          <cell r="F1099" t="str">
            <v>ED-50500</v>
          </cell>
          <cell r="G1099"/>
        </row>
        <row r="1100">
          <cell r="A1100" t="str">
            <v>ED-50504</v>
          </cell>
          <cell r="B1100" t="str">
            <v>PIN-LAT-020</v>
          </cell>
          <cell r="C1100" t="str">
            <v>PINTURA LÁTEX (PVA) EM RODAPÉ OU MOLDURAS (ALTURA DE 5 CM A 7C M), EXCLUSIVE SELADOR ACRÍLICO</v>
          </cell>
          <cell r="D1100" t="str">
            <v>M</v>
          </cell>
          <cell r="E1100">
            <v>4.47</v>
          </cell>
          <cell r="F1100" t="str">
            <v>ED-50504</v>
          </cell>
          <cell r="G1100"/>
        </row>
        <row r="1101">
          <cell r="A1101" t="str">
            <v>ED-50499</v>
          </cell>
          <cell r="B1101" t="str">
            <v>PIN-LAT-006</v>
          </cell>
          <cell r="C1101" t="str">
            <v>PINTURA LÁTEX (PVA) EM TETO, DUAS (2) DEMÃOS, EXCLUSIVE SELADOR ACRÍLICO E MASSA ACRÍLICA/CORRIDA (PVA)</v>
          </cell>
          <cell r="D1101" t="str">
            <v>M2</v>
          </cell>
          <cell r="E1101">
            <v>11.47</v>
          </cell>
          <cell r="F1101" t="str">
            <v>ED-50499</v>
          </cell>
          <cell r="G1101"/>
        </row>
        <row r="1102">
          <cell r="A1102" t="str">
            <v>ED-50503</v>
          </cell>
          <cell r="B1102" t="str">
            <v>PIN-LAT-016</v>
          </cell>
          <cell r="C1102" t="str">
            <v>PINTURA LÁTEX (PVA) EM TETO, DUAS (2) DEMÃOS, INCLUSIVE UMA (1) DEMÃO DE MASSA CORRIDA (PVA), EXCLUSIVE SELADOR ACRÍLICO</v>
          </cell>
          <cell r="D1102" t="str">
            <v>M2</v>
          </cell>
          <cell r="E1102">
            <v>27.96</v>
          </cell>
          <cell r="F1102" t="str">
            <v>ED-50503</v>
          </cell>
          <cell r="G1102"/>
        </row>
        <row r="1103">
          <cell r="A1103" t="str">
            <v>ED-50501</v>
          </cell>
          <cell r="B1103" t="str">
            <v>PIN-LAT-011</v>
          </cell>
          <cell r="C1103" t="str">
            <v>PINTURA LÁTEX (PVA) EM TETO, TRÊS (3) DEMÃOS, EXCLUSIVE SELADOR ACRÍLICO E MASSA ACRÍLICA/CORRIDA (PVA)</v>
          </cell>
          <cell r="D1103" t="str">
            <v>M2</v>
          </cell>
          <cell r="E1103">
            <v>14.94</v>
          </cell>
          <cell r="F1103" t="str">
            <v>ED-50501</v>
          </cell>
          <cell r="G1103"/>
        </row>
        <row r="1104">
          <cell r="A1104" t="str">
            <v>17.05</v>
          </cell>
          <cell r="B1104">
            <v>8870</v>
          </cell>
          <cell r="C1104" t="str">
            <v>PINTURA ACRÍLICA</v>
          </cell>
          <cell r="D1104" t="str">
            <v/>
          </cell>
          <cell r="E1104"/>
          <cell r="F1104" t="str">
            <v>17.05</v>
          </cell>
          <cell r="G1104"/>
        </row>
        <row r="1105">
          <cell r="A1105" t="str">
            <v>ED-50451</v>
          </cell>
          <cell r="B1105" t="str">
            <v>PIN-ACR-005</v>
          </cell>
          <cell r="C1105" t="str">
            <v>PINTURA ACRÍLICA EM PAREDE, DUAS (2) DEMÃOS, EXCLUSIVE SELADOR ACRÍLICO E MASSA ACRÍLICA/CORRIDA (PVA)</v>
          </cell>
          <cell r="D1105" t="str">
            <v>M2</v>
          </cell>
          <cell r="E1105">
            <v>11.78</v>
          </cell>
          <cell r="F1105" t="str">
            <v>ED-50451</v>
          </cell>
          <cell r="G1105"/>
        </row>
        <row r="1106">
          <cell r="A1106" t="str">
            <v>ED-50455</v>
          </cell>
          <cell r="B1106" t="str">
            <v>PIN-ACR-015</v>
          </cell>
          <cell r="C1106" t="str">
            <v>PINTURA ACRÍLICA EM PAREDE, DUAS (2) DEMÃOS, INCLUSIVE UMA (1) DEMÃO DE MASSA CORRIDA (PVA), EXCLUSIVE SELADOR ACRÍLICO</v>
          </cell>
          <cell r="D1106" t="str">
            <v>M2</v>
          </cell>
          <cell r="E1106">
            <v>21.24</v>
          </cell>
          <cell r="F1106" t="str">
            <v>ED-50455</v>
          </cell>
          <cell r="G1106"/>
        </row>
        <row r="1107">
          <cell r="A1107" t="str">
            <v>ED-50453</v>
          </cell>
          <cell r="B1107" t="str">
            <v>PIN-ACR-010</v>
          </cell>
          <cell r="C1107" t="str">
            <v>PINTURA ACRÍLICA EM PAREDE, TRÊS (3) DEMÃOS, EXCLUSIVE SELADOR ACRÍLICO E MASSA ACRÍLICA/CORRIDA (PVA)</v>
          </cell>
          <cell r="D1107" t="str">
            <v>M2</v>
          </cell>
          <cell r="E1107">
            <v>15.41</v>
          </cell>
          <cell r="F1107" t="str">
            <v>ED-50453</v>
          </cell>
          <cell r="G1107"/>
        </row>
        <row r="1108">
          <cell r="A1108" t="str">
            <v>ED-50452</v>
          </cell>
          <cell r="B1108" t="str">
            <v>PIN-ACR-006</v>
          </cell>
          <cell r="C1108" t="str">
            <v>PINTURA ACRÍLICA EM TETO, DUAS (2) DEMÃOS, EXCLUSIVE SELADOR ACRÍLICO E MASSA ACRÍLICA/CORRIDA (PVA)</v>
          </cell>
          <cell r="D1108" t="str">
            <v>M2</v>
          </cell>
          <cell r="E1108">
            <v>13.04</v>
          </cell>
          <cell r="F1108" t="str">
            <v>ED-50452</v>
          </cell>
          <cell r="G1108"/>
        </row>
        <row r="1109">
          <cell r="A1109" t="str">
            <v>ED-50456</v>
          </cell>
          <cell r="B1109" t="str">
            <v>PIN-ACR-016</v>
          </cell>
          <cell r="C1109" t="str">
            <v>PINTURA ACRÍLICA EM TETO, DUAS (2) DEMÃOS, INCLUSIVE UMA (1) DEMÃO DE MASSA CORRIDA (PVA), EXCLUSIVE SELADOR ACRÍLICO</v>
          </cell>
          <cell r="D1109" t="str">
            <v>M2</v>
          </cell>
          <cell r="E1109">
            <v>29.53</v>
          </cell>
          <cell r="F1109" t="str">
            <v>ED-50456</v>
          </cell>
          <cell r="G1109"/>
        </row>
        <row r="1110">
          <cell r="A1110" t="str">
            <v>ED-50454</v>
          </cell>
          <cell r="B1110" t="str">
            <v>PIN-ACR-011</v>
          </cell>
          <cell r="C1110" t="str">
            <v>PINTURA ACRÍLICA EM TETO, TRÊS (3) DEMÃOS, EXCLUSIVE SELADOR ACRÍLICO E MASSA ACRÍLICA/CORRIDA (PVA)</v>
          </cell>
          <cell r="D1110" t="str">
            <v>M2</v>
          </cell>
          <cell r="E1110">
            <v>17.3</v>
          </cell>
          <cell r="F1110" t="str">
            <v>ED-50454</v>
          </cell>
          <cell r="G1110"/>
        </row>
        <row r="1111">
          <cell r="A1111" t="str">
            <v>17.06</v>
          </cell>
          <cell r="B1111">
            <v>8871</v>
          </cell>
          <cell r="C1111" t="str">
            <v>PINTURA A CAL</v>
          </cell>
          <cell r="D1111" t="str">
            <v/>
          </cell>
          <cell r="E1111"/>
          <cell r="F1111" t="str">
            <v>17.06</v>
          </cell>
          <cell r="G1111"/>
        </row>
        <row r="1112">
          <cell r="A1112" t="str">
            <v>ED-50470</v>
          </cell>
          <cell r="B1112" t="str">
            <v>PIN-CAI-010</v>
          </cell>
          <cell r="C1112" t="str">
            <v>PINTURA EM CAIAÇÃO PARA AMBIENTE EXTERNO,TRÊS (3) DEMÃOS, INCLUSIVE PIGMENTO E FIXADOR DE CAL</v>
          </cell>
          <cell r="D1112" t="str">
            <v>M2</v>
          </cell>
          <cell r="E1112">
            <v>10.81</v>
          </cell>
          <cell r="F1112" t="str">
            <v>ED-50470</v>
          </cell>
          <cell r="G1112"/>
        </row>
        <row r="1113">
          <cell r="A1113" t="str">
            <v>ED-50469</v>
          </cell>
          <cell r="B1113" t="str">
            <v>PIN-CAI-005</v>
          </cell>
          <cell r="C1113" t="str">
            <v>PINTURA EM CAIAÇÃO PARA AMBIENTE INTERNO,TRÊS (3) DEMÃOS, INCLUSIVE PIGMENTO E FIXADOR DE CAL</v>
          </cell>
          <cell r="D1113" t="str">
            <v>M2</v>
          </cell>
          <cell r="E1113">
            <v>12.89</v>
          </cell>
          <cell r="F1113" t="str">
            <v>ED-50469</v>
          </cell>
          <cell r="G1113"/>
        </row>
        <row r="1114">
          <cell r="A1114" t="str">
            <v>17.07</v>
          </cell>
          <cell r="B1114">
            <v>8872</v>
          </cell>
          <cell r="C1114" t="str">
            <v>MASSA CORRIDA SOBRE MADEIRA</v>
          </cell>
          <cell r="D1114" t="str">
            <v/>
          </cell>
          <cell r="E1114"/>
          <cell r="F1114" t="str">
            <v>17.07</v>
          </cell>
          <cell r="G1114"/>
        </row>
        <row r="1115">
          <cell r="A1115" t="str">
            <v>ED-50481</v>
          </cell>
          <cell r="B1115" t="str">
            <v>PIN-EMA-015</v>
          </cell>
          <cell r="C1115" t="str">
            <v>EMASSAMENTO A ÓLEO SOBRE MADEIRA, UMA (1) DEMÃO, INCLUSIVE LIXAMENTO PARA PINTURA</v>
          </cell>
          <cell r="D1115" t="str">
            <v>M2</v>
          </cell>
          <cell r="E1115">
            <v>17.02</v>
          </cell>
          <cell r="F1115" t="str">
            <v>ED-50481</v>
          </cell>
          <cell r="G1115"/>
        </row>
        <row r="1116">
          <cell r="A1116" t="str">
            <v>ED-50482</v>
          </cell>
          <cell r="B1116" t="str">
            <v>PIN-EMA-020</v>
          </cell>
          <cell r="C1116" t="str">
            <v>EMASSAMENTO EM ESQUADRIA DE MADEIRA COM MASSA A ÓLEO, DUAS (2) DEMÃOS, INCLUSIVE LIXAMENTO PARA PINTURA  A ÓLEO OU ESMALTE</v>
          </cell>
          <cell r="D1116" t="str">
            <v>M2</v>
          </cell>
          <cell r="E1116">
            <v>24.46</v>
          </cell>
          <cell r="F1116" t="str">
            <v>ED-50482</v>
          </cell>
          <cell r="G1116"/>
        </row>
        <row r="1117">
          <cell r="A1117" t="str">
            <v>17.08</v>
          </cell>
          <cell r="B1117">
            <v>8873</v>
          </cell>
          <cell r="C1117" t="str">
            <v>PINTURA PRESERVATIVA PARA MADEIRA</v>
          </cell>
          <cell r="D1117" t="str">
            <v/>
          </cell>
          <cell r="E1117"/>
          <cell r="F1117" t="str">
            <v>17.08</v>
          </cell>
          <cell r="G1117"/>
        </row>
        <row r="1118">
          <cell r="A1118" t="str">
            <v>ED-50512</v>
          </cell>
          <cell r="B1118" t="str">
            <v>PIN-PER-010</v>
          </cell>
          <cell r="C1118" t="str">
            <v>PINTURA PRESERVATIVA COM CUPINICIDA EM MADEIRA SECA, DUAS (2) DEMÃOS</v>
          </cell>
          <cell r="D1118" t="str">
            <v>M2</v>
          </cell>
          <cell r="E1118">
            <v>15.47</v>
          </cell>
          <cell r="F1118" t="str">
            <v>ED-50512</v>
          </cell>
          <cell r="G1118"/>
        </row>
        <row r="1119">
          <cell r="A1119" t="str">
            <v>ED-50511</v>
          </cell>
          <cell r="B1119" t="str">
            <v>PIN-PER-005</v>
          </cell>
          <cell r="C1119" t="str">
            <v>PINTURA PRESERVATIVA COM CUPINICIDA EM MADEIRA SECA, DUAS (2) DEMÃOS, INCLUSIVE DUAS (2) DEMÃOS DE VERNIZ SINTÉTICO MARÍTIMO, ACABAMENTO TIPO FOSCO</v>
          </cell>
          <cell r="D1119" t="str">
            <v>M2</v>
          </cell>
          <cell r="E1119">
            <v>22.14</v>
          </cell>
          <cell r="F1119" t="str">
            <v>ED-50511</v>
          </cell>
          <cell r="G1119"/>
        </row>
        <row r="1120">
          <cell r="A1120" t="str">
            <v>17.09</v>
          </cell>
          <cell r="B1120">
            <v>8874</v>
          </cell>
          <cell r="C1120" t="str">
            <v>PINTURA VERNIZ SOBRE MADEIRA</v>
          </cell>
          <cell r="D1120" t="str">
            <v/>
          </cell>
          <cell r="E1120"/>
          <cell r="F1120" t="str">
            <v>17.09</v>
          </cell>
          <cell r="G1120"/>
        </row>
        <row r="1121">
          <cell r="A1121" t="str">
            <v>ED-50530</v>
          </cell>
          <cell r="B1121" t="str">
            <v>PIN-VER-030</v>
          </cell>
          <cell r="C1121" t="str">
            <v>PINTURA COM VERNIZ POLIURETANO COM FILTRO SOLAR EM MADEIRA, DUAS (2) DEMÃOS, ACABAMENTO TIPO FOSCO</v>
          </cell>
          <cell r="D1121" t="str">
            <v>M2</v>
          </cell>
          <cell r="E1121">
            <v>22.87</v>
          </cell>
          <cell r="F1121" t="str">
            <v>ED-50530</v>
          </cell>
          <cell r="G1121"/>
        </row>
        <row r="1122">
          <cell r="A1122" t="str">
            <v>ED-9026</v>
          </cell>
          <cell r="B1122" t="str">
            <v>-</v>
          </cell>
          <cell r="C1122" t="str">
            <v>PINTURA COM VERNIZ SINTÉTICO MARÍTIMO EM BATE MACA DE MADEIRA SEM CORRIMÃO, COM LARGURA DE 15CM E ESP. 2CM, DUAS (2) DEMÃOS, ACABAMENTO TIPO FOSCO</v>
          </cell>
          <cell r="D1122" t="str">
            <v>M</v>
          </cell>
          <cell r="E1122">
            <v>6.36</v>
          </cell>
          <cell r="F1122" t="str">
            <v>ED-9026</v>
          </cell>
          <cell r="G1122"/>
        </row>
        <row r="1123">
          <cell r="A1123" t="str">
            <v>ED-50527</v>
          </cell>
          <cell r="B1123" t="str">
            <v>PIN-VER-015</v>
          </cell>
          <cell r="C1123" t="str">
            <v>PINTURA COM VERNIZ SINTÉTICO MARÍTIMO EM ESQUADRIAS DE MADEIRA, DUAS (2) DEMÃOS, ACABAMENTO TIPO ACETINADO (BRILHO SÚTIL)</v>
          </cell>
          <cell r="D1123" t="str">
            <v>M2</v>
          </cell>
          <cell r="E1123">
            <v>17.13</v>
          </cell>
          <cell r="F1123" t="str">
            <v>ED-50527</v>
          </cell>
          <cell r="G1123"/>
        </row>
        <row r="1124">
          <cell r="A1124" t="str">
            <v>ED-50526</v>
          </cell>
          <cell r="B1124" t="str">
            <v>PIN-VER-010</v>
          </cell>
          <cell r="C1124" t="str">
            <v>PINTURA COM VERNIZ SINTÉTICO MARÍTIMO EM ESQUADRIAS DE MADEIRA, DUAS (2) DEMÃOS, ACABAMENTO TIPO BRILHANTE</v>
          </cell>
          <cell r="D1124" t="str">
            <v>M2</v>
          </cell>
          <cell r="E1124">
            <v>17.13</v>
          </cell>
          <cell r="F1124" t="str">
            <v>ED-50526</v>
          </cell>
          <cell r="G1124"/>
        </row>
        <row r="1125">
          <cell r="A1125" t="str">
            <v>ED-50528</v>
          </cell>
          <cell r="B1125" t="str">
            <v>PIN-VER-020</v>
          </cell>
          <cell r="C1125" t="str">
            <v>PINTURA COM VERNIZ SINTÉTICO MARÍTIMO EM ESQUADRIAS DE MADEIRA, DUAS (2) DEMÃOS, ACABAMENTO TIPO FOSCO</v>
          </cell>
          <cell r="D1125" t="str">
            <v>M2</v>
          </cell>
          <cell r="E1125">
            <v>18.12</v>
          </cell>
          <cell r="F1125" t="str">
            <v>ED-50528</v>
          </cell>
          <cell r="G1125"/>
        </row>
        <row r="1126">
          <cell r="A1126" t="str">
            <v>ED-50531</v>
          </cell>
          <cell r="B1126" t="str">
            <v>PIN-VER-035</v>
          </cell>
          <cell r="C1126" t="str">
            <v>PINTURA COM VERNIZ SINTÉTICO MARÍTIMO EM RÉGUAS PARA FIXAÇÃO CARTAZES E PROTEÇÃO DE CARTEIRAS, COM LARGURA DE 10CM E ESP. 2CM, DUAS (2) DEMÃOS, ACABAMENTO TIPO FOSCO</v>
          </cell>
          <cell r="D1126" t="str">
            <v>M</v>
          </cell>
          <cell r="E1126">
            <v>5.8</v>
          </cell>
          <cell r="F1126" t="str">
            <v>ED-50531</v>
          </cell>
          <cell r="G1126"/>
        </row>
        <row r="1127">
          <cell r="A1127" t="str">
            <v>17.10</v>
          </cell>
          <cell r="B1127">
            <v>8875</v>
          </cell>
          <cell r="C1127" t="str">
            <v>PINTURA ESMALTE SOBRE MADEIRA</v>
          </cell>
          <cell r="D1127" t="str">
            <v/>
          </cell>
          <cell r="E1127"/>
          <cell r="F1127" t="str">
            <v>17.10</v>
          </cell>
          <cell r="G1127"/>
        </row>
        <row r="1128">
          <cell r="A1128" t="str">
            <v>ED-50493</v>
          </cell>
          <cell r="B1128" t="str">
            <v>PIN-ESM-015</v>
          </cell>
          <cell r="C1128" t="str">
            <v>PINTURA ESMALTE EM ESQUADRIA DE MADEIRA, DUAS (2) DEMÃOS, INCLUSIVE UMA (1) DEMÃO DE FUNDO NIVELADOR, EXCLUSIVE MASSA A ÓLEO</v>
          </cell>
          <cell r="D1128" t="str">
            <v>M2</v>
          </cell>
          <cell r="E1128">
            <v>19.3</v>
          </cell>
          <cell r="F1128" t="str">
            <v>ED-50493</v>
          </cell>
          <cell r="G1128"/>
        </row>
        <row r="1129">
          <cell r="A1129" t="str">
            <v>17.11</v>
          </cell>
          <cell r="B1129">
            <v>8876</v>
          </cell>
          <cell r="C1129" t="str">
            <v>CERA EM ESQUADRIA DE MADEIRA</v>
          </cell>
          <cell r="D1129" t="str">
            <v/>
          </cell>
          <cell r="E1129"/>
          <cell r="F1129" t="str">
            <v>17.11</v>
          </cell>
          <cell r="G1129"/>
        </row>
        <row r="1130">
          <cell r="A1130" t="str">
            <v>ED-50471</v>
          </cell>
          <cell r="B1130" t="str">
            <v>PIN-CER-005</v>
          </cell>
          <cell r="C1130" t="str">
            <v>APLICAÇÃO DE CERA EM  ESQUADRIAS DE MADEIRA, TRÊS (3) DEMÃOS, INCLUSIVE APLICAÇÃO DE SELADOR PARA MADEIRA</v>
          </cell>
          <cell r="D1130" t="str">
            <v>M2</v>
          </cell>
          <cell r="E1130">
            <v>19.29</v>
          </cell>
          <cell r="F1130" t="str">
            <v>ED-50471</v>
          </cell>
          <cell r="G1130"/>
        </row>
        <row r="1131">
          <cell r="A1131" t="str">
            <v>ED-50472</v>
          </cell>
          <cell r="B1131" t="str">
            <v>PIN-CER-010</v>
          </cell>
          <cell r="C1131" t="str">
            <v>APLICAÇÃO DE CERA EM  RODAPÉS COM ALTURA DE 10 CM, TRÊS (3) DEMÃOS, INCLUSIVE APLICAÇÃO DE SELADOR PARA MADEIRA</v>
          </cell>
          <cell r="D1131" t="str">
            <v>M</v>
          </cell>
          <cell r="E1131">
            <v>5.57</v>
          </cell>
          <cell r="F1131" t="str">
            <v>ED-50472</v>
          </cell>
          <cell r="G1131"/>
        </row>
        <row r="1132">
          <cell r="A1132" t="str">
            <v>17.12</v>
          </cell>
          <cell r="B1132">
            <v>8877</v>
          </cell>
          <cell r="C1132" t="str">
            <v>PINTURA ESMALTE</v>
          </cell>
          <cell r="D1132" t="str">
            <v/>
          </cell>
          <cell r="E1132"/>
          <cell r="F1132" t="str">
            <v>17.12</v>
          </cell>
          <cell r="G1132"/>
        </row>
        <row r="1133">
          <cell r="A1133" t="str">
            <v>ED-50509</v>
          </cell>
          <cell r="B1133" t="str">
            <v>PIN-OLE-005</v>
          </cell>
          <cell r="C1133" t="str">
            <v>PINTURA ESMALTE EM SUPERFÍCIE DE CONCRETO/ALVENARIA, DUAS (2) DEMÃOS, EXCLUSIVE SELADOR ACRÍLICO E MASSA ACRÍLICA/CORRIDA (PVA)</v>
          </cell>
          <cell r="D1133" t="str">
            <v>M2</v>
          </cell>
          <cell r="E1133">
            <v>18.29</v>
          </cell>
          <cell r="F1133" t="str">
            <v>ED-50509</v>
          </cell>
          <cell r="G1133"/>
        </row>
        <row r="1134">
          <cell r="A1134" t="str">
            <v>ED-50510</v>
          </cell>
          <cell r="B1134" t="str">
            <v>PIN-OLE-015</v>
          </cell>
          <cell r="C1134" t="str">
            <v>PINTURA ESMALTE EM SUPERFÍCIE DE CONCRETO/ALVENARIA, TRÊS (3) DEMÃOS, EXCLUSIVE SELADOR ACRÍLICO E MASSA ACRÍLICA/CORRIDA (PVA)</v>
          </cell>
          <cell r="D1134" t="str">
            <v>M2</v>
          </cell>
          <cell r="E1134">
            <v>23.5</v>
          </cell>
          <cell r="F1134" t="str">
            <v>ED-50510</v>
          </cell>
          <cell r="G1134"/>
        </row>
        <row r="1135">
          <cell r="A1135" t="str">
            <v>17.13</v>
          </cell>
          <cell r="B1135">
            <v>8878</v>
          </cell>
          <cell r="C1135" t="str">
            <v>PINTURA ESMALTE SOBRE FERRO</v>
          </cell>
          <cell r="D1135" t="str">
            <v/>
          </cell>
          <cell r="E1135"/>
          <cell r="F1135" t="str">
            <v>17.13</v>
          </cell>
          <cell r="G1135"/>
        </row>
        <row r="1136">
          <cell r="A1136" t="str">
            <v>ED-50491</v>
          </cell>
          <cell r="B1136" t="str">
            <v>PIN-ESM-005</v>
          </cell>
          <cell r="C1136" t="str">
            <v>PINTURA ESMALTE EM ESQUADRIAS DE FERRO, DUAS (2) DEMÃOS, INCLUSIVE UMA (1) DEMÃO DE FUNDO ANTICORROSIVO</v>
          </cell>
          <cell r="D1136" t="str">
            <v>M2</v>
          </cell>
          <cell r="E1136">
            <v>26.92</v>
          </cell>
          <cell r="F1136" t="str">
            <v>ED-50491</v>
          </cell>
          <cell r="G1136"/>
        </row>
        <row r="1137">
          <cell r="A1137" t="str">
            <v>ED-50496</v>
          </cell>
          <cell r="B1137" t="str">
            <v>PIN-ESM-030</v>
          </cell>
          <cell r="C1137" t="str">
            <v>PINTURA ESMALTE EM TUBO GALVANIZADO, DUAS (2) DEMÃOS, INCLUSIVE UMA (1) DEMÃO DE FUNDO ANTICORROSIVO</v>
          </cell>
          <cell r="D1137" t="str">
            <v>M</v>
          </cell>
          <cell r="E1137">
            <v>17.239999999999998</v>
          </cell>
          <cell r="F1137" t="str">
            <v>ED-50496</v>
          </cell>
          <cell r="G1137"/>
        </row>
        <row r="1138">
          <cell r="A1138" t="str">
            <v>ED-50495</v>
          </cell>
          <cell r="B1138" t="str">
            <v>PIN-ESM-025</v>
          </cell>
          <cell r="C1138" t="str">
            <v>PINTURA ESMALTE SINTÉTICO EM SUPERFÍCIES GALVANIZADAS, DUAS (2) DEMÃOS, INCLUSIVE UMA (1) DEMÃO DE FUNDO ANTICORROSIVO</v>
          </cell>
          <cell r="D1138" t="str">
            <v>M2</v>
          </cell>
          <cell r="E1138">
            <v>26.92</v>
          </cell>
          <cell r="F1138" t="str">
            <v>ED-50495</v>
          </cell>
          <cell r="G1138"/>
        </row>
        <row r="1139">
          <cell r="A1139" t="str">
            <v>17.14</v>
          </cell>
          <cell r="B1139">
            <v>8879</v>
          </cell>
          <cell r="C1139" t="str">
            <v>PINTURA EPÓXI EM PAREDE</v>
          </cell>
          <cell r="D1139" t="str">
            <v/>
          </cell>
          <cell r="E1139"/>
          <cell r="F1139" t="str">
            <v>17.14</v>
          </cell>
          <cell r="G1139"/>
        </row>
        <row r="1140">
          <cell r="A1140" t="str">
            <v>ED-9917</v>
          </cell>
          <cell r="B1140" t="str">
            <v>-</v>
          </cell>
          <cell r="C1140" t="str">
            <v>PINTURA EPÓXI EM PAREDE, DUAS (2) DEMÃOS, EXCLUSIVE SELADOR ACRÍLICO E MASSA ACRÍLICA/CORRIDA (PVA)</v>
          </cell>
          <cell r="D1140" t="str">
            <v>M2</v>
          </cell>
          <cell r="E1140">
            <v>19.54</v>
          </cell>
          <cell r="F1140" t="str">
            <v>ED-9917</v>
          </cell>
          <cell r="G1140"/>
        </row>
        <row r="1141">
          <cell r="A1141" t="str">
            <v>ED-9919</v>
          </cell>
          <cell r="B1141" t="str">
            <v>-</v>
          </cell>
          <cell r="C1141" t="str">
            <v>PINTURA EPÓXI EM PAREDE, DUAS (2) DEMÃOS, INCLUSIVE UMA (1) DEMÃO DE MASSA ACRÍLICA, EXCLUSIVE SELADOR ACRÍLICO</v>
          </cell>
          <cell r="D1141" t="str">
            <v>M2</v>
          </cell>
          <cell r="E1141">
            <v>30.64</v>
          </cell>
          <cell r="F1141" t="str">
            <v>ED-9919</v>
          </cell>
          <cell r="G1141"/>
        </row>
        <row r="1142">
          <cell r="A1142" t="str">
            <v>ED-9918</v>
          </cell>
          <cell r="B1142" t="str">
            <v>-</v>
          </cell>
          <cell r="C1142" t="str">
            <v>PINTURA EPÓXI EM PAREDE, TRÊS (3) DEMÃOS, EXCLUSIVE SELADOR ACRÍLICO E MASSA ACRÍLICA/CORRIDA (PVA)</v>
          </cell>
          <cell r="D1142" t="str">
            <v>M2</v>
          </cell>
          <cell r="E1142">
            <v>27.05</v>
          </cell>
          <cell r="F1142" t="str">
            <v>ED-9918</v>
          </cell>
          <cell r="G1142"/>
        </row>
        <row r="1143">
          <cell r="A1143" t="str">
            <v>17.15</v>
          </cell>
          <cell r="B1143">
            <v>8880</v>
          </cell>
          <cell r="C1143" t="str">
            <v>PINTURA EPÓXI EM PISO</v>
          </cell>
          <cell r="D1143" t="str">
            <v/>
          </cell>
          <cell r="E1143"/>
          <cell r="F1143" t="str">
            <v>17.15</v>
          </cell>
          <cell r="G1143"/>
        </row>
        <row r="1144">
          <cell r="A1144" t="str">
            <v>ED-9937</v>
          </cell>
          <cell r="B1144" t="str">
            <v>-</v>
          </cell>
          <cell r="C1144" t="str">
            <v>PINTURA EPÓXI EM PISO, DUAS (2) DEMÃOS, EXCLUSIVE PRIMER EPÓXI, INCLUSIVE LIMPEZA DA SUPERFÍCIE A SER APLICADO MATERIAL</v>
          </cell>
          <cell r="D1144" t="str">
            <v>M2</v>
          </cell>
          <cell r="E1144">
            <v>18.84</v>
          </cell>
          <cell r="F1144" t="str">
            <v>ED-9937</v>
          </cell>
          <cell r="G1144"/>
        </row>
        <row r="1145">
          <cell r="A1145" t="str">
            <v>ED-9934</v>
          </cell>
          <cell r="B1145" t="str">
            <v>-</v>
          </cell>
          <cell r="C1145" t="str">
            <v>PINTURA EPÓXI EM PISO, DUAS (2) DEMÃOS, INCLUSIVE UMA (1) DEMÃO DE PRIMER EPÓXI</v>
          </cell>
          <cell r="D1145" t="str">
            <v>M2</v>
          </cell>
          <cell r="E1145">
            <v>35.340000000000003</v>
          </cell>
          <cell r="F1145" t="str">
            <v>ED-9934</v>
          </cell>
          <cell r="G1145"/>
        </row>
        <row r="1146">
          <cell r="A1146" t="str">
            <v>ED-9933</v>
          </cell>
          <cell r="B1146" t="str">
            <v>-</v>
          </cell>
          <cell r="C1146" t="str">
            <v>PINTURA EPÓXI EM PISO, DUAS (2) DEMÃOS, INCLUSIVE UMA (1) DEMÃO DE PRIMER EPÓXI E PREPARAÇÃO DA SUPERFÍCIE COM ARGAMASSA AUTONIVELANTE, ESP.4MM</v>
          </cell>
          <cell r="D1146" t="str">
            <v>M2</v>
          </cell>
          <cell r="E1146">
            <v>68.209999999999994</v>
          </cell>
          <cell r="F1146" t="str">
            <v>ED-9933</v>
          </cell>
          <cell r="G1146"/>
        </row>
        <row r="1147">
          <cell r="A1147" t="str">
            <v>ED-16659</v>
          </cell>
          <cell r="B1147" t="str">
            <v>-</v>
          </cell>
          <cell r="C1147" t="str">
            <v>PINTURA LÁTEX (PVA) EM SUPERFÍCIE DE MADEIRA, DUAS (2) DEMÃOS, EXCLUSIVE SELADOR ACRÍLICO E MASSA ACRÍLICA/CORRIDA (PVA)</v>
          </cell>
          <cell r="D1147" t="str">
            <v>M2</v>
          </cell>
          <cell r="E1147">
            <v>10.210000000000001</v>
          </cell>
          <cell r="F1147" t="str">
            <v>ED-16659</v>
          </cell>
          <cell r="G1147"/>
        </row>
        <row r="1148">
          <cell r="A1148" t="str">
            <v>ED-9935</v>
          </cell>
          <cell r="B1148" t="str">
            <v>-</v>
          </cell>
          <cell r="C1148" t="str">
            <v>PREPARAÇÃO PARA PINTURA (EPÓXI) EM PISO, INCLUSIVE UMA (1) DEMÃO DE PRIMER EPÓXI</v>
          </cell>
          <cell r="D1148" t="str">
            <v>M2</v>
          </cell>
          <cell r="E1148">
            <v>16.5</v>
          </cell>
          <cell r="F1148" t="str">
            <v>ED-9935</v>
          </cell>
          <cell r="G1148"/>
        </row>
        <row r="1149">
          <cell r="A1149" t="str">
            <v>17.16</v>
          </cell>
          <cell r="B1149">
            <v>8881</v>
          </cell>
          <cell r="C1149" t="str">
            <v>PINTURA E VERNIZ EM CONCRETO</v>
          </cell>
          <cell r="D1149" t="str">
            <v/>
          </cell>
          <cell r="E1149"/>
          <cell r="F1149" t="str">
            <v>17.16</v>
          </cell>
          <cell r="G1149"/>
        </row>
        <row r="1150">
          <cell r="A1150" t="str">
            <v>ED-50517</v>
          </cell>
          <cell r="B1150" t="str">
            <v>PIN-SIL-005</v>
          </cell>
          <cell r="C1150" t="str">
            <v>PINTURA A BASE DE RESINA DE SILICONE EM CONCRETO OU ALVENARIA APARENTE, DUAS (2) DEMÃOS</v>
          </cell>
          <cell r="D1150" t="str">
            <v>M2</v>
          </cell>
          <cell r="E1150">
            <v>16.559999999999999</v>
          </cell>
          <cell r="F1150" t="str">
            <v>ED-50517</v>
          </cell>
          <cell r="G1150"/>
        </row>
        <row r="1151">
          <cell r="A1151" t="str">
            <v>ED-50513</v>
          </cell>
          <cell r="B1151" t="str">
            <v>PIN-RES-005</v>
          </cell>
          <cell r="C1151" t="str">
            <v>PINTURA COM RESINA ACRÍLICA EM CONCRETO, DUAS (2) DEMÃOS, INCLUSIVE UMA (1) DEMÃO DE SELADOR ACRÍLICO</v>
          </cell>
          <cell r="D1151" t="str">
            <v>M2</v>
          </cell>
          <cell r="E1151">
            <v>26.89</v>
          </cell>
          <cell r="F1151" t="str">
            <v>ED-50513</v>
          </cell>
          <cell r="G1151"/>
        </row>
        <row r="1152">
          <cell r="A1152" t="str">
            <v>ED-50525</v>
          </cell>
          <cell r="B1152" t="str">
            <v>PIN-VER-005</v>
          </cell>
          <cell r="C1152" t="str">
            <v>PINTURA COM VERNIZ ACRÍLICO EM ALVENARIA OU CONCRETO, DUAS (2) DEMÃOS, INCLUSIVE PREPARAÇÃO DA SUPERFÍCIE COM LIXAMENTO</v>
          </cell>
          <cell r="D1152" t="str">
            <v>M2</v>
          </cell>
          <cell r="E1152">
            <v>13.98</v>
          </cell>
          <cell r="F1152" t="str">
            <v>ED-50525</v>
          </cell>
          <cell r="G1152"/>
        </row>
        <row r="1153">
          <cell r="A1153" t="str">
            <v>ED-50523</v>
          </cell>
          <cell r="B1153" t="str">
            <v>PIN-TRA-005</v>
          </cell>
          <cell r="C1153" t="str">
            <v>TRATAMENTO EM SUPERFÍCIE DE CONCRETO APARENTE, INCLUSIVE RASPAGEM, ESTUCAGEM E POLIMENTO COM DUAS (2) DEMÃOS DE RESINA ACRÍLICA</v>
          </cell>
          <cell r="D1153" t="str">
            <v>M2</v>
          </cell>
          <cell r="E1153">
            <v>37.64</v>
          </cell>
          <cell r="F1153" t="str">
            <v>ED-50523</v>
          </cell>
          <cell r="G1153"/>
        </row>
        <row r="1154">
          <cell r="A1154" t="str">
            <v>ED-50524</v>
          </cell>
          <cell r="B1154" t="str">
            <v>PIN-TRA-006</v>
          </cell>
          <cell r="C1154" t="str">
            <v>TRATAMENTO EM SUPERFÍCIE DE CONCRETO APARENTE, INCLUSIVE RASPAGEM, ESTUCAGEM E POLIMENTO COM DUAS (2) DEMÃOS DE VERNIZ ACRÍLICO</v>
          </cell>
          <cell r="D1154" t="str">
            <v>M2</v>
          </cell>
          <cell r="E1154">
            <v>38.04</v>
          </cell>
          <cell r="F1154" t="str">
            <v>ED-50524</v>
          </cell>
          <cell r="G1154"/>
        </row>
        <row r="1155">
          <cell r="A1155" t="str">
            <v>17.17</v>
          </cell>
          <cell r="B1155">
            <v>8882</v>
          </cell>
          <cell r="C1155" t="str">
            <v>REVESTIMENTO TEXTURIZADO</v>
          </cell>
          <cell r="D1155" t="str">
            <v/>
          </cell>
          <cell r="E1155"/>
          <cell r="F1155" t="str">
            <v>17.17</v>
          </cell>
          <cell r="G1155"/>
        </row>
        <row r="1156">
          <cell r="A1156" t="str">
            <v>ED-9013</v>
          </cell>
          <cell r="B1156" t="str">
            <v>-</v>
          </cell>
          <cell r="C1156" t="str">
            <v>PINTURA COM TEXTURA ACRÍLICA COM DESEMPENADEIRA DE AÇO, EXCLUSIVE SELADOR ACRÍLICO/FUNDO PREPARADOR</v>
          </cell>
          <cell r="D1156" t="str">
            <v>M2</v>
          </cell>
          <cell r="E1156">
            <v>18.89</v>
          </cell>
          <cell r="F1156" t="str">
            <v>ED-9013</v>
          </cell>
          <cell r="G1156"/>
        </row>
        <row r="1157">
          <cell r="A1157" t="str">
            <v>ED-50519</v>
          </cell>
          <cell r="B1157" t="str">
            <v>PIN-TEX-010</v>
          </cell>
          <cell r="C1157" t="str">
            <v>PINTURA COM TEXTURA ACRÍLICA COM DESEMPENADEIRA DE AÇO, INCLUSIVE UMA (1) DEMÃO DE SELADOR ACRÍLICO</v>
          </cell>
          <cell r="D1157" t="str">
            <v>M2</v>
          </cell>
          <cell r="E1157">
            <v>21.9</v>
          </cell>
          <cell r="F1157" t="str">
            <v>ED-50519</v>
          </cell>
          <cell r="G1157"/>
        </row>
        <row r="1158">
          <cell r="A1158" t="str">
            <v>ED-50520</v>
          </cell>
          <cell r="B1158" t="str">
            <v>PIN-TEX-015</v>
          </cell>
          <cell r="C1158" t="str">
            <v>PINTURA COM TEXTURA ACRÍLICA COM ROLO, EXCLUSIVE SELADOR ACRÍLICO/FUNDO PREPARADOR</v>
          </cell>
          <cell r="D1158" t="str">
            <v>M2</v>
          </cell>
          <cell r="E1158">
            <v>15.63</v>
          </cell>
          <cell r="F1158" t="str">
            <v>ED-50520</v>
          </cell>
          <cell r="G1158"/>
        </row>
        <row r="1159">
          <cell r="A1159" t="str">
            <v>ED-50521</v>
          </cell>
          <cell r="B1159" t="str">
            <v>PIN-TEX-015D</v>
          </cell>
          <cell r="C1159" t="str">
            <v>PINTURA COM TEXTURA ACRÍLICA COM ROLO, INCLUSIVE UMA (1) DEMÃO DE SELADOR ACRÍLICO</v>
          </cell>
          <cell r="D1159" t="str">
            <v>M2</v>
          </cell>
          <cell r="E1159">
            <v>18.43</v>
          </cell>
          <cell r="F1159" t="str">
            <v>ED-50521</v>
          </cell>
          <cell r="G1159"/>
        </row>
        <row r="1160">
          <cell r="A1160" t="str">
            <v>17.18</v>
          </cell>
          <cell r="B1160">
            <v>8883</v>
          </cell>
          <cell r="C1160" t="str">
            <v>PINTURA EM ESTRUTURA METÁLICA</v>
          </cell>
          <cell r="D1160" t="str">
            <v/>
          </cell>
          <cell r="E1160"/>
          <cell r="F1160" t="str">
            <v>17.18</v>
          </cell>
          <cell r="G1160"/>
        </row>
        <row r="1161">
          <cell r="A1161" t="str">
            <v>ED-50532</v>
          </cell>
          <cell r="B1161" t="str">
            <v>PIN-ZAR-006</v>
          </cell>
          <cell r="C1161" t="str">
            <v>PINTURA ANTICORROSIVA A BASE DE ÓXIDO DE FERRO (ZARCÃO) EM ESQUADRIA E SUPERFÍCIE METÁLICA, UMA (1) DEMÃO</v>
          </cell>
          <cell r="D1161" t="str">
            <v>M2</v>
          </cell>
          <cell r="E1161">
            <v>9.41</v>
          </cell>
          <cell r="F1161" t="str">
            <v>ED-50532</v>
          </cell>
          <cell r="G1161"/>
        </row>
        <row r="1162">
          <cell r="A1162" t="str">
            <v>ED-50487</v>
          </cell>
          <cell r="B1162" t="str">
            <v>PIN-EPO-005</v>
          </cell>
          <cell r="C1162" t="str">
            <v>PINTURA EPÓXI EM SUPERFÍCIES DE AÇO CARBONO, DUAS (2) DEMÃOS</v>
          </cell>
          <cell r="D1162" t="str">
            <v>M2</v>
          </cell>
          <cell r="E1162">
            <v>21.74</v>
          </cell>
          <cell r="F1162" t="str">
            <v>ED-50487</v>
          </cell>
          <cell r="G1162"/>
        </row>
        <row r="1163">
          <cell r="A1163" t="str">
            <v>ED-50488</v>
          </cell>
          <cell r="B1163" t="str">
            <v>PIN-EPO-010</v>
          </cell>
          <cell r="C1163" t="str">
            <v>PINTURA EPÓXI EM SUPERFÍCIES DE AÇO CARBONO, DUAS (2) DEMÃOS, APLICAÇÃO MECÂNICA</v>
          </cell>
          <cell r="D1163" t="str">
            <v>M2</v>
          </cell>
          <cell r="E1163">
            <v>13.39</v>
          </cell>
          <cell r="F1163" t="str">
            <v>ED-50488</v>
          </cell>
          <cell r="G1163"/>
        </row>
        <row r="1164">
          <cell r="A1164" t="str">
            <v>ED-50497</v>
          </cell>
          <cell r="B1164" t="str">
            <v>PIN-ESM-035</v>
          </cell>
          <cell r="C1164" t="str">
            <v>PINTURA ESMALTE EM ESTRUTURA METÁLICA, DUAS (2) DEMÃOS, INCLUSIVE UMA (1) DEMÃO FUNDO ANTICORROSIVO</v>
          </cell>
          <cell r="D1164" t="str">
            <v>M2</v>
          </cell>
          <cell r="E1164">
            <v>28.49</v>
          </cell>
          <cell r="F1164" t="str">
            <v>ED-50497</v>
          </cell>
          <cell r="G1164"/>
        </row>
        <row r="1165">
          <cell r="A1165" t="str">
            <v>17.19</v>
          </cell>
          <cell r="B1165">
            <v>8884</v>
          </cell>
          <cell r="C1165" t="str">
            <v>PINTURA ESPECIAL</v>
          </cell>
          <cell r="D1165" t="str">
            <v/>
          </cell>
          <cell r="E1165"/>
          <cell r="F1165" t="str">
            <v>17.19</v>
          </cell>
          <cell r="G1165"/>
        </row>
        <row r="1166">
          <cell r="A1166" t="str">
            <v>ED-50465</v>
          </cell>
          <cell r="B1166" t="str">
            <v>PIN-BOR-005</v>
          </cell>
          <cell r="C1166" t="str">
            <v>PINTURA COM  TINTA A BASE DE BORRACHA CLORADA EM FAIXAS DE DEMARCAÇÃO DE PISO, DUAS (2) DEMÃOS, FAIXA COM LARGURA DE 5 CM, APLICAÇÃO MECÂNICA</v>
          </cell>
          <cell r="D1166" t="str">
            <v>M</v>
          </cell>
          <cell r="E1166">
            <v>8.1300000000000008</v>
          </cell>
          <cell r="F1166" t="str">
            <v>ED-50465</v>
          </cell>
          <cell r="G1166"/>
        </row>
        <row r="1167">
          <cell r="A1167" t="str">
            <v>ED-50467</v>
          </cell>
          <cell r="B1167" t="str">
            <v>PIN-BOR-015</v>
          </cell>
          <cell r="C1167" t="str">
            <v>PINTURA COM  TINTA A BASE DE BORRACHA CLORADA EM REVESTIMENTO CIMENTÍCIO OU CONCRETO, DUAS (2) DEMÃOS</v>
          </cell>
          <cell r="D1167" t="str">
            <v>M2</v>
          </cell>
          <cell r="E1167">
            <v>25.38</v>
          </cell>
          <cell r="F1167" t="str">
            <v>ED-50467</v>
          </cell>
          <cell r="G1167"/>
        </row>
        <row r="1168">
          <cell r="A1168" t="str">
            <v>ED-50466</v>
          </cell>
          <cell r="B1168" t="str">
            <v>PIN-BOR-010</v>
          </cell>
          <cell r="C1168" t="str">
            <v>PINTURA COM  TINTA A BASE DE BORRACHA CLORADA EM TELHAS DE FIBROCIMENTO, DUAS (2) DEMÃOS</v>
          </cell>
          <cell r="D1168" t="str">
            <v>M2</v>
          </cell>
          <cell r="E1168">
            <v>40.49</v>
          </cell>
          <cell r="F1168" t="str">
            <v>ED-50466</v>
          </cell>
          <cell r="G1168"/>
        </row>
        <row r="1169">
          <cell r="A1169" t="str">
            <v>17.20</v>
          </cell>
          <cell r="B1169">
            <v>8885</v>
          </cell>
          <cell r="C1169" t="str">
            <v>PINTURA PARA VAGA DE GARAGEM</v>
          </cell>
          <cell r="D1169" t="str">
            <v/>
          </cell>
          <cell r="E1169"/>
          <cell r="F1169" t="str">
            <v>17.20</v>
          </cell>
          <cell r="G1169"/>
        </row>
        <row r="1170">
          <cell r="A1170" t="str">
            <v>ED-50460</v>
          </cell>
          <cell r="B1170" t="str">
            <v>PIN-ACR-030</v>
          </cell>
          <cell r="C1170" t="str">
            <v>PINTURA ACRÍLICA PARA PISO EM FAIXA DE DEMARCAÇÃO DE QUADRA, DUAS (2) DEMÃOS, FAIXA COM LARGURA DE 5 CM</v>
          </cell>
          <cell r="D1170" t="str">
            <v>M</v>
          </cell>
          <cell r="E1170">
            <v>2.77</v>
          </cell>
          <cell r="F1170" t="str">
            <v>ED-50460</v>
          </cell>
          <cell r="G1170"/>
        </row>
        <row r="1171">
          <cell r="A1171" t="str">
            <v>ED-50462</v>
          </cell>
          <cell r="B1171" t="str">
            <v>PIN-ACR-040</v>
          </cell>
          <cell r="C1171" t="str">
            <v>PINTURA ACRÍLICA PARA PISO EM FAIXA DE DEMARCAÇÃO DE QUADRA, QUATRO (4) DEMÃOS, FAIXA COM LARGURA DE 5 CM</v>
          </cell>
          <cell r="D1171" t="str">
            <v>M</v>
          </cell>
          <cell r="E1171">
            <v>3.89</v>
          </cell>
          <cell r="F1171" t="str">
            <v>ED-50462</v>
          </cell>
          <cell r="G1171"/>
        </row>
        <row r="1172">
          <cell r="A1172" t="str">
            <v>ED-50459</v>
          </cell>
          <cell r="B1172" t="str">
            <v>PIN-ACR-025</v>
          </cell>
          <cell r="C1172" t="str">
            <v>PINTURA ACRÍLICA PARA PISO EM PASSEIO/SUPERFÍCIE CIMENTADA, DUAS (2) DEMÃOS</v>
          </cell>
          <cell r="D1172" t="str">
            <v>M2</v>
          </cell>
          <cell r="E1172">
            <v>9.0500000000000007</v>
          </cell>
          <cell r="F1172" t="str">
            <v>ED-50459</v>
          </cell>
          <cell r="G1172"/>
        </row>
        <row r="1173">
          <cell r="A1173" t="str">
            <v>ED-50461</v>
          </cell>
          <cell r="B1173" t="str">
            <v>PIN-ACR-035</v>
          </cell>
          <cell r="C1173" t="str">
            <v>PINTURA ACRÍLICA PARA PISO EM QUADRAS ESPORTIVA, DUAS (2) DEMÃOS</v>
          </cell>
          <cell r="D1173" t="str">
            <v>M2</v>
          </cell>
          <cell r="E1173">
            <v>9.0500000000000007</v>
          </cell>
          <cell r="F1173" t="str">
            <v>ED-50461</v>
          </cell>
          <cell r="G1173"/>
        </row>
        <row r="1174">
          <cell r="A1174" t="str">
            <v>ED-50463</v>
          </cell>
          <cell r="B1174" t="str">
            <v>PIN-ACR-045</v>
          </cell>
          <cell r="C1174" t="str">
            <v>PINTURA ACRÍLICA PARA PISO EM QUADRAS ESPORTIVA, QUATRO (4) DEMÃOS</v>
          </cell>
          <cell r="D1174" t="str">
            <v>M2</v>
          </cell>
          <cell r="E1174">
            <v>18.39</v>
          </cell>
          <cell r="F1174" t="str">
            <v>ED-50463</v>
          </cell>
          <cell r="G1174"/>
        </row>
        <row r="1175">
          <cell r="A1175" t="str">
            <v>ED-50468</v>
          </cell>
          <cell r="B1175" t="str">
            <v>PIN-BOR-020</v>
          </cell>
          <cell r="C1175" t="str">
            <v>PINTURA COM  TINTA A BASE DE BORRACHA CLORADA EM FAIXAS DE DEMARCAÇÃO DE QUADRA, DUAS (2) DEMÃOS, FAIXA COM LARGURA DE 5 CM, APLICAÇÃO MECÂNICA</v>
          </cell>
          <cell r="D1175" t="str">
            <v>M</v>
          </cell>
          <cell r="E1175">
            <v>8.1300000000000008</v>
          </cell>
          <cell r="F1175" t="str">
            <v>ED-50468</v>
          </cell>
          <cell r="G1175"/>
        </row>
        <row r="1176">
          <cell r="A1176" t="str">
            <v>ED-50464</v>
          </cell>
          <cell r="B1176" t="str">
            <v>PIN-ACR-050</v>
          </cell>
          <cell r="C1176" t="str">
            <v>PINTURA COM RESINA ACRÍLICA EM PISOS CIMENTADOS, DUAS (2) DEMÃOS, INCLUSIVE LIMPEZA DA SUPERFÍCIE A SER APLICADO MATERIAL</v>
          </cell>
          <cell r="D1176" t="str">
            <v>M2</v>
          </cell>
          <cell r="E1176">
            <v>8.82</v>
          </cell>
          <cell r="F1176" t="str">
            <v>ED-50464</v>
          </cell>
          <cell r="G1176"/>
        </row>
        <row r="1177">
          <cell r="A1177" t="str">
            <v>ED-50490</v>
          </cell>
          <cell r="B1177" t="str">
            <v>PIN-EPO-020</v>
          </cell>
          <cell r="C1177" t="str">
            <v>PINTURA EPÓXI EM FAIXAS DE DEMARCAÇÃO DE PISO, DUAS (2) DEMÃOS, FAIXA COM LARGURA DE 5 CM</v>
          </cell>
          <cell r="D1177" t="str">
            <v>M</v>
          </cell>
          <cell r="E1177">
            <v>14.69</v>
          </cell>
          <cell r="F1177" t="str">
            <v>ED-50490</v>
          </cell>
          <cell r="G1177"/>
        </row>
        <row r="1178">
          <cell r="A1178" t="str">
            <v>ED-50518</v>
          </cell>
          <cell r="B1178" t="str">
            <v>PIN-SIN-010</v>
          </cell>
          <cell r="C1178" t="str">
            <v>PINTURA PARA SINALIZAÇÃO DE VAGA DE ESTACIONAMENTO PARA PORTADORES DE NECESSIDADES ESPECIAIS SOBRE PAVIMENTAÇÃO URBANA</v>
          </cell>
          <cell r="D1178" t="str">
            <v>U</v>
          </cell>
          <cell r="E1178">
            <v>200.38</v>
          </cell>
          <cell r="F1178" t="str">
            <v>ED-50518</v>
          </cell>
          <cell r="G1178"/>
        </row>
        <row r="1179">
          <cell r="A1179" t="str">
            <v>18.</v>
          </cell>
          <cell r="B1179">
            <v>8679</v>
          </cell>
          <cell r="C1179" t="str">
            <v>LOUÇAS E METAIS</v>
          </cell>
          <cell r="D1179" t="str">
            <v/>
          </cell>
          <cell r="E1179"/>
          <cell r="F1179" t="str">
            <v>18.</v>
          </cell>
          <cell r="G1179"/>
        </row>
        <row r="1180">
          <cell r="A1180" t="str">
            <v>18.01</v>
          </cell>
          <cell r="B1180">
            <v>8886</v>
          </cell>
          <cell r="C1180" t="str">
            <v xml:space="preserve">BOJO EM AÇO INOX </v>
          </cell>
          <cell r="D1180" t="str">
            <v/>
          </cell>
          <cell r="E1180"/>
          <cell r="F1180" t="str">
            <v>18.01</v>
          </cell>
          <cell r="G1180"/>
        </row>
        <row r="1181">
          <cell r="A1181" t="str">
            <v>ED-50277</v>
          </cell>
          <cell r="B1181" t="str">
            <v>LOU-BOJ-005</v>
          </cell>
          <cell r="C1181" t="str">
            <v>CUBA EM AÇO INOXIDÁVEL DE EMBUTIR, AISI 304, APLICAÇÃO PARA PIA (465X330X115MM), NÚMERO 1, ASSENTAMENTO EM BANCADA, INCLUSIVE VÁLVULA DE ESCOAMENTO DE METAL COM ACABAMENTO CROMADO, SIFÃO DE METAL TIPO COPO COM ACABAMENTO CROMADO, FORNECIMENTO E INSTALAÇÃO</v>
          </cell>
          <cell r="D1181" t="str">
            <v>UN</v>
          </cell>
          <cell r="E1181">
            <v>283.07</v>
          </cell>
          <cell r="F1181" t="str">
            <v>ED-50277</v>
          </cell>
          <cell r="G1181"/>
        </row>
        <row r="1182">
          <cell r="A1182" t="str">
            <v>ED-50278</v>
          </cell>
          <cell r="B1182" t="str">
            <v>LOU-BOJ-010</v>
          </cell>
          <cell r="C1182" t="str">
            <v>CUBA EM AÇO INOXIDÁVEL DE EMBUTIR, AISI 304, APLICAÇÃO PARA PIA (560X330X115MM), NÚMERO 2, ASSENTAMENTO EM BANCADA, INCLUSIVE VÁLVULA DE ESCOAMENTO DE METAL COM ACABAMENTO CROMADO, SIFÃO DE METAL TIPO COPO COM ACABAMENTO CROMADO, FORNECIMENTO E INSTALAÇÃO</v>
          </cell>
          <cell r="D1182" t="str">
            <v>UN</v>
          </cell>
          <cell r="E1182">
            <v>297.39</v>
          </cell>
          <cell r="F1182" t="str">
            <v>ED-50278</v>
          </cell>
          <cell r="G1182"/>
        </row>
        <row r="1183">
          <cell r="A1183" t="str">
            <v>ED-50287</v>
          </cell>
          <cell r="B1183" t="str">
            <v>LOU-TAN-005</v>
          </cell>
          <cell r="C1183" t="str">
            <v>CUBA EM AÇO INOXIDÁVEL DE EMBUTIR, AISI 304, APLICAÇÃO PARA TANQUE (600X600X400MM), ASSENTAMENTO EM BANCADA, INCLUSIVE VÁLVULA DE ESCOAMENTO DE METAL COM ACABAMENTO CROMADO, SIFÃO DE METAL TIPO COPO COM ACABAMENTO CROMADO, FORNECIMENTO E INSTALAÇÃO</v>
          </cell>
          <cell r="D1183" t="str">
            <v>UN</v>
          </cell>
          <cell r="E1183">
            <v>606.34</v>
          </cell>
          <cell r="F1183" t="str">
            <v>ED-50287</v>
          </cell>
          <cell r="G1183"/>
        </row>
        <row r="1184">
          <cell r="A1184" t="str">
            <v>18.02</v>
          </cell>
          <cell r="B1184">
            <v>8887</v>
          </cell>
          <cell r="C1184" t="str">
            <v>CUBA</v>
          </cell>
          <cell r="D1184" t="str">
            <v/>
          </cell>
          <cell r="E1184"/>
          <cell r="F1184" t="str">
            <v>18.02</v>
          </cell>
          <cell r="G1184"/>
        </row>
        <row r="1185">
          <cell r="A1185" t="str">
            <v>ED-50279</v>
          </cell>
          <cell r="B1185" t="str">
            <v>LOU-CUB-005</v>
          </cell>
          <cell r="C1185" t="str">
            <v>CUBA DE LOUÇA BRANCA DE EMBUTIR, FORMATO OVAL, INCLUSIVE VÁLVULA DE ESCOAMENTO DE METAL COM ACABAMENTO CROMADO, SIFÃO DE METAL TIPO COPO COM ACABAMENTO CROMADO, FORNECIMENTO E INSTALAÇÃO</v>
          </cell>
          <cell r="D1185" t="str">
            <v>UN</v>
          </cell>
          <cell r="E1185">
            <v>227.91</v>
          </cell>
          <cell r="F1185" t="str">
            <v>ED-50279</v>
          </cell>
          <cell r="G1185"/>
        </row>
        <row r="1186">
          <cell r="A1186" t="str">
            <v>ED-50280</v>
          </cell>
          <cell r="B1186" t="str">
            <v>LOU-CUB-010</v>
          </cell>
          <cell r="C1186" t="str">
            <v>CUBA DE LOUÇA BRANCA DE SOBREPOR, FORMATO OVAL, INCLUSIVE VÁLVULA DE ESCOAMENTO DE METAL COM ACABAMENTO CROMADO, SIFÃO DE METAL TIPO COPO COM ACABAMENTO CROMADO, FORNECIMENTO E INSTALAÇÃO</v>
          </cell>
          <cell r="D1186" t="str">
            <v>UN</v>
          </cell>
          <cell r="E1186">
            <v>289.77999999999997</v>
          </cell>
          <cell r="F1186" t="str">
            <v>ED-50280</v>
          </cell>
          <cell r="G1186"/>
        </row>
        <row r="1187">
          <cell r="A1187" t="str">
            <v>ED-2552</v>
          </cell>
          <cell r="B1187" t="str">
            <v>-</v>
          </cell>
          <cell r="C1187"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1187" t="str">
            <v>UN</v>
          </cell>
          <cell r="E1187">
            <v>319.10000000000002</v>
          </cell>
          <cell r="F1187" t="str">
            <v>ED-2552</v>
          </cell>
          <cell r="G1187"/>
        </row>
        <row r="1188">
          <cell r="A1188" t="str">
            <v>ED-50282</v>
          </cell>
          <cell r="B1188" t="str">
            <v>LOU-LAV-010</v>
          </cell>
          <cell r="C1188"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1188" t="str">
            <v>U</v>
          </cell>
          <cell r="E1188">
            <v>355.02</v>
          </cell>
          <cell r="F1188" t="str">
            <v>ED-50282</v>
          </cell>
          <cell r="G1188"/>
        </row>
        <row r="1189">
          <cell r="A1189" t="str">
            <v>ED-50283</v>
          </cell>
          <cell r="B1189" t="str">
            <v>LOU-LAV-015</v>
          </cell>
          <cell r="C1189"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1189" t="str">
            <v>U</v>
          </cell>
          <cell r="E1189">
            <v>270.48</v>
          </cell>
          <cell r="F1189" t="str">
            <v>ED-50283</v>
          </cell>
          <cell r="G1189"/>
        </row>
        <row r="1190">
          <cell r="A1190" t="str">
            <v>ED-50281</v>
          </cell>
          <cell r="B1190" t="str">
            <v>LOU-LAV-005</v>
          </cell>
          <cell r="C1190"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1190" t="str">
            <v>U</v>
          </cell>
          <cell r="E1190">
            <v>270.07</v>
          </cell>
          <cell r="F1190" t="str">
            <v>ED-50281</v>
          </cell>
          <cell r="G1190"/>
        </row>
        <row r="1191">
          <cell r="A1191" t="str">
            <v>18.03</v>
          </cell>
          <cell r="B1191">
            <v>8888</v>
          </cell>
          <cell r="C1191" t="str">
            <v>TANQUE</v>
          </cell>
          <cell r="D1191" t="str">
            <v/>
          </cell>
          <cell r="E1191"/>
          <cell r="F1191" t="str">
            <v>18.03</v>
          </cell>
          <cell r="G1191"/>
        </row>
        <row r="1192">
          <cell r="A1192" t="str">
            <v>ED-50288</v>
          </cell>
          <cell r="B1192" t="str">
            <v>LOU-TAN-010</v>
          </cell>
          <cell r="C1192" t="str">
            <v>CUBA EM AÇO INOXIDÁVEL DE SOBREPOR, AISI 304, APLICAÇÃO PARA TANQUE (630X515X260MM), ASSENTAMENTO EM BANCADA, INCLUSIVE VÁLVULA DE ESCOAMENTO DE METAL COM ACABAMENTO CROMADO, SIFÃO DE METAL TIPO COPO COM ACABAMENTO CROMADO, FORNECIMENTO E INSTALAÇÃO</v>
          </cell>
          <cell r="D1192" t="str">
            <v>UN</v>
          </cell>
          <cell r="E1192">
            <v>546.87</v>
          </cell>
          <cell r="F1192" t="str">
            <v>ED-50288</v>
          </cell>
          <cell r="G1192"/>
        </row>
        <row r="1193">
          <cell r="A1193" t="str">
            <v>ED-50289</v>
          </cell>
          <cell r="B1193" t="str">
            <v>LOU-TAN-015</v>
          </cell>
          <cell r="C1193" t="str">
            <v>TANQUE DE LOUÇA BRANCA COM COLUNA, CAPACIDADE 22 LITROS, INCLUSIVE ACESSÓRIOS DE FIXAÇÃO, FORNECIMENTO, INSTALAÇÃO E REJUNTAMENTO, EXCLUSIVE TORNEIRA, VÁLVULA DE ESCOAMENTO E SIFÃO</v>
          </cell>
          <cell r="D1193" t="str">
            <v>U</v>
          </cell>
          <cell r="E1193">
            <v>336.92</v>
          </cell>
          <cell r="F1193" t="str">
            <v>ED-50289</v>
          </cell>
          <cell r="G1193"/>
        </row>
        <row r="1194">
          <cell r="A1194" t="str">
            <v>ED-50290</v>
          </cell>
          <cell r="B1194" t="str">
            <v>LOU-TAN-020</v>
          </cell>
          <cell r="C1194" t="str">
            <v>TANQUE DE LOUÇA BRANCA COM COLUNA, CAPACIDADE 22 LITROS, INCLUSIVE ACESSÓRIOS DE FIXAÇÃO, VÁLVULA DE ESCOAMENTO DE METAL COM ACABAMENTO CROMADO, SIFÃO DE METAL TIPO COPO COM ACABAMENTO CROMADO, FORNECIMENTO, INSTALAÇÃO E REJUNTAMENTO, EXCLUSIVE TORNEIRA</v>
          </cell>
          <cell r="D1194" t="str">
            <v>U</v>
          </cell>
          <cell r="E1194">
            <v>499.59</v>
          </cell>
          <cell r="F1194" t="str">
            <v>ED-50290</v>
          </cell>
          <cell r="G1194"/>
        </row>
        <row r="1195">
          <cell r="A1195" t="str">
            <v>ED-9156</v>
          </cell>
          <cell r="B1195" t="str">
            <v>-</v>
          </cell>
          <cell r="C1195" t="str">
            <v>TANQUE DE MÁRMORE SINTÉTICO DUPLO, CAPACIDADE 37 LITROS, INCLUSIVE ACESSÓRIOS DE FIXAÇÃO, VÁLVULA DE ESCOAMENTO DE METAL COM ACABAMENTO CROMADO, SIFÃO DE METAL TIPO COPO COM ACABAMENTO CROMADO, FORNECIMENTO E INSTALAÇÃO, EXCLUSIVE TORNEIRA</v>
          </cell>
          <cell r="D1195" t="str">
            <v>U</v>
          </cell>
          <cell r="E1195">
            <v>462.86</v>
          </cell>
          <cell r="F1195" t="str">
            <v>ED-9156</v>
          </cell>
          <cell r="G1195"/>
        </row>
        <row r="1196">
          <cell r="A1196" t="str">
            <v>ED-9155</v>
          </cell>
          <cell r="B1196" t="str">
            <v>-</v>
          </cell>
          <cell r="C1196" t="str">
            <v>TANQUE DE MÁRMORE SINTÉTICO SIMPLES, CAPACIDADE 20 LITROS, INCLUSIVE ACESSÓRIOS DE FIXAÇÃO, VÁLVULA DE ESCOAMENTO DE METAL COM ACABAMENTO CROMADO, SIFÃO DE METAL TIPO COPO COM ACABAMENTO CROMADO, FORNECIMENTO E INSTALAÇÃO, EXCLUSIVE TORNEIRA</v>
          </cell>
          <cell r="D1196" t="str">
            <v>U</v>
          </cell>
          <cell r="E1196">
            <v>359.43</v>
          </cell>
          <cell r="F1196" t="str">
            <v>ED-9155</v>
          </cell>
          <cell r="G1196"/>
        </row>
        <row r="1197">
          <cell r="A1197" t="str">
            <v>ED-50293</v>
          </cell>
          <cell r="B1197" t="str">
            <v>LOU-TAN-035</v>
          </cell>
          <cell r="C1197" t="str">
            <v>TANQUE DE POLIPROPILENO, CAPACIDADE 15 LITROS, INCLUSIVE ACESSÓRIOS DE FIXAÇÃO, VÁLVULA DE ESCOAMENTO DE PLÁSTICO (PVC) NA COR BRANCA, SIFÃO DE PLÁSTICO (PVC) TIPO COPO NA COR BRANCA, FORNECIMENTO E INSTALAÇÃO, EXCLUSIVE TORNEIRA</v>
          </cell>
          <cell r="D1197" t="str">
            <v>U</v>
          </cell>
          <cell r="E1197">
            <v>116.06</v>
          </cell>
          <cell r="F1197" t="str">
            <v>ED-50293</v>
          </cell>
          <cell r="G1197"/>
        </row>
        <row r="1198">
          <cell r="A1198" t="str">
            <v>ED-50294</v>
          </cell>
          <cell r="B1198" t="str">
            <v>LOU-TAN-040</v>
          </cell>
          <cell r="C1198" t="str">
            <v>TANQUE DE POLIPROPILENO, CAPACIDADE 24 LITROS, INCLUSIVE ACESSÓRIOS DE FIXAÇÃO, VÁLVULA DE ESCOAMENTO DE PLÁSTICO (PVC) NA COR BRANCA, SIFÃO DE PLÁSTICO (PVC) TIPO COPO NA COR BRANCA, FORNECIMENTO E INSTALAÇÃO, EXCLUSIVE TORNEIRA</v>
          </cell>
          <cell r="D1198" t="str">
            <v>U</v>
          </cell>
          <cell r="E1198">
            <v>139.66999999999999</v>
          </cell>
          <cell r="F1198" t="str">
            <v>ED-50294</v>
          </cell>
          <cell r="G1198"/>
        </row>
        <row r="1199">
          <cell r="A1199" t="str">
            <v>18.04</v>
          </cell>
          <cell r="B1199">
            <v>8889</v>
          </cell>
          <cell r="C1199" t="str">
            <v>TORNEIRA</v>
          </cell>
          <cell r="D1199" t="str">
            <v/>
          </cell>
          <cell r="E1199"/>
          <cell r="F1199" t="str">
            <v>18.04</v>
          </cell>
          <cell r="G1199"/>
        </row>
        <row r="1200">
          <cell r="A1200" t="str">
            <v>ED-50328</v>
          </cell>
          <cell r="B1200" t="str">
            <v>MET-TOR-025</v>
          </cell>
          <cell r="C1200" t="str">
            <v>TORNEIRA METÁLICA PARA BEBEDOURO, ACABAMENTO CROMADO, COM AREJADOR, APLICAÇÃO DE PAREDE, INCLUSIVE FORNECIMENTO E INSTALAÇÃO</v>
          </cell>
          <cell r="D1200" t="str">
            <v>U</v>
          </cell>
          <cell r="E1200">
            <v>98.04</v>
          </cell>
          <cell r="F1200" t="str">
            <v>ED-50328</v>
          </cell>
          <cell r="G1200"/>
        </row>
        <row r="1201">
          <cell r="A1201" t="str">
            <v>ED-50323</v>
          </cell>
          <cell r="B1201" t="str">
            <v>MET-TOR-010</v>
          </cell>
          <cell r="C1201" t="str">
            <v>TORNEIRA METÁLICA PARA IRRIGAÇÃO/JARDIM, ACABAMENTO CROMADO, APLICAÇÃO DE PAREDE, INCLUSIVE FORNECIMENTO E INSTALAÇÃO</v>
          </cell>
          <cell r="D1201" t="str">
            <v>U</v>
          </cell>
          <cell r="E1201">
            <v>35.21</v>
          </cell>
          <cell r="F1201" t="str">
            <v>ED-50323</v>
          </cell>
          <cell r="G1201"/>
        </row>
        <row r="1202">
          <cell r="A1202" t="str">
            <v>ED-50330</v>
          </cell>
          <cell r="B1202" t="str">
            <v>MET-TOR-035</v>
          </cell>
          <cell r="C1202" t="str">
            <v>TORNEIRA METÁLICA PARA LAVATÓRIO, ACABAMENTO CROMADO, COM AREJADOR, APLICAÇÃO DE MESA, INCLUSIVE ENGATE FLEXÍVEL METÁLICO, FORNECIMENTO E INSTALAÇÃO</v>
          </cell>
          <cell r="D1202" t="str">
            <v>U</v>
          </cell>
          <cell r="E1202">
            <v>99.47</v>
          </cell>
          <cell r="F1202" t="str">
            <v>ED-50330</v>
          </cell>
          <cell r="G1202"/>
        </row>
        <row r="1203">
          <cell r="A1203" t="str">
            <v>ED-50329</v>
          </cell>
          <cell r="B1203" t="str">
            <v>MET-TOR-030</v>
          </cell>
          <cell r="C1203" t="str">
            <v>TORNEIRA METÁLICA PARA LAVATÓRIO, FECHAMENTO AUTOMÁTICO, ACABAMENTO CROMADO, COM AREJADOR, APLICAÇÃO DE MESA, INCLUSIVE ENGATE FLEXÍVEL METÁLICO, FORNECIMENTO E INSTALAÇÃO</v>
          </cell>
          <cell r="D1203" t="str">
            <v>U</v>
          </cell>
          <cell r="E1203">
            <v>247.16</v>
          </cell>
          <cell r="F1203" t="str">
            <v>ED-50329</v>
          </cell>
          <cell r="G1203"/>
        </row>
        <row r="1204">
          <cell r="A1204" t="str">
            <v>ED-50326</v>
          </cell>
          <cell r="B1204" t="str">
            <v>MET-TOR-021</v>
          </cell>
          <cell r="C1204" t="str">
            <v>TORNEIRA METÁLICA PARA PIA, ACABAMENTO CROMADO, COM AREJADOR, APLICAÇÃO DE PAREDE, INCLUSIVE FORNECIMENTO E INSTALAÇÃO</v>
          </cell>
          <cell r="D1204" t="str">
            <v>U</v>
          </cell>
          <cell r="E1204">
            <v>66.67</v>
          </cell>
          <cell r="F1204" t="str">
            <v>ED-50326</v>
          </cell>
          <cell r="G1204"/>
        </row>
        <row r="1205">
          <cell r="A1205" t="str">
            <v>ED-50327</v>
          </cell>
          <cell r="B1205" t="str">
            <v>MET-TOR-022</v>
          </cell>
          <cell r="C1205" t="str">
            <v>TORNEIRA METÁLICA PARA PIA, ACABAMENTO CROMADO, SEM AREJADOR, APLICAÇÃO DE PAREDE, INCLUSIVE FORNECIMENTO E INSTALAÇÃ</v>
          </cell>
          <cell r="D1205" t="str">
            <v>U</v>
          </cell>
          <cell r="E1205">
            <v>57.67</v>
          </cell>
          <cell r="F1205" t="str">
            <v>ED-50327</v>
          </cell>
          <cell r="G1205"/>
        </row>
        <row r="1206">
          <cell r="A1206" t="str">
            <v>ED-50324</v>
          </cell>
          <cell r="B1206" t="str">
            <v>MET-TOR-015</v>
          </cell>
          <cell r="C1206" t="str">
            <v>TORNEIRA METÁLICA PARA PIA, BICA MÓVEL, ACABAMENTO CROMADO, COM AREJADOR, APLICAÇÃO DE MESA, INCLUSIVE ENGATE FLEXÍVEL METÁLICO, FORNECIMENTO E INSTALAÇÃO</v>
          </cell>
          <cell r="D1206" t="str">
            <v>U</v>
          </cell>
          <cell r="E1206">
            <v>156.05000000000001</v>
          </cell>
          <cell r="F1206" t="str">
            <v>ED-50324</v>
          </cell>
          <cell r="G1206"/>
        </row>
        <row r="1207">
          <cell r="A1207" t="str">
            <v>ED-50325</v>
          </cell>
          <cell r="B1207" t="str">
            <v>MET-TOR-020</v>
          </cell>
          <cell r="C1207" t="str">
            <v>TORNEIRA METÁLICA PARA PIA, BICA MÓVEL, ACABAMENTO CROMADO, COM AREJADOR, APLICAÇÃO DE PAREDE, INCLUSIVE FORNECIMENTO E INSTALAÇÃO</v>
          </cell>
          <cell r="D1207" t="str">
            <v>U</v>
          </cell>
          <cell r="E1207">
            <v>155.91</v>
          </cell>
          <cell r="F1207" t="str">
            <v>ED-50325</v>
          </cell>
          <cell r="G1207"/>
        </row>
        <row r="1208">
          <cell r="A1208" t="str">
            <v>ED-50331</v>
          </cell>
          <cell r="B1208" t="str">
            <v>MET-TOR-040</v>
          </cell>
          <cell r="C1208" t="str">
            <v>TORNEIRA METÁLICA PARA TANQUE, ACABAMENTO CROMADO, INCLUSIVE ENGATE FLEXÍVEL METÁLICO, FORNECIMENTO E INSTALAÇÃO</v>
          </cell>
          <cell r="D1208" t="str">
            <v>U</v>
          </cell>
          <cell r="E1208">
            <v>47.38</v>
          </cell>
          <cell r="F1208" t="str">
            <v>ED-50331</v>
          </cell>
          <cell r="G1208"/>
        </row>
        <row r="1209">
          <cell r="A1209" t="str">
            <v>18.05</v>
          </cell>
          <cell r="B1209">
            <v>8890</v>
          </cell>
          <cell r="C1209" t="str">
            <v>LIGAÇÃO FLEXÍVEL</v>
          </cell>
          <cell r="D1209" t="str">
            <v/>
          </cell>
          <cell r="E1209"/>
          <cell r="F1209" t="str">
            <v>18.05</v>
          </cell>
          <cell r="G1209"/>
        </row>
        <row r="1210">
          <cell r="A1210" t="str">
            <v>ED-50317</v>
          </cell>
          <cell r="B1210" t="str">
            <v>MET-LIG-005</v>
          </cell>
          <cell r="C1210" t="str">
            <v>LIGAÇÃO FLEXÍVEL METÁLICA, DIÂMETRO 1/2" (20MM), INCLUSIVE FORNECIMENTO E INSTALAÇÃO</v>
          </cell>
          <cell r="D1210" t="str">
            <v>UN</v>
          </cell>
          <cell r="E1210">
            <v>35.65</v>
          </cell>
          <cell r="F1210" t="str">
            <v>ED-50317</v>
          </cell>
          <cell r="G1210"/>
        </row>
        <row r="1211">
          <cell r="A1211" t="str">
            <v>18.06</v>
          </cell>
          <cell r="B1211">
            <v>8891</v>
          </cell>
          <cell r="C1211" t="str">
            <v>VÁLVULA</v>
          </cell>
          <cell r="D1211" t="str">
            <v/>
          </cell>
          <cell r="E1211"/>
          <cell r="F1211" t="str">
            <v>18.06</v>
          </cell>
          <cell r="G1211"/>
        </row>
        <row r="1212">
          <cell r="A1212" t="str">
            <v>ED-50349</v>
          </cell>
          <cell r="B1212" t="str">
            <v>MET-VAL-035</v>
          </cell>
          <cell r="C1212" t="str">
            <v>INSTALAÇÃO DE VÁLVULA DE ESCOAMENTO DE METAL PARA TANQUE,  DN (1.1/4"), ACABAMENTO CROMADO, INCLUSIVE FORNECIMENTO</v>
          </cell>
          <cell r="D1212" t="str">
            <v>U</v>
          </cell>
          <cell r="E1212">
            <v>60.26</v>
          </cell>
          <cell r="F1212" t="str">
            <v>ED-50349</v>
          </cell>
          <cell r="G1212"/>
        </row>
        <row r="1213">
          <cell r="A1213" t="str">
            <v>ED-50335</v>
          </cell>
          <cell r="B1213" t="str">
            <v>MET-VAL-005</v>
          </cell>
          <cell r="C1213" t="str">
            <v>VÁLVULA AMERICANA PIA INOX 1 1/2" X 3/4"</v>
          </cell>
          <cell r="D1213" t="str">
            <v>U</v>
          </cell>
          <cell r="E1213">
            <v>61.85</v>
          </cell>
          <cell r="F1213" t="str">
            <v>ED-50335</v>
          </cell>
          <cell r="G1213"/>
        </row>
        <row r="1214">
          <cell r="A1214" t="str">
            <v>ED-50336</v>
          </cell>
          <cell r="B1214" t="str">
            <v>MET-VAL-010</v>
          </cell>
          <cell r="C1214" t="str">
            <v>VÁLVULA AMERICANA PIA INOX 4" X 1 1/2"</v>
          </cell>
          <cell r="D1214" t="str">
            <v>U</v>
          </cell>
          <cell r="E1214">
            <v>73.02</v>
          </cell>
          <cell r="F1214" t="str">
            <v>ED-50336</v>
          </cell>
          <cell r="G1214"/>
        </row>
        <row r="1215">
          <cell r="A1215" t="str">
            <v>ED-50337</v>
          </cell>
          <cell r="B1215" t="str">
            <v>MET-VAL-015</v>
          </cell>
          <cell r="C1215" t="str">
            <v>VÁLVULA DE DESCARGA COM REGISTRO INTERNO, ACIONAMENTO SIMPLES, DN 1.1/2" (50MM), INCLUSIVE ACABAMENTO DA VÁLVULA</v>
          </cell>
          <cell r="D1215" t="str">
            <v>UN</v>
          </cell>
          <cell r="E1215">
            <v>198.83</v>
          </cell>
          <cell r="F1215" t="str">
            <v>ED-50337</v>
          </cell>
          <cell r="G1215"/>
        </row>
        <row r="1216">
          <cell r="A1216" t="str">
            <v>ED-50347</v>
          </cell>
          <cell r="B1216" t="str">
            <v>MET-VAL-029</v>
          </cell>
          <cell r="C1216" t="str">
            <v>VÁLVULA PARA LAVATÓRIO COM LADRÃO D = 2 1/4" X 1"</v>
          </cell>
          <cell r="D1216" t="str">
            <v>U</v>
          </cell>
          <cell r="E1216">
            <v>36.69</v>
          </cell>
          <cell r="F1216" t="str">
            <v>ED-50347</v>
          </cell>
          <cell r="G1216"/>
        </row>
        <row r="1217">
          <cell r="A1217" t="str">
            <v>ED-50348</v>
          </cell>
          <cell r="B1217" t="str">
            <v>MET-VAL-030</v>
          </cell>
          <cell r="C1217" t="str">
            <v>VÁLVULA PARA MICTÓRIO COM FECHAMENTO AUTOMÁTICO D = 1/2"</v>
          </cell>
          <cell r="D1217" t="str">
            <v>U</v>
          </cell>
          <cell r="E1217">
            <v>78.069999999999993</v>
          </cell>
          <cell r="F1217" t="str">
            <v>ED-50348</v>
          </cell>
          <cell r="G1217"/>
        </row>
        <row r="1218">
          <cell r="A1218" t="str">
            <v>18.07</v>
          </cell>
          <cell r="B1218">
            <v>8892</v>
          </cell>
          <cell r="C1218" t="str">
            <v>SIFÃO</v>
          </cell>
          <cell r="D1218" t="str">
            <v/>
          </cell>
          <cell r="E1218"/>
          <cell r="F1218" t="str">
            <v>18.07</v>
          </cell>
          <cell r="G1218"/>
        </row>
        <row r="1219">
          <cell r="A1219" t="str">
            <v>ED-50320</v>
          </cell>
          <cell r="B1219" t="str">
            <v>MET-SIF-005</v>
          </cell>
          <cell r="C1219" t="str">
            <v>INSTALAÇÃO DE SIFÃO DE METAL PARA LAVATÓRIO, TIPO COPO COM ACABAMENTO CROMADO, DIÂMETRO (1"X1.1/2"), INCLUSIVE FORNECIMENTO</v>
          </cell>
          <cell r="D1219" t="str">
            <v>U</v>
          </cell>
          <cell r="E1219">
            <v>110.92</v>
          </cell>
          <cell r="F1219" t="str">
            <v>ED-50320</v>
          </cell>
          <cell r="G1219"/>
        </row>
        <row r="1220">
          <cell r="A1220" t="str">
            <v>ED-50321</v>
          </cell>
          <cell r="B1220" t="str">
            <v>MET-SIF-010</v>
          </cell>
          <cell r="C1220" t="str">
            <v>INSTALAÇÃO DE SIFÃO DE METAL PARA PIA, TIPO COPO COM ACABAMENTO CROMADO, DIÂMETRO (1.1/2"X1.1/2" OU 2"), INCLUSIVE FORNECIMENTO</v>
          </cell>
          <cell r="D1220" t="str">
            <v>U</v>
          </cell>
          <cell r="E1220">
            <v>137.08000000000001</v>
          </cell>
          <cell r="F1220" t="str">
            <v>ED-50321</v>
          </cell>
          <cell r="G1220"/>
        </row>
        <row r="1221">
          <cell r="A1221" t="str">
            <v>18.08</v>
          </cell>
          <cell r="B1221">
            <v>8893</v>
          </cell>
          <cell r="C1221" t="str">
            <v>BACIA SANITÁRIA</v>
          </cell>
          <cell r="D1221" t="str">
            <v/>
          </cell>
          <cell r="E1221"/>
          <cell r="F1221" t="str">
            <v>18.08</v>
          </cell>
          <cell r="G1221"/>
        </row>
        <row r="1222">
          <cell r="A1222" t="str">
            <v>ED-50300</v>
          </cell>
          <cell r="B1222" t="str">
            <v>LOU-VAS-030</v>
          </cell>
          <cell r="C1222" t="str">
            <v>BACIA DE LOUÇA TURCA CONVENCIONAL, COR BRANCA, INCLUSIVE ACESSÓRIOS, FORNECIMENTO, INSTALAÇÃO E REJUNTAMENTO</v>
          </cell>
          <cell r="D1222" t="str">
            <v>U</v>
          </cell>
          <cell r="E1222">
            <v>443.38</v>
          </cell>
          <cell r="F1222" t="str">
            <v>ED-50300</v>
          </cell>
          <cell r="G1222"/>
        </row>
        <row r="1223">
          <cell r="A1223" t="str">
            <v>ED-50297</v>
          </cell>
          <cell r="B1223" t="str">
            <v>LOU-VAS-015</v>
          </cell>
          <cell r="C1223" t="str">
            <v>BACIA SANITÁRIA (VASO) DE LOUÇA COM CAIXA ACOPLADA, COR BRANCA, INCLUSIVE ACESSÓRIOS DE FIXAÇÃO/VEDAÇÃO, ENGATE FLEXÍVEL METÁLICO, FORNECIMENTO, INSTALAÇÃO E REJUNTAMENTO</v>
          </cell>
          <cell r="D1223" t="str">
            <v>U</v>
          </cell>
          <cell r="E1223">
            <v>435.7</v>
          </cell>
          <cell r="F1223" t="str">
            <v>ED-50297</v>
          </cell>
          <cell r="G1223"/>
        </row>
        <row r="1224">
          <cell r="A1224" t="str">
            <v>ED-50301</v>
          </cell>
          <cell r="B1224" t="str">
            <v>LOU-VAS-035</v>
          </cell>
          <cell r="C1224"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1224" t="str">
            <v>U</v>
          </cell>
          <cell r="E1224">
            <v>468.53</v>
          </cell>
          <cell r="F1224" t="str">
            <v>ED-50301</v>
          </cell>
          <cell r="G1224"/>
        </row>
        <row r="1225">
          <cell r="A1225" t="str">
            <v>ED-50296</v>
          </cell>
          <cell r="B1225" t="str">
            <v>LOU-VAS-010</v>
          </cell>
          <cell r="C1225" t="str">
            <v>BACIA SANITÁRIA (VASO) DE LOUÇA CONVENCIONAL, COR BRANCA, INCLUSIVE ACESSÓRIOS DE FIXAÇÃO/VEDAÇÃO, FORNECIMENTO, INSTALAÇÃO E REJUNTAMENTO, EXCLUSIVE VÁLVULA DE DESCARGA E TUBO DE LIGAÇÃO</v>
          </cell>
          <cell r="D1225" t="str">
            <v>U</v>
          </cell>
          <cell r="E1225">
            <v>186.39</v>
          </cell>
          <cell r="F1225" t="str">
            <v>ED-50296</v>
          </cell>
          <cell r="G1225"/>
        </row>
        <row r="1226">
          <cell r="A1226" t="str">
            <v>ED-50298</v>
          </cell>
          <cell r="B1226" t="str">
            <v>LOU-VAS-020</v>
          </cell>
          <cell r="C1226" t="str">
            <v>BACIA SANITÁRIA (VASO) DE LOUÇA CONVENCIONAL, COR BRANCA, INCLUSIVE ACESSÓRIOS DE FIXAÇÃO/VEDAÇÃO, VÁLVULA DE DESCARGA METÁLICA COM ACIONAMENTO DUPLO, TUBO DE LIGAÇÃO DE LATÃO COM CANOPLA, FORNECIMENTO, INSTALAÇÃO E REJUNTAMENTO</v>
          </cell>
          <cell r="D1226" t="str">
            <v>U</v>
          </cell>
          <cell r="E1226">
            <v>448.7</v>
          </cell>
          <cell r="F1226" t="str">
            <v>ED-50298</v>
          </cell>
          <cell r="G1226"/>
        </row>
        <row r="1227">
          <cell r="A1227" t="str">
            <v>ED-50299</v>
          </cell>
          <cell r="B1227" t="str">
            <v>LOU-VAS-025</v>
          </cell>
          <cell r="C1227" t="str">
            <v>BACIA SANITÁRIA (VASO) DE LOUÇA CONVENCIONAL INFANTIL, COR BRANCA, INCLUSIVE ACESSÓRIOS DE FIXAÇÃO/VEDAÇÃO, VÁLVULA DE DESCARGA METÁLICA COM ACIONAMENTO DUPLO, TUBO DE LIGAÇÃO DE LATÃO COM CANOPLA, FORNECIMENTO, INSTALAÇÃO E REJUNTAMENTO</v>
          </cell>
          <cell r="D1227" t="str">
            <v>U</v>
          </cell>
          <cell r="E1227">
            <v>565.78</v>
          </cell>
          <cell r="F1227" t="str">
            <v>ED-50299</v>
          </cell>
          <cell r="G1227"/>
        </row>
        <row r="1228">
          <cell r="A1228" t="str">
            <v>ED-50295</v>
          </cell>
          <cell r="B1228" t="str">
            <v>LOU-VAS-005</v>
          </cell>
          <cell r="C1228" t="str">
            <v>VASO SANITÁRIO ENVELOPADO</v>
          </cell>
          <cell r="D1228" t="str">
            <v>U</v>
          </cell>
          <cell r="E1228">
            <v>582.65</v>
          </cell>
          <cell r="F1228" t="str">
            <v>ED-50295</v>
          </cell>
          <cell r="G1228"/>
        </row>
        <row r="1229">
          <cell r="A1229" t="str">
            <v>18.09</v>
          </cell>
          <cell r="B1229">
            <v>8894</v>
          </cell>
          <cell r="C1229" t="str">
            <v>MICTÓRIO</v>
          </cell>
          <cell r="D1229" t="str">
            <v/>
          </cell>
          <cell r="E1229"/>
          <cell r="F1229" t="str">
            <v>18.09</v>
          </cell>
          <cell r="G1229"/>
        </row>
        <row r="1230">
          <cell r="A1230" t="str">
            <v>ED-50285</v>
          </cell>
          <cell r="B1230" t="str">
            <v>LOU-MIC-010</v>
          </cell>
          <cell r="C1230" t="str">
            <v>MICTÓRIO COLETIVO, EM AÇO INOXIDÁVEL, TIPO AISI 304, CHAPA 22, COM DESENVOLVIMENTO DE 1 METRO, INCLUSIVE VÁLVULA DE ESCOAMENTO DE METAL NA COR CROMADA, SIFÃO DE METAL TIPO COPO NA COR CROMADA, FORNECIMENTO E INSTALAÇÃO</v>
          </cell>
          <cell r="D1230" t="str">
            <v>UN</v>
          </cell>
          <cell r="E1230">
            <v>922.44</v>
          </cell>
          <cell r="F1230" t="str">
            <v>ED-50285</v>
          </cell>
          <cell r="G1230"/>
        </row>
        <row r="1231">
          <cell r="A1231" t="str">
            <v>ED-50284</v>
          </cell>
          <cell r="B1231" t="str">
            <v>LOU-MIC-005</v>
          </cell>
          <cell r="C1231" t="str">
            <v>MICTÓRIO COLETIVO, EM AÇO INOXIDÁVEL, TIPO AISI 304, CHAPA 22, COM DESENVOLVIMENTO DE 1,4 METRO, INCLUSIVE VÁLVULA DE ESCOAMENTO DE METAL NA COR CROMADA, SIFÃO DE METAL TIPO COPO NA COR CROMADA, FORNECIMENTO E INSTALAÇÃO</v>
          </cell>
          <cell r="D1231" t="str">
            <v>UN</v>
          </cell>
          <cell r="E1231">
            <v>1197.55</v>
          </cell>
          <cell r="F1231" t="str">
            <v>ED-50284</v>
          </cell>
          <cell r="G1231"/>
        </row>
        <row r="1232">
          <cell r="A1232" t="str">
            <v>ED-50286</v>
          </cell>
          <cell r="B1232" t="str">
            <v>LOU-MIC-011</v>
          </cell>
          <cell r="C1232" t="str">
            <v>MICTÓRIO SIFONADO DE LOUÇA BRANCA, INCLUSIVE ENGATE FLEXÍVEL, EXCLUSIVE VÁLVULA DE DESCARGA</v>
          </cell>
          <cell r="D1232" t="str">
            <v>U</v>
          </cell>
          <cell r="E1232">
            <v>385.71</v>
          </cell>
          <cell r="F1232" t="str">
            <v>ED-50286</v>
          </cell>
          <cell r="G1232"/>
        </row>
        <row r="1233">
          <cell r="A1233" t="str">
            <v>18.10</v>
          </cell>
          <cell r="B1233">
            <v>8895</v>
          </cell>
          <cell r="C1233" t="str">
            <v>VÁLVULA E CAIXA DE DESCARGA</v>
          </cell>
          <cell r="D1233" t="str">
            <v/>
          </cell>
          <cell r="E1233"/>
          <cell r="F1233" t="str">
            <v>18.10</v>
          </cell>
          <cell r="G1233"/>
        </row>
        <row r="1234">
          <cell r="A1234" t="str">
            <v>ED-9134</v>
          </cell>
          <cell r="B1234" t="str">
            <v>-</v>
          </cell>
          <cell r="C1234" t="str">
            <v>BACIA SANITÁRIA (VASO) DE LOUÇA CONVENCIONAL INFANTIL, COR BRANCA, INCLUSIVE ACESSÓRIOS DE FIXAÇÃO/VEDAÇÃO, FORNECIMENTO, INSTALAÇÃO E REJUNTAMENTO, EXCLUSIVE VÁLVULA DE DESCARGA E TUBO DE LIGAÇÃO</v>
          </cell>
          <cell r="D1234" t="str">
            <v>U</v>
          </cell>
          <cell r="E1234">
            <v>303.47000000000003</v>
          </cell>
          <cell r="F1234" t="str">
            <v>ED-9134</v>
          </cell>
          <cell r="G1234"/>
        </row>
        <row r="1235">
          <cell r="A1235" t="str">
            <v>ED-49938</v>
          </cell>
          <cell r="B1235" t="str">
            <v>HID-DES-005</v>
          </cell>
          <cell r="C1235" t="str">
            <v>CAIXA DE DESCARGA PLÁSTICA EXTERNA 12 LTS INSTALADA COM ACESSÓRIOS</v>
          </cell>
          <cell r="D1235" t="str">
            <v>U</v>
          </cell>
          <cell r="E1235">
            <v>134.9</v>
          </cell>
          <cell r="F1235" t="str">
            <v>ED-49938</v>
          </cell>
          <cell r="G1235"/>
        </row>
        <row r="1236">
          <cell r="A1236" t="str">
            <v>ED-9133</v>
          </cell>
          <cell r="B1236" t="str">
            <v>-</v>
          </cell>
          <cell r="C1236" t="str">
            <v>VÁLVULA DE DESCARGA COM REGISTRO INTERNO, ACIONAMENTO DUPLO, DN 1.1/2" (50MM), INCLUSIVE ACABAMENTO DA VÁLVULA</v>
          </cell>
          <cell r="D1236" t="str">
            <v>UN</v>
          </cell>
          <cell r="E1236">
            <v>227.83</v>
          </cell>
          <cell r="F1236" t="str">
            <v>ED-9133</v>
          </cell>
          <cell r="G1236"/>
        </row>
        <row r="1237">
          <cell r="A1237" t="str">
            <v>18.11</v>
          </cell>
          <cell r="B1237">
            <v>8896</v>
          </cell>
          <cell r="C1237" t="str">
            <v>BEBEDOURO ELÉTRICO</v>
          </cell>
          <cell r="D1237" t="str">
            <v/>
          </cell>
          <cell r="E1237"/>
          <cell r="F1237" t="str">
            <v>18.11</v>
          </cell>
          <cell r="G1237"/>
        </row>
        <row r="1238">
          <cell r="A1238" t="str">
            <v>ED-48169</v>
          </cell>
          <cell r="B1238" t="str">
            <v>ACE-BEB-010</v>
          </cell>
          <cell r="C1238" t="str">
            <v>BEBEDOURO GEMINADO MG-F 80 INOX</v>
          </cell>
          <cell r="D1238" t="str">
            <v>U</v>
          </cell>
          <cell r="E1238">
            <v>690.31</v>
          </cell>
          <cell r="F1238" t="str">
            <v>ED-48169</v>
          </cell>
          <cell r="G1238"/>
        </row>
        <row r="1239">
          <cell r="A1239" t="str">
            <v>ED-48170</v>
          </cell>
          <cell r="B1239" t="str">
            <v>ACE-BEB-015</v>
          </cell>
          <cell r="C1239" t="str">
            <v>BEBEDOURO MF-F PINTADO</v>
          </cell>
          <cell r="D1239" t="str">
            <v>U</v>
          </cell>
          <cell r="E1239">
            <v>790.31</v>
          </cell>
          <cell r="F1239" t="str">
            <v>ED-48170</v>
          </cell>
          <cell r="G1239"/>
        </row>
        <row r="1240">
          <cell r="A1240" t="str">
            <v>ED-48171</v>
          </cell>
          <cell r="B1240" t="str">
            <v>ACE-BEB-020</v>
          </cell>
          <cell r="C1240" t="str">
            <v>BEBEDOURO MG-F INFANTIL INOX</v>
          </cell>
          <cell r="D1240" t="str">
            <v>U</v>
          </cell>
          <cell r="E1240">
            <v>750.31</v>
          </cell>
          <cell r="F1240" t="str">
            <v>ED-48171</v>
          </cell>
          <cell r="G1240"/>
        </row>
        <row r="1241">
          <cell r="A1241" t="str">
            <v>ED-48172</v>
          </cell>
          <cell r="B1241" t="str">
            <v>ACE-BEB-025</v>
          </cell>
          <cell r="C1241" t="str">
            <v>BEBEDOURO MG-F INFANTIL PINTADO</v>
          </cell>
          <cell r="D1241" t="str">
            <v>U</v>
          </cell>
          <cell r="E1241">
            <v>690.31</v>
          </cell>
          <cell r="F1241" t="str">
            <v>ED-48172</v>
          </cell>
          <cell r="G1241"/>
        </row>
        <row r="1242">
          <cell r="A1242" t="str">
            <v>ED-48177</v>
          </cell>
          <cell r="B1242" t="str">
            <v>ACE-FIL-005</v>
          </cell>
          <cell r="C1242" t="str">
            <v>FILTRO AP-200 CURTO</v>
          </cell>
          <cell r="D1242" t="str">
            <v>U</v>
          </cell>
          <cell r="E1242">
            <v>151.76</v>
          </cell>
          <cell r="F1242" t="str">
            <v>ED-48177</v>
          </cell>
          <cell r="G1242"/>
        </row>
        <row r="1243">
          <cell r="A1243" t="str">
            <v>18.12</v>
          </cell>
          <cell r="B1243">
            <v>8897</v>
          </cell>
          <cell r="C1243" t="str">
            <v>DUCHA HIGIÊNICA</v>
          </cell>
          <cell r="D1243" t="str">
            <v/>
          </cell>
          <cell r="E1243"/>
          <cell r="F1243" t="str">
            <v>18.12</v>
          </cell>
          <cell r="G1243"/>
        </row>
        <row r="1244">
          <cell r="A1244" t="str">
            <v>ED-50316</v>
          </cell>
          <cell r="B1244" t="str">
            <v>MET-DUC-005</v>
          </cell>
          <cell r="C1244" t="str">
            <v>DUCHA HIGIÊNICA COM REGISTRO PARA CONTROLE DE FLUXO DE ÁGUA, DIÂMETRO 1/2" (20MM), INCLUSIVE FORNECIMENTO E INSTALAÇÃO</v>
          </cell>
          <cell r="D1244" t="str">
            <v>UN</v>
          </cell>
          <cell r="E1244">
            <v>136.13</v>
          </cell>
          <cell r="F1244" t="str">
            <v>ED-50316</v>
          </cell>
          <cell r="G1244"/>
        </row>
        <row r="1245">
          <cell r="A1245" t="str">
            <v>18.13</v>
          </cell>
          <cell r="B1245">
            <v>8898</v>
          </cell>
          <cell r="C1245" t="str">
            <v>CHUVEIRO</v>
          </cell>
          <cell r="D1245" t="str">
            <v/>
          </cell>
          <cell r="E1245"/>
          <cell r="F1245" t="str">
            <v>18.13</v>
          </cell>
          <cell r="G1245"/>
        </row>
        <row r="1246">
          <cell r="A1246" t="str">
            <v>ED-50310</v>
          </cell>
          <cell r="B1246" t="str">
            <v>MET-CHU-005</v>
          </cell>
          <cell r="C1246" t="str">
            <v>BRAÇO PARA CHUVEIRO, COMPRIMENTO 40 CM, DIÂMETRO NOMINAL DE 1/2" (20MM), INCLUSIVE ACABAMENTO</v>
          </cell>
          <cell r="D1246" t="str">
            <v>UN</v>
          </cell>
          <cell r="E1246">
            <v>18.27</v>
          </cell>
          <cell r="F1246" t="str">
            <v>ED-50310</v>
          </cell>
          <cell r="G1246"/>
        </row>
        <row r="1247">
          <cell r="A1247" t="str">
            <v>ED-50311</v>
          </cell>
          <cell r="B1247" t="str">
            <v>MET-CHU-015</v>
          </cell>
          <cell r="C1247" t="str">
            <v>CHUVEIRO COM ARTICULAÇÃO 517-C D = 1/2"</v>
          </cell>
          <cell r="D1247" t="str">
            <v>U</v>
          </cell>
          <cell r="E1247">
            <v>121.49</v>
          </cell>
          <cell r="F1247" t="str">
            <v>ED-50311</v>
          </cell>
          <cell r="G1247"/>
        </row>
        <row r="1248">
          <cell r="A1248" t="str">
            <v>ED-50314</v>
          </cell>
          <cell r="B1248" t="str">
            <v>MET-CHU-030</v>
          </cell>
          <cell r="C1248" t="str">
            <v>CHUVEIRO ELÉTRICO COM RESISTÊNCIA BLINDADA</v>
          </cell>
          <cell r="D1248" t="str">
            <v>U</v>
          </cell>
          <cell r="E1248">
            <v>209.01</v>
          </cell>
          <cell r="F1248" t="str">
            <v>ED-50314</v>
          </cell>
          <cell r="G1248"/>
        </row>
        <row r="1249">
          <cell r="A1249" t="str">
            <v>ED-50313</v>
          </cell>
          <cell r="B1249" t="str">
            <v>MET-CHU-025</v>
          </cell>
          <cell r="C1249" t="str">
            <v>CHUVEIRO-ELÉTRICO CROMADO 1/2"</v>
          </cell>
          <cell r="D1249" t="str">
            <v>U</v>
          </cell>
          <cell r="E1249">
            <v>62.28</v>
          </cell>
          <cell r="F1249" t="str">
            <v>ED-50313</v>
          </cell>
          <cell r="G1249"/>
        </row>
        <row r="1250">
          <cell r="A1250" t="str">
            <v>18.14</v>
          </cell>
          <cell r="B1250">
            <v>8899</v>
          </cell>
          <cell r="C1250" t="str">
            <v>COMPLEMENTO DE LOUÇA</v>
          </cell>
          <cell r="D1250" t="str">
            <v/>
          </cell>
          <cell r="E1250"/>
          <cell r="F1250" t="str">
            <v>18.14</v>
          </cell>
          <cell r="G1250"/>
        </row>
        <row r="1251">
          <cell r="A1251" t="str">
            <v>ED-48156</v>
          </cell>
          <cell r="B1251" t="str">
            <v>ACE-ASS-005</v>
          </cell>
          <cell r="C1251" t="str">
            <v>ASSENTO BRANCO PARA VASO</v>
          </cell>
          <cell r="D1251" t="str">
            <v>U</v>
          </cell>
          <cell r="E1251">
            <v>25.86</v>
          </cell>
          <cell r="F1251" t="str">
            <v>ED-48156</v>
          </cell>
          <cell r="G1251"/>
        </row>
        <row r="1252">
          <cell r="A1252" t="str">
            <v>ED-48157</v>
          </cell>
          <cell r="B1252" t="str">
            <v>ACE-ASS-015</v>
          </cell>
          <cell r="C1252" t="str">
            <v>ASSENTO PARA VASO PNE (NBR 9050)</v>
          </cell>
          <cell r="D1252" t="str">
            <v>U</v>
          </cell>
          <cell r="E1252">
            <v>105.67</v>
          </cell>
          <cell r="F1252" t="str">
            <v>ED-48157</v>
          </cell>
          <cell r="G1252"/>
        </row>
        <row r="1253">
          <cell r="A1253" t="str">
            <v>ED-48159</v>
          </cell>
          <cell r="B1253" t="str">
            <v>ACE-BAN-015</v>
          </cell>
          <cell r="C1253" t="str">
            <v>BANCO ARTICULADO EM FÓRMICA COM CANTOS ARREDONDADOS E SUPERFÍCIE ANTIDERRAPANTE IMPERMEÁVEL, PROFUNDIDADE MÍNIMA DE 0,45 M E COMPRIMENTO MÍNIMO DE 0,70 M, PARA ESFORÇO DE 1,5 KN CONFORME NBR 9050</v>
          </cell>
          <cell r="D1253" t="str">
            <v>U</v>
          </cell>
          <cell r="E1253">
            <v>712.09</v>
          </cell>
          <cell r="F1253" t="str">
            <v>ED-48159</v>
          </cell>
          <cell r="G1253"/>
        </row>
        <row r="1254">
          <cell r="A1254" t="str">
            <v>ED-50309</v>
          </cell>
          <cell r="B1254" t="str">
            <v>MET-BOL-005</v>
          </cell>
          <cell r="C1254" t="str">
            <v>BOLSA DE BORRACHA D = 1 1/2"</v>
          </cell>
          <cell r="D1254" t="str">
            <v>U</v>
          </cell>
          <cell r="E1254">
            <v>13.65</v>
          </cell>
          <cell r="F1254" t="str">
            <v>ED-50309</v>
          </cell>
          <cell r="G1254"/>
        </row>
        <row r="1255">
          <cell r="A1255" t="str">
            <v>ED-48174</v>
          </cell>
          <cell r="B1255" t="str">
            <v>ACE-CAB-005</v>
          </cell>
          <cell r="C1255" t="str">
            <v>CABIDE DE LOUÇA COM DOIS (2) GANCHOS, NA COR BRANCA, ASSENTAMENTO EM ARGAMASSA INDUSTRIALIZADA, INCLUSIVE REJUNTAMENTO E FORNECIMENTO</v>
          </cell>
          <cell r="D1255" t="str">
            <v>UN</v>
          </cell>
          <cell r="E1255">
            <v>26.46</v>
          </cell>
          <cell r="F1255" t="str">
            <v>ED-48174</v>
          </cell>
          <cell r="G1255"/>
        </row>
        <row r="1256">
          <cell r="A1256" t="str">
            <v>ED-48175</v>
          </cell>
          <cell r="B1256" t="str">
            <v>ACE-CAB-010</v>
          </cell>
          <cell r="C1256" t="str">
            <v>CABIDE EM TUBO DE AÇO GALVANIZADO D = 1/2"</v>
          </cell>
          <cell r="D1256" t="str">
            <v>U</v>
          </cell>
          <cell r="E1256">
            <v>41.55</v>
          </cell>
          <cell r="F1256" t="str">
            <v>ED-48175</v>
          </cell>
          <cell r="G1256"/>
        </row>
        <row r="1257">
          <cell r="A1257" t="str">
            <v>ED-48176</v>
          </cell>
          <cell r="B1257" t="str">
            <v>ACE-CAB-015</v>
          </cell>
          <cell r="C1257" t="str">
            <v>CABIDE METÁLICO SIMPLES CROMADO, INCLUSIVE FIXAÇÃO</v>
          </cell>
          <cell r="D1257" t="str">
            <v>U</v>
          </cell>
          <cell r="E1257">
            <v>28.02</v>
          </cell>
          <cell r="F1257" t="str">
            <v>ED-48176</v>
          </cell>
          <cell r="G1257"/>
        </row>
        <row r="1258">
          <cell r="A1258" t="str">
            <v>ED-48180</v>
          </cell>
          <cell r="B1258" t="str">
            <v>ACE-PAP-010</v>
          </cell>
          <cell r="C1258" t="str">
            <v>DISPENSER EM AÇO INOX PARA PAPEL TOALHA 2 OU 3 FOLHAS</v>
          </cell>
          <cell r="D1258" t="str">
            <v>U</v>
          </cell>
          <cell r="E1258">
            <v>146.99</v>
          </cell>
          <cell r="F1258" t="str">
            <v>ED-48180</v>
          </cell>
          <cell r="G1258"/>
        </row>
        <row r="1259">
          <cell r="A1259" t="str">
            <v>ED-48182</v>
          </cell>
          <cell r="B1259" t="str">
            <v>ACE-PAP-020</v>
          </cell>
          <cell r="C1259" t="str">
            <v>DISPENSER EM PLÁSTICO PARA PAPEL TOALHA 2 OU 3 FOLHAS</v>
          </cell>
          <cell r="D1259" t="str">
            <v>U</v>
          </cell>
          <cell r="E1259">
            <v>39.68</v>
          </cell>
          <cell r="F1259" t="str">
            <v>ED-48182</v>
          </cell>
          <cell r="G1259"/>
        </row>
        <row r="1260">
          <cell r="A1260" t="str">
            <v>ED-50318</v>
          </cell>
          <cell r="B1260" t="str">
            <v>MET-LIG-010</v>
          </cell>
          <cell r="C1260" t="str">
            <v>LIGAÇÃO PARA SAÍDA DE VASO SANITÁRIO PVC CROMADO</v>
          </cell>
          <cell r="D1260" t="str">
            <v>U</v>
          </cell>
          <cell r="E1260">
            <v>59.88</v>
          </cell>
          <cell r="F1260" t="str">
            <v>ED-50318</v>
          </cell>
          <cell r="G1260"/>
        </row>
        <row r="1261">
          <cell r="A1261" t="str">
            <v>ED-48185</v>
          </cell>
          <cell r="B1261" t="str">
            <v>ACE-SAB-010</v>
          </cell>
          <cell r="C1261" t="str">
            <v>MEIA SABONETEIRA DE LOUÇA, NA COR BRANCA, ASSENTAMENTO COM ARGAMASSA INDUSTRIALIZADA, INCLUSIVE REJUNTAMENTO E FORNECIMENTO</v>
          </cell>
          <cell r="D1261" t="str">
            <v>UN</v>
          </cell>
          <cell r="E1261">
            <v>37.44</v>
          </cell>
          <cell r="F1261" t="str">
            <v>ED-48185</v>
          </cell>
          <cell r="G1261"/>
        </row>
        <row r="1262">
          <cell r="A1262" t="str">
            <v>ED-48179</v>
          </cell>
          <cell r="B1262" t="str">
            <v>ACE-PAP-005</v>
          </cell>
          <cell r="C1262" t="str">
            <v>PAPELEIRA DE LOUÇA COM ROLETE, NA COR BRANCA, ASSENTAMENTO COM ARGAMASSA INDUSTRIALIZADA, INCLUSIVE REJUNTAMENTO E FORNECIMENTO</v>
          </cell>
          <cell r="D1262" t="str">
            <v>UN</v>
          </cell>
          <cell r="E1262">
            <v>53.87</v>
          </cell>
          <cell r="F1262" t="str">
            <v>ED-48179</v>
          </cell>
          <cell r="G1262"/>
        </row>
        <row r="1263">
          <cell r="A1263" t="str">
            <v>ED-48181</v>
          </cell>
          <cell r="B1263" t="str">
            <v>ACE-PAP-015</v>
          </cell>
          <cell r="C1263" t="str">
            <v>PAPELEIRA METÁLICA CROMADA, INCLUSIVE FIXAÇÃO</v>
          </cell>
          <cell r="D1263" t="str">
            <v>U</v>
          </cell>
          <cell r="E1263">
            <v>49.86</v>
          </cell>
          <cell r="F1263" t="str">
            <v>ED-48181</v>
          </cell>
          <cell r="G1263"/>
        </row>
        <row r="1264">
          <cell r="A1264" t="str">
            <v>ED-50319</v>
          </cell>
          <cell r="B1264" t="str">
            <v>MET-PAR-005</v>
          </cell>
          <cell r="C1264" t="str">
            <v xml:space="preserve">PARAFUSO CASTELO, NÚMERO 8, INCLUSIVE FORNECIMENTO COM ARRUELA E BUCHA DE NYLON
</v>
          </cell>
          <cell r="D1264" t="str">
            <v>UN</v>
          </cell>
          <cell r="E1264">
            <v>3.71</v>
          </cell>
          <cell r="F1264" t="str">
            <v>ED-50319</v>
          </cell>
          <cell r="G1264"/>
        </row>
        <row r="1265">
          <cell r="A1265" t="str">
            <v>ED-48186</v>
          </cell>
          <cell r="B1265" t="str">
            <v>ACE-SAB-015</v>
          </cell>
          <cell r="C1265" t="str">
            <v xml:space="preserve">SABONETEIRA DE LOUÇA, NA COR BRANCA, ASSENTAMENTO COM ARGAMASSA INDUSTRIALIZADA, INCLUSIVE REJUNTAMENTO E FORNECIMENTO
</v>
          </cell>
          <cell r="D1265" t="str">
            <v>UN</v>
          </cell>
          <cell r="E1265">
            <v>43.67</v>
          </cell>
          <cell r="F1265" t="str">
            <v>ED-48186</v>
          </cell>
          <cell r="G1265"/>
        </row>
        <row r="1266">
          <cell r="A1266" t="str">
            <v>ED-48187</v>
          </cell>
          <cell r="B1266" t="str">
            <v>ACE-SAB-020</v>
          </cell>
          <cell r="C1266" t="str">
            <v>SABONETEIRA METÁLICA CROMADA, TIPO CONCHA, DE SOBREPOR</v>
          </cell>
          <cell r="D1266" t="str">
            <v>U</v>
          </cell>
          <cell r="E1266">
            <v>47.09</v>
          </cell>
          <cell r="F1266" t="str">
            <v>ED-48187</v>
          </cell>
          <cell r="G1266"/>
        </row>
        <row r="1267">
          <cell r="A1267" t="str">
            <v>ED-50332</v>
          </cell>
          <cell r="B1267" t="str">
            <v>MET-TUB-005</v>
          </cell>
          <cell r="C1267" t="str">
            <v>TUBO DE LIGAÇÃO DE ÁGUA PARA BACIA SANITÁRIA (VASO), DN 1.1/2", COMPRIMENTO 20CM, INCLUSIVE CANOPLA, SPUD, FORNECIMENTO E INSTALAÇÃO</v>
          </cell>
          <cell r="D1267" t="str">
            <v>U</v>
          </cell>
          <cell r="E1267">
            <v>43.07</v>
          </cell>
          <cell r="F1267" t="str">
            <v>ED-50332</v>
          </cell>
          <cell r="G1267"/>
        </row>
        <row r="1268">
          <cell r="A1268" t="str">
            <v>ED-9135</v>
          </cell>
          <cell r="B1268" t="str">
            <v>-</v>
          </cell>
          <cell r="C1268" t="str">
            <v>TUBO DE LIGAÇÃO DE ÁGUA PARA BACIA SANITÁRIA (VASO), DN 1.1/2", COMPRIMENTO 25CM, INCLUSIVE CANOPLA, SPUD, FORNECIMENTO E INSTALAÇÃO</v>
          </cell>
          <cell r="D1268" t="str">
            <v>U</v>
          </cell>
          <cell r="E1268">
            <v>34.479999999999997</v>
          </cell>
          <cell r="F1268" t="str">
            <v>ED-9135</v>
          </cell>
          <cell r="G1268"/>
        </row>
        <row r="1269">
          <cell r="A1269" t="str">
            <v>ED-50333</v>
          </cell>
          <cell r="B1269" t="str">
            <v>MET-TUB-010</v>
          </cell>
          <cell r="C1269" t="str">
            <v>TUBO LONGO DN 40MM (1.1/2"), PARA CAIXA DE DESCARGA, INCLUSIVE FORNECIMENTO E INSTALAÇÃO</v>
          </cell>
          <cell r="D1269" t="str">
            <v>U</v>
          </cell>
          <cell r="E1269">
            <v>20.350000000000001</v>
          </cell>
          <cell r="F1269" t="str">
            <v>ED-50333</v>
          </cell>
          <cell r="G1269"/>
        </row>
        <row r="1270">
          <cell r="A1270" t="str">
            <v>ED-50334</v>
          </cell>
          <cell r="B1270" t="str">
            <v>MET-TUB-015</v>
          </cell>
          <cell r="C1270" t="str">
            <v>TUBO PARA VÁLVULA DE DESCARGA Nº. 18 COM ADAPTADOR D = 1 1/2"</v>
          </cell>
          <cell r="D1270" t="str">
            <v>U</v>
          </cell>
          <cell r="E1270">
            <v>42.57</v>
          </cell>
          <cell r="F1270" t="str">
            <v>ED-50334</v>
          </cell>
          <cell r="G1270"/>
        </row>
        <row r="1271">
          <cell r="A1271" t="str">
            <v>18.15</v>
          </cell>
          <cell r="B1271">
            <v>8900</v>
          </cell>
          <cell r="C1271" t="str">
            <v>DISPENSADOR</v>
          </cell>
          <cell r="D1271" t="str">
            <v/>
          </cell>
          <cell r="E1271"/>
          <cell r="F1271" t="str">
            <v>18.15</v>
          </cell>
          <cell r="G1271"/>
        </row>
        <row r="1272">
          <cell r="A1272" t="str">
            <v>ED-48155</v>
          </cell>
          <cell r="B1272" t="str">
            <v>ACE-ALC-010</v>
          </cell>
          <cell r="C1272" t="str">
            <v>DISPENSER PARA GEL/ÁLCOOL COM RESERVATORIO 800 ML</v>
          </cell>
          <cell r="D1272" t="str">
            <v>U</v>
          </cell>
          <cell r="E1272">
            <v>51.99</v>
          </cell>
          <cell r="F1272" t="str">
            <v>ED-48155</v>
          </cell>
          <cell r="G1272"/>
        </row>
        <row r="1273">
          <cell r="A1273" t="str">
            <v>ED-48183</v>
          </cell>
          <cell r="B1273" t="str">
            <v>ACE-PAP-025</v>
          </cell>
          <cell r="C1273" t="str">
            <v>PAPELEIRA PLASTICA TIPO DISPENSER PARA PAPEL HIGIENICO ROLAO</v>
          </cell>
          <cell r="D1273" t="str">
            <v>U</v>
          </cell>
          <cell r="E1273">
            <v>39.68</v>
          </cell>
          <cell r="F1273" t="str">
            <v>ED-48183</v>
          </cell>
          <cell r="G1273"/>
        </row>
        <row r="1274">
          <cell r="A1274" t="str">
            <v>ED-48184</v>
          </cell>
          <cell r="B1274" t="str">
            <v>ACE-SAB-005</v>
          </cell>
          <cell r="C1274" t="str">
            <v>SABONETEIRA EM AÇO INOX TIPO DISPENSER PARA SABONETE LIQUIDO COM RESERVATORIO 800 ML</v>
          </cell>
          <cell r="D1274" t="str">
            <v>U</v>
          </cell>
          <cell r="E1274">
            <v>161.5</v>
          </cell>
          <cell r="F1274" t="str">
            <v>ED-48184</v>
          </cell>
          <cell r="G1274"/>
        </row>
        <row r="1275">
          <cell r="A1275" t="str">
            <v>ED-48189</v>
          </cell>
          <cell r="B1275" t="str">
            <v>ACE-SAB-030</v>
          </cell>
          <cell r="C1275" t="str">
            <v>SABONETEIRA PLASTICA TIPO DISPENSER PARA SABONETE LIQUIDO COM RESERVATORIO 1500 ML</v>
          </cell>
          <cell r="D1275" t="str">
            <v>U</v>
          </cell>
          <cell r="E1275">
            <v>64.13</v>
          </cell>
          <cell r="F1275" t="str">
            <v>ED-48189</v>
          </cell>
          <cell r="G1275"/>
        </row>
        <row r="1276">
          <cell r="A1276" t="str">
            <v>ED-48188</v>
          </cell>
          <cell r="B1276" t="str">
            <v>ACE-SAB-025</v>
          </cell>
          <cell r="C1276" t="str">
            <v>SABONETEIRA PLASTICA TIPO DISPENSER PARA SABONETE LIQUIDO COM RESERVATORIO 800 ML</v>
          </cell>
          <cell r="D1276" t="str">
            <v>U</v>
          </cell>
          <cell r="E1276">
            <v>53.27</v>
          </cell>
          <cell r="F1276" t="str">
            <v>ED-48188</v>
          </cell>
          <cell r="G1276"/>
        </row>
        <row r="1277">
          <cell r="A1277" t="str">
            <v>18.16</v>
          </cell>
          <cell r="B1277">
            <v>8901</v>
          </cell>
          <cell r="C1277" t="str">
            <v>EQUIPAMENTO PARA ACESSIBILIDADE (PMR/PCR)</v>
          </cell>
          <cell r="D1277" t="str">
            <v/>
          </cell>
          <cell r="E1277"/>
          <cell r="F1277" t="str">
            <v>18.16</v>
          </cell>
          <cell r="G1277"/>
        </row>
        <row r="1278">
          <cell r="A1278" t="str">
            <v>ED-48158</v>
          </cell>
          <cell r="B1278" t="str">
            <v>ACE-BAN-010</v>
          </cell>
          <cell r="C1278" t="str">
            <v>BANCO ARTICULADO EM AÇO INOX COM CANTOS ARREDONDADOS, PROFUNDIDADE MÍNIMA DE 0,45 M E COMPRIMENTO MÍNIMO DE 0,70 M, CONFORME NBR 9050</v>
          </cell>
          <cell r="D1278" t="str">
            <v>U</v>
          </cell>
          <cell r="E1278">
            <v>578.79</v>
          </cell>
          <cell r="F1278" t="str">
            <v>ED-48158</v>
          </cell>
          <cell r="G1278"/>
        </row>
        <row r="1279">
          <cell r="A1279" t="str">
            <v>ED-48165</v>
          </cell>
          <cell r="B1279" t="str">
            <v>ACE-BAR-030</v>
          </cell>
          <cell r="C1279" t="str">
            <v>BARRA DE APOIO EM AÇO INOX POLIDO EM "L", DN 1.1/4" (31,75MM), PARA ACESSIBILIDADE (PMR/PCR), COMPRIMENTO 140CM, INSTALADO EM PAREDE, INCLUSIVE FORNECIMENTO, INSTALAÇÃO E ACESSÓRIOS PARA FIXAÇÃO</v>
          </cell>
          <cell r="D1279" t="str">
            <v>UN</v>
          </cell>
          <cell r="E1279">
            <v>267.17</v>
          </cell>
          <cell r="F1279" t="str">
            <v>ED-48165</v>
          </cell>
          <cell r="G1279"/>
        </row>
        <row r="1280">
          <cell r="A1280" t="str">
            <v>ED-48167</v>
          </cell>
          <cell r="B1280" t="str">
            <v>ACE-BAR-040</v>
          </cell>
          <cell r="C1280" t="str">
            <v xml:space="preserve">BARRA DE APOIO EM AÇO INOX POLIDO PARA LAVATÓRIO DE CANTO, DN 1.1/4" (31,75MM), PARA ACESSIBILIDADE (PMR/PCR), INSTALADO EM PAREDE, INCLUSIVE FORNECIMENTO, INSTALAÇÃO E ACESSÓRIOS PARA FIXAÇÃO
</v>
          </cell>
          <cell r="D1280" t="str">
            <v>UN</v>
          </cell>
          <cell r="E1280">
            <v>239.79</v>
          </cell>
          <cell r="F1280" t="str">
            <v>ED-48167</v>
          </cell>
          <cell r="G1280"/>
        </row>
        <row r="1281">
          <cell r="A1281" t="str">
            <v>ED-48161</v>
          </cell>
          <cell r="B1281" t="str">
            <v>ACE-BAR-010</v>
          </cell>
          <cell r="C1281" t="str">
            <v xml:space="preserve">BARRA DE APOIO EM AÇO INOX POLIDO RETA, DN 1.1/4" (31,75MM), PARA ACESSIBILIDADE (PMR/PCR), COMPRIMENTO 100CM, INSTALADO EM PAREDE, INCLUSIVE FORNECIMENTO, INSTALAÇÃO E ACESSÓRIOS PARA FIXAÇÃO
</v>
          </cell>
          <cell r="D1281" t="str">
            <v>UN</v>
          </cell>
          <cell r="E1281">
            <v>226.13</v>
          </cell>
          <cell r="F1281" t="str">
            <v>ED-48161</v>
          </cell>
          <cell r="G1281"/>
        </row>
        <row r="1282">
          <cell r="A1282" t="str">
            <v>ED-48166</v>
          </cell>
          <cell r="B1282" t="str">
            <v>ACE-BAR-035</v>
          </cell>
          <cell r="C1282" t="str">
            <v>BARRA DE APOIO EM AÇO INOX POLIDO RETA, DN 1.1/4" (31,75MM), PARA ACESSIBILIDADE (PMR/PCR), COMPRIMENTO 120CM, INSTALADO EM PAREDE, INCLUSIVE FORNECIMENTO, INSTALAÇÃO E ACESSÓRIOS PARA FIXAÇÃO</v>
          </cell>
          <cell r="D1282" t="str">
            <v>UN</v>
          </cell>
          <cell r="E1282">
            <v>262.64</v>
          </cell>
          <cell r="F1282" t="str">
            <v>ED-48166</v>
          </cell>
          <cell r="G1282"/>
        </row>
        <row r="1283">
          <cell r="A1283" t="str">
            <v>ED-48163</v>
          </cell>
          <cell r="B1283" t="str">
            <v>ACE-BAR-020</v>
          </cell>
          <cell r="C1283" t="str">
            <v>BARRA DE APOIO EM AÇO INOX POLIDO RETA, DN 1.1/4" (31,75MM), PARA ACESSIBILIDADE (PMR/PCR), COMPRIMENTO 40CM, INSTALADO EM PORTA/PAREDE, INCLUSIVE FORNECIMENTO, INSTALAÇÃO E ACESSÓRIOS PARA FIXAÇÃO</v>
          </cell>
          <cell r="D1283" t="str">
            <v>UN</v>
          </cell>
          <cell r="E1283">
            <v>100.86</v>
          </cell>
          <cell r="F1283" t="str">
            <v>ED-48163</v>
          </cell>
          <cell r="G1283"/>
        </row>
        <row r="1284">
          <cell r="A1284" t="str">
            <v>ED-48164</v>
          </cell>
          <cell r="B1284" t="str">
            <v>ACE-BAR-025</v>
          </cell>
          <cell r="C1284" t="str">
            <v xml:space="preserve">BARRA DE APOIO EM AÇO INOX POLIDO RETA, DN 1.1/4" (31,75MM), PARA ACESSIBILIDADE (PMR/PCR), COMPRIMENTO 70CM, INSTALADO EM PAREDE, INCLUSIVE FORNECIMENTO, INSTALAÇÃO E ACESSÓRIOS PARA FIXAÇÃO
</v>
          </cell>
          <cell r="D1284" t="str">
            <v>UN</v>
          </cell>
          <cell r="E1284">
            <v>204.5</v>
          </cell>
          <cell r="F1284" t="str">
            <v>ED-48164</v>
          </cell>
          <cell r="G1284"/>
        </row>
        <row r="1285">
          <cell r="A1285" t="str">
            <v>ED-48160</v>
          </cell>
          <cell r="B1285" t="str">
            <v>ACE-BAR-005</v>
          </cell>
          <cell r="C1285" t="str">
            <v>BARRA DE APOIO EM AÇO INOX POLIDO RETA, DN 1.1/4" (31,75MM), PARA ACESSIBILIDADE (PMR/PCR), COMPRIMENTO 80CM, INSTALADO EM PAREDE, INCLUSIVE FORNECIMENTO, INSTALAÇÃO E ACESSÓRIOS PARA FIXAÇÃO</v>
          </cell>
          <cell r="D1285" t="str">
            <v>UN</v>
          </cell>
          <cell r="E1285">
            <v>216.74</v>
          </cell>
          <cell r="F1285" t="str">
            <v>ED-48160</v>
          </cell>
          <cell r="G1285"/>
        </row>
        <row r="1286">
          <cell r="A1286" t="str">
            <v>ED-48162</v>
          </cell>
          <cell r="B1286" t="str">
            <v>ACE-BAR-015</v>
          </cell>
          <cell r="C1286" t="str">
            <v>BARRA DE APOIO EM AÇO INOX POLIDO RETA, DN 1.1/4" (31,75MM), PARA ACESSIBILIDADE (PMR/PCR), COMPRIMENTO 90CM, INSTALADO EM PAREDE, INCLUSIVE FORNECIMENTO, INSTALAÇÃO E ACESSÓRIOS PARA FIXAÇÃO</v>
          </cell>
          <cell r="D1286" t="str">
            <v>UN</v>
          </cell>
          <cell r="E1286">
            <v>226.13</v>
          </cell>
          <cell r="F1286" t="str">
            <v>ED-48162</v>
          </cell>
          <cell r="G1286"/>
        </row>
        <row r="1287">
          <cell r="A1287" t="str">
            <v>19.</v>
          </cell>
          <cell r="B1287">
            <v>8680</v>
          </cell>
          <cell r="C1287" t="str">
            <v>BANCADAS E PRATELEIRAS</v>
          </cell>
          <cell r="D1287" t="str">
            <v/>
          </cell>
          <cell r="E1287"/>
          <cell r="F1287" t="str">
            <v>19.</v>
          </cell>
          <cell r="G1287"/>
        </row>
        <row r="1288">
          <cell r="A1288" t="str">
            <v>19.01</v>
          </cell>
          <cell r="B1288">
            <v>8902</v>
          </cell>
          <cell r="C1288" t="str">
            <v>BANCADA EM AÇO INOX</v>
          </cell>
          <cell r="D1288" t="str">
            <v/>
          </cell>
          <cell r="E1288"/>
          <cell r="F1288" t="str">
            <v>19.01</v>
          </cell>
          <cell r="G1288"/>
        </row>
        <row r="1289">
          <cell r="A1289" t="str">
            <v>ED-48337</v>
          </cell>
          <cell r="B1289" t="str">
            <v>BAN-AÇO-005</v>
          </cell>
          <cell r="C1289" t="str">
            <v>BANCADA EM AÇO INOXIDÁVEL</v>
          </cell>
          <cell r="D1289" t="str">
            <v>M2</v>
          </cell>
          <cell r="E1289">
            <v>1095.45</v>
          </cell>
          <cell r="F1289" t="str">
            <v>ED-48337</v>
          </cell>
          <cell r="G1289"/>
        </row>
        <row r="1290">
          <cell r="A1290" t="str">
            <v>19.02</v>
          </cell>
          <cell r="B1290">
            <v>8903</v>
          </cell>
          <cell r="C1290" t="str">
            <v>BANCADA EM ARDÓSIA</v>
          </cell>
          <cell r="D1290" t="str">
            <v/>
          </cell>
          <cell r="E1290"/>
          <cell r="F1290" t="str">
            <v>19.02</v>
          </cell>
          <cell r="G1290"/>
        </row>
        <row r="1291">
          <cell r="A1291" t="str">
            <v>ED-48338</v>
          </cell>
          <cell r="B1291" t="str">
            <v>BAN-ARD-005</v>
          </cell>
          <cell r="C1291" t="str">
            <v>BANCADA EM ARDÓSIA E = 3 CM, APOIADA EM ALVENARIA</v>
          </cell>
          <cell r="D1291" t="str">
            <v>M2</v>
          </cell>
          <cell r="E1291">
            <v>206.61</v>
          </cell>
          <cell r="F1291" t="str">
            <v>ED-48338</v>
          </cell>
          <cell r="G1291"/>
        </row>
        <row r="1292">
          <cell r="A1292" t="str">
            <v>ED-48339</v>
          </cell>
          <cell r="B1292" t="str">
            <v>BAN-ARD-010</v>
          </cell>
          <cell r="C1292" t="str">
            <v>BANCADA EM ARDÓSIA E = 3 CM, L = 55 CM, APOIADA EM CONSOLE DE METALON</v>
          </cell>
          <cell r="D1292" t="str">
            <v>M2</v>
          </cell>
          <cell r="E1292">
            <v>226.42</v>
          </cell>
          <cell r="F1292" t="str">
            <v>ED-48339</v>
          </cell>
          <cell r="G1292"/>
        </row>
        <row r="1293">
          <cell r="A1293" t="str">
            <v>19.03</v>
          </cell>
          <cell r="B1293">
            <v>8904</v>
          </cell>
          <cell r="C1293" t="str">
            <v>BANCADA EM GRANITO</v>
          </cell>
          <cell r="D1293" t="str">
            <v/>
          </cell>
          <cell r="E1293"/>
          <cell r="F1293" t="str">
            <v>19.03</v>
          </cell>
          <cell r="G1293"/>
        </row>
        <row r="1294">
          <cell r="A1294" t="str">
            <v>ED-48344</v>
          </cell>
          <cell r="B1294" t="str">
            <v>BAN-GRA-010</v>
          </cell>
          <cell r="C1294" t="str">
            <v>BANCADA EM GRANITO CINZA ANDORINHA E = 3 CM, APOIADA EM ALVENARIA</v>
          </cell>
          <cell r="D1294" t="str">
            <v>M2</v>
          </cell>
          <cell r="E1294">
            <v>304.83999999999997</v>
          </cell>
          <cell r="F1294" t="str">
            <v>ED-48344</v>
          </cell>
          <cell r="G1294"/>
        </row>
        <row r="1295">
          <cell r="A1295" t="str">
            <v>ED-48343</v>
          </cell>
          <cell r="B1295" t="str">
            <v>BAN-GRA-005</v>
          </cell>
          <cell r="C1295" t="str">
            <v>BANCADA EM GRANITO CINZA ANDORINHA E = 3 CM, APOIADA EM CONSOLE DE METALON 20 X 30 MM</v>
          </cell>
          <cell r="D1295" t="str">
            <v>M2</v>
          </cell>
          <cell r="E1295">
            <v>325.56</v>
          </cell>
          <cell r="F1295" t="str">
            <v>ED-48343</v>
          </cell>
          <cell r="G1295"/>
        </row>
        <row r="1296">
          <cell r="A1296" t="str">
            <v>19.04</v>
          </cell>
          <cell r="B1296">
            <v>8905</v>
          </cell>
          <cell r="C1296" t="str">
            <v>BANCADA EM MÁRMORE</v>
          </cell>
          <cell r="D1296" t="str">
            <v/>
          </cell>
          <cell r="E1296"/>
          <cell r="F1296" t="str">
            <v>19.04</v>
          </cell>
          <cell r="G1296"/>
        </row>
        <row r="1297">
          <cell r="A1297" t="str">
            <v>ED-48346</v>
          </cell>
          <cell r="B1297" t="str">
            <v>BAN-GRA-020</v>
          </cell>
          <cell r="C1297" t="str">
            <v>BANCADA EM MÁRMORE BRANCO E = 3 CM, APOIADA EM ALVENARIA</v>
          </cell>
          <cell r="D1297" t="str">
            <v>M2</v>
          </cell>
          <cell r="E1297">
            <v>421.44</v>
          </cell>
          <cell r="F1297" t="str">
            <v>ED-48346</v>
          </cell>
          <cell r="G1297"/>
        </row>
        <row r="1298">
          <cell r="A1298" t="str">
            <v>ED-48345</v>
          </cell>
          <cell r="B1298" t="str">
            <v>BAN-GRA-015</v>
          </cell>
          <cell r="C1298" t="str">
            <v>BANCADA EM MÁRMORE BRANCO E = 3 CM, APOIADA EM CONSOLE DE METALON 20 X 30 MM</v>
          </cell>
          <cell r="D1298" t="str">
            <v>M2</v>
          </cell>
          <cell r="E1298">
            <v>432.68</v>
          </cell>
          <cell r="F1298" t="str">
            <v>ED-48345</v>
          </cell>
          <cell r="G1298"/>
        </row>
        <row r="1299">
          <cell r="A1299" t="str">
            <v>19.05</v>
          </cell>
          <cell r="B1299">
            <v>8906</v>
          </cell>
          <cell r="C1299" t="str">
            <v>FURO E COLAGEM DE BOJO</v>
          </cell>
          <cell r="D1299" t="str">
            <v/>
          </cell>
          <cell r="E1299"/>
          <cell r="F1299" t="str">
            <v>19.05</v>
          </cell>
          <cell r="G1299"/>
        </row>
        <row r="1300">
          <cell r="A1300" t="str">
            <v>ED-48342</v>
          </cell>
          <cell r="B1300" t="str">
            <v>BAN-FUR-005</v>
          </cell>
          <cell r="C1300" t="str">
            <v>FURAÇÃO E COLAGEM DE BOJO</v>
          </cell>
          <cell r="D1300" t="str">
            <v>U</v>
          </cell>
          <cell r="E1300">
            <v>52.5</v>
          </cell>
          <cell r="F1300" t="str">
            <v>ED-48342</v>
          </cell>
          <cell r="G1300"/>
        </row>
        <row r="1301">
          <cell r="A1301" t="str">
            <v>19.06</v>
          </cell>
          <cell r="B1301">
            <v>8907</v>
          </cell>
          <cell r="C1301" t="str">
            <v>TESTEIRA E RODABANCADA EM GRANITO</v>
          </cell>
          <cell r="D1301" t="str">
            <v/>
          </cell>
          <cell r="E1301"/>
          <cell r="F1301" t="str">
            <v>19.06</v>
          </cell>
          <cell r="G1301"/>
        </row>
        <row r="1302">
          <cell r="A1302" t="str">
            <v>ED-48348</v>
          </cell>
          <cell r="B1302" t="str">
            <v>BAN-ROD-010</v>
          </cell>
          <cell r="C1302" t="str">
            <v>RODABANCADA EM GRANITO CINZA ANDORINHA H = 10 CM, E = 2 CM</v>
          </cell>
          <cell r="D1302" t="str">
            <v>M</v>
          </cell>
          <cell r="E1302">
            <v>31</v>
          </cell>
          <cell r="F1302" t="str">
            <v>ED-48348</v>
          </cell>
          <cell r="G1302"/>
        </row>
        <row r="1303">
          <cell r="A1303" t="str">
            <v>ED-48347</v>
          </cell>
          <cell r="B1303" t="str">
            <v>BAN-ROD-005</v>
          </cell>
          <cell r="C1303" t="str">
            <v>RODABANCADA EM GRANITO CINZA ANDORINHA H = 7 CM, E = 2 CM</v>
          </cell>
          <cell r="D1303" t="str">
            <v>M</v>
          </cell>
          <cell r="E1303">
            <v>24.04</v>
          </cell>
          <cell r="F1303" t="str">
            <v>ED-48347</v>
          </cell>
          <cell r="G1303"/>
        </row>
        <row r="1304">
          <cell r="A1304" t="str">
            <v>ED-48351</v>
          </cell>
          <cell r="B1304" t="str">
            <v>BAN-TES-005</v>
          </cell>
          <cell r="C1304" t="str">
            <v>TESTEIRA EM GRANITO CINZA ANDORINHA</v>
          </cell>
          <cell r="D1304" t="str">
            <v>M</v>
          </cell>
          <cell r="E1304">
            <v>11.49</v>
          </cell>
          <cell r="F1304" t="str">
            <v>ED-48351</v>
          </cell>
          <cell r="G1304"/>
        </row>
        <row r="1305">
          <cell r="A1305" t="str">
            <v>19.07</v>
          </cell>
          <cell r="B1305">
            <v>8908</v>
          </cell>
          <cell r="C1305" t="str">
            <v>TESTEIRA E RODABANCADA EM MÁRMORE</v>
          </cell>
          <cell r="D1305" t="str">
            <v/>
          </cell>
          <cell r="E1305"/>
          <cell r="F1305" t="str">
            <v>19.07</v>
          </cell>
          <cell r="G1305"/>
        </row>
        <row r="1306">
          <cell r="A1306" t="str">
            <v>ED-48350</v>
          </cell>
          <cell r="B1306" t="str">
            <v>BAN-ROD-020</v>
          </cell>
          <cell r="C1306" t="str">
            <v>RODABANCADA EM MÁRMORE BRANCO H = 10 CM, E = 2 CM</v>
          </cell>
          <cell r="D1306" t="str">
            <v>M</v>
          </cell>
          <cell r="E1306">
            <v>31.49</v>
          </cell>
          <cell r="F1306" t="str">
            <v>ED-48350</v>
          </cell>
          <cell r="G1306"/>
        </row>
        <row r="1307">
          <cell r="A1307" t="str">
            <v>ED-48349</v>
          </cell>
          <cell r="B1307" t="str">
            <v>BAN-ROD-015</v>
          </cell>
          <cell r="C1307" t="str">
            <v>RODABANCADA EM MÁRMORE BRANCO H = 7 CM, E = 2 CM</v>
          </cell>
          <cell r="D1307" t="str">
            <v>M</v>
          </cell>
          <cell r="E1307">
            <v>24.5</v>
          </cell>
          <cell r="F1307" t="str">
            <v>ED-48349</v>
          </cell>
          <cell r="G1307"/>
        </row>
        <row r="1308">
          <cell r="A1308" t="str">
            <v>ED-48352</v>
          </cell>
          <cell r="B1308" t="str">
            <v>BAN-TES-010</v>
          </cell>
          <cell r="C1308" t="str">
            <v>TESTEIRA EM MÁRMORE BRANCO</v>
          </cell>
          <cell r="D1308" t="str">
            <v>M</v>
          </cell>
          <cell r="E1308">
            <v>11.62</v>
          </cell>
          <cell r="F1308" t="str">
            <v>ED-48352</v>
          </cell>
          <cell r="G1308"/>
        </row>
        <row r="1309">
          <cell r="A1309" t="str">
            <v>19.08</v>
          </cell>
          <cell r="B1309">
            <v>8909</v>
          </cell>
          <cell r="C1309" t="str">
            <v>BANCADA EM CONCRETO</v>
          </cell>
          <cell r="D1309" t="str">
            <v/>
          </cell>
          <cell r="E1309"/>
          <cell r="F1309" t="str">
            <v>19.08</v>
          </cell>
          <cell r="G1309"/>
        </row>
        <row r="1310">
          <cell r="A1310" t="str">
            <v>ED-48341</v>
          </cell>
          <cell r="B1310" t="str">
            <v>BAN-CON-010</v>
          </cell>
          <cell r="C1310" t="str">
            <v>BANCADA EM CONCRETO, APOIADA EM CONSOLE DE METALON 20 X 30 MM</v>
          </cell>
          <cell r="D1310" t="str">
            <v>M2</v>
          </cell>
          <cell r="E1310">
            <v>261.25</v>
          </cell>
          <cell r="F1310" t="str">
            <v>ED-48341</v>
          </cell>
          <cell r="G1310"/>
        </row>
        <row r="1311">
          <cell r="A1311" t="str">
            <v>ED-48340</v>
          </cell>
          <cell r="B1311" t="str">
            <v>BAN-CON-005</v>
          </cell>
          <cell r="C1311" t="str">
            <v>BANCADA SIMPLES EM CONCRETO, APOIADA EM ALVENARIA</v>
          </cell>
          <cell r="D1311" t="str">
            <v>M2</v>
          </cell>
          <cell r="E1311">
            <v>248.38</v>
          </cell>
          <cell r="F1311" t="str">
            <v>ED-48340</v>
          </cell>
          <cell r="G1311"/>
        </row>
        <row r="1312">
          <cell r="A1312" t="str">
            <v>19.09</v>
          </cell>
          <cell r="B1312">
            <v>8910</v>
          </cell>
          <cell r="C1312" t="str">
            <v>PRATELEIRA DE ARDÓSIA</v>
          </cell>
          <cell r="D1312" t="str">
            <v/>
          </cell>
          <cell r="E1312"/>
          <cell r="F1312" t="str">
            <v>19.09</v>
          </cell>
          <cell r="G1312"/>
        </row>
        <row r="1313">
          <cell r="A1313" t="str">
            <v>ED-50688</v>
          </cell>
          <cell r="B1313" t="str">
            <v>PRA-ARD-010</v>
          </cell>
          <cell r="C1313" t="str">
            <v>PRATELEIRA DE ARDÓSIA E = 2 CM APOIADA EM CONSOLE DE METALON 20 X 30 MM</v>
          </cell>
          <cell r="D1313" t="str">
            <v>M2</v>
          </cell>
          <cell r="E1313">
            <v>175.61</v>
          </cell>
          <cell r="F1313" t="str">
            <v>ED-50688</v>
          </cell>
          <cell r="G1313"/>
        </row>
        <row r="1314">
          <cell r="A1314" t="str">
            <v>ED-50687</v>
          </cell>
          <cell r="B1314" t="str">
            <v>PRA-ARD-005</v>
          </cell>
          <cell r="C1314" t="str">
            <v>PRATELEIRA DE ARDÓSIA E = 2 CM EMBUTIDA EM PAREDE</v>
          </cell>
          <cell r="D1314" t="str">
            <v>M2</v>
          </cell>
          <cell r="E1314">
            <v>168.45</v>
          </cell>
          <cell r="F1314" t="str">
            <v>ED-50687</v>
          </cell>
          <cell r="G1314"/>
        </row>
        <row r="1315">
          <cell r="A1315" t="str">
            <v>19.10</v>
          </cell>
          <cell r="B1315">
            <v>8911</v>
          </cell>
          <cell r="C1315" t="str">
            <v>PRATELEIRA DE GRANITO</v>
          </cell>
          <cell r="D1315" t="str">
            <v/>
          </cell>
          <cell r="E1315"/>
          <cell r="F1315" t="str">
            <v>19.10</v>
          </cell>
          <cell r="G1315"/>
        </row>
        <row r="1316">
          <cell r="A1316" t="str">
            <v>ED-50692</v>
          </cell>
          <cell r="B1316" t="str">
            <v>PRA-GRA-010</v>
          </cell>
          <cell r="C1316" t="str">
            <v>PRATELEIRA DE GRANITO CINZA ANDORINHA, E = 2 CM, APOIADA EM CONSOLE DE METALON 20 X 30 MM</v>
          </cell>
          <cell r="D1316" t="str">
            <v>M2</v>
          </cell>
          <cell r="E1316">
            <v>215.35</v>
          </cell>
          <cell r="F1316" t="str">
            <v>ED-50692</v>
          </cell>
          <cell r="G1316"/>
        </row>
        <row r="1317">
          <cell r="A1317" t="str">
            <v>ED-50691</v>
          </cell>
          <cell r="B1317" t="str">
            <v>PRA-GRA-005</v>
          </cell>
          <cell r="C1317" t="str">
            <v>PRATELEIRA DE GRANITO CINZA ANDORINHA, E = 2 CM, APOIADA SOBRE ALVENARIA</v>
          </cell>
          <cell r="D1317" t="str">
            <v>M2</v>
          </cell>
          <cell r="E1317">
            <v>210.02</v>
          </cell>
          <cell r="F1317" t="str">
            <v>ED-50691</v>
          </cell>
          <cell r="G1317"/>
        </row>
        <row r="1318">
          <cell r="A1318" t="str">
            <v>19.11</v>
          </cell>
          <cell r="B1318">
            <v>8912</v>
          </cell>
          <cell r="C1318" t="str">
            <v>PRATELEIRA DE MÁRMORE</v>
          </cell>
          <cell r="D1318" t="str">
            <v/>
          </cell>
          <cell r="E1318"/>
          <cell r="F1318" t="str">
            <v>19.11</v>
          </cell>
          <cell r="G1318"/>
        </row>
        <row r="1319">
          <cell r="A1319" t="str">
            <v>ED-50696</v>
          </cell>
          <cell r="B1319" t="str">
            <v>PRA-MAR-010</v>
          </cell>
          <cell r="C1319" t="str">
            <v>PRATELEIRA DE MÁRMORE BRANCO E = 2 CM, APOIADA EM CONSOLE DE METALON 20 X 30 MM</v>
          </cell>
          <cell r="D1319" t="str">
            <v>M2</v>
          </cell>
          <cell r="E1319">
            <v>257.33</v>
          </cell>
          <cell r="F1319" t="str">
            <v>ED-50696</v>
          </cell>
          <cell r="G1319"/>
        </row>
        <row r="1320">
          <cell r="A1320" t="str">
            <v>ED-50695</v>
          </cell>
          <cell r="B1320" t="str">
            <v>PRA-MAR-005</v>
          </cell>
          <cell r="C1320" t="str">
            <v>PRATELEIRA DE MÁRMORE BRANCO E = 2 CM, APOIADA SOBRE ALVENARIA</v>
          </cell>
          <cell r="D1320" t="str">
            <v>M2</v>
          </cell>
          <cell r="E1320">
            <v>252</v>
          </cell>
          <cell r="F1320" t="str">
            <v>ED-50695</v>
          </cell>
          <cell r="G1320"/>
        </row>
        <row r="1321">
          <cell r="A1321" t="str">
            <v>19.12</v>
          </cell>
          <cell r="B1321">
            <v>8913</v>
          </cell>
          <cell r="C1321" t="str">
            <v>PRATELEIRAS DE MADEIRA</v>
          </cell>
          <cell r="D1321" t="str">
            <v/>
          </cell>
          <cell r="E1321"/>
          <cell r="F1321" t="str">
            <v>19.12</v>
          </cell>
          <cell r="G1321"/>
        </row>
        <row r="1322">
          <cell r="A1322" t="str">
            <v>ED-50693</v>
          </cell>
          <cell r="B1322" t="str">
            <v>PRA-MAD-005</v>
          </cell>
          <cell r="C1322" t="str">
            <v>PRATELEIRA DE MADEIRA ENVERNIZADA, EM CONSOLE DE METALON 20 X 30 MM</v>
          </cell>
          <cell r="D1322" t="str">
            <v>M2</v>
          </cell>
          <cell r="E1322">
            <v>161.37</v>
          </cell>
          <cell r="F1322" t="str">
            <v>ED-50693</v>
          </cell>
          <cell r="G1322"/>
        </row>
        <row r="1323">
          <cell r="A1323" t="str">
            <v>ED-50694</v>
          </cell>
          <cell r="B1323" t="str">
            <v>PRA-MAD-010</v>
          </cell>
          <cell r="C1323" t="str">
            <v>PRATELEIRA DE MADEIRA PINTADA DE ESMALTE, EM CONSOLE DE METALON 20 X 30 MM</v>
          </cell>
          <cell r="D1323" t="str">
            <v>M2</v>
          </cell>
          <cell r="E1323">
            <v>165.71</v>
          </cell>
          <cell r="F1323" t="str">
            <v>ED-50694</v>
          </cell>
          <cell r="G1323"/>
        </row>
        <row r="1324">
          <cell r="A1324" t="str">
            <v>19.13</v>
          </cell>
          <cell r="B1324">
            <v>8914</v>
          </cell>
          <cell r="C1324" t="str">
            <v>PRATELEIRA DE CONCRETO</v>
          </cell>
          <cell r="D1324" t="str">
            <v/>
          </cell>
          <cell r="E1324"/>
          <cell r="F1324" t="str">
            <v>19.13</v>
          </cell>
          <cell r="G1324"/>
        </row>
        <row r="1325">
          <cell r="A1325" t="str">
            <v>ED-50690</v>
          </cell>
          <cell r="B1325" t="str">
            <v>PRA-CON-010</v>
          </cell>
          <cell r="C1325" t="str">
            <v>PRATELEIRA DE CONCRETO, APOIADA EM CONSOLE DE METALON 20 X 30 MM</v>
          </cell>
          <cell r="D1325" t="str">
            <v>M2</v>
          </cell>
          <cell r="E1325">
            <v>208.32</v>
          </cell>
          <cell r="F1325" t="str">
            <v>ED-50690</v>
          </cell>
          <cell r="G1325"/>
        </row>
        <row r="1326">
          <cell r="A1326" t="str">
            <v>ED-50689</v>
          </cell>
          <cell r="B1326" t="str">
            <v>PRA-CON-005</v>
          </cell>
          <cell r="C1326" t="str">
            <v>PRATELEIRA DE CONCRETO PRÉ- MOLDADO E = 4 CM, APOIADA SOBRE ALVENARIA</v>
          </cell>
          <cell r="D1326" t="str">
            <v>M2</v>
          </cell>
          <cell r="E1326">
            <v>199.99</v>
          </cell>
          <cell r="F1326" t="str">
            <v>ED-50689</v>
          </cell>
          <cell r="G1326"/>
        </row>
        <row r="1327">
          <cell r="A1327" t="str">
            <v>20.</v>
          </cell>
          <cell r="B1327">
            <v>8681</v>
          </cell>
          <cell r="C1327" t="str">
            <v>INSTALAÇÕES ELÉTRICAS</v>
          </cell>
          <cell r="D1327" t="str">
            <v/>
          </cell>
          <cell r="E1327"/>
          <cell r="F1327" t="str">
            <v>20.</v>
          </cell>
          <cell r="G1327"/>
        </row>
        <row r="1328">
          <cell r="A1328" t="str">
            <v>20.01</v>
          </cell>
          <cell r="B1328">
            <v>8915</v>
          </cell>
          <cell r="C1328" t="str">
            <v>CABO DE COBRE FLEXÍVEL (450/750V)</v>
          </cell>
          <cell r="D1328" t="str">
            <v/>
          </cell>
          <cell r="E1328"/>
          <cell r="F1328" t="str">
            <v>20.01</v>
          </cell>
          <cell r="G1328"/>
        </row>
        <row r="1329">
          <cell r="A1329" t="str">
            <v>ED-48966</v>
          </cell>
          <cell r="B1329" t="str">
            <v>ELE-CAB-250</v>
          </cell>
          <cell r="C1329" t="str">
            <v>CABO DE COBRE FLEXÍVEL, CLASSE 5, ISOLAMENTO TIPO LSHF/ATOX, NÃO HALOGENADO, ANTICHAMA, TERMOPLÁSTICO, UNIPOLAR, SEÇÃO 10 MM2, 70°C, 450/750V</v>
          </cell>
          <cell r="D1329" t="str">
            <v>M</v>
          </cell>
          <cell r="E1329">
            <v>12.97</v>
          </cell>
          <cell r="F1329" t="str">
            <v>ED-48966</v>
          </cell>
          <cell r="G1329"/>
        </row>
        <row r="1330">
          <cell r="A1330" t="str">
            <v>ED-48946</v>
          </cell>
          <cell r="B1330" t="str">
            <v>ELE-CAB-230</v>
          </cell>
          <cell r="C1330" t="str">
            <v>CABO DE COBRE FLEXÍVEL, CLASSE 5, ISOLAMENTO TIPO LSHF/ATOX, NÃO HALOGENADO, ANTICHAMA, TERMOPLÁSTICO, UNIPOLAR, SEÇÃO 1,5 MM2, 70°C, 450/750V</v>
          </cell>
          <cell r="D1330" t="str">
            <v>M</v>
          </cell>
          <cell r="E1330">
            <v>2.62</v>
          </cell>
          <cell r="F1330" t="str">
            <v>ED-48946</v>
          </cell>
          <cell r="G1330"/>
        </row>
        <row r="1331">
          <cell r="A1331" t="str">
            <v>ED-48971</v>
          </cell>
          <cell r="B1331" t="str">
            <v>ELE-CAB-255</v>
          </cell>
          <cell r="C1331" t="str">
            <v>CABO DE COBRE FLEXÍVEL, CLASSE 5, ISOLAMENTO TIPO LSHF/ATOX, NÃO HALOGENADO, ANTICHAMA, TERMOPLÁSTICO, UNIPOLAR, SEÇÃO 16 MM2, 70°C, 450/750V</v>
          </cell>
          <cell r="D1331" t="str">
            <v>M</v>
          </cell>
          <cell r="E1331">
            <v>18.239999999999998</v>
          </cell>
          <cell r="F1331" t="str">
            <v>ED-48971</v>
          </cell>
          <cell r="G1331"/>
        </row>
        <row r="1332">
          <cell r="A1332" t="str">
            <v>ED-48951</v>
          </cell>
          <cell r="B1332" t="str">
            <v>ELE-CAB-235</v>
          </cell>
          <cell r="C1332" t="str">
            <v>CABO DE COBRE FLEXÍVEL, CLASSE 5, ISOLAMENTO TIPO LSHF/ATOX, NÃO HALOGENADO, ANTICHAMA, TERMOPLÁSTICO, UNIPOLAR, SEÇÃO 2,5 MM2, 70°C, 450/750V</v>
          </cell>
          <cell r="D1332" t="str">
            <v>M</v>
          </cell>
          <cell r="E1332">
            <v>4.22</v>
          </cell>
          <cell r="F1332" t="str">
            <v>ED-48951</v>
          </cell>
          <cell r="G1332"/>
        </row>
        <row r="1333">
          <cell r="A1333" t="str">
            <v>ED-48976</v>
          </cell>
          <cell r="B1333" t="str">
            <v>ELE-CAB-260</v>
          </cell>
          <cell r="C1333" t="str">
            <v>CABO DE COBRE FLEXÍVEL, CLASSE 5, ISOLAMENTO TIPO LSHF/ATOX, NÃO HALOGENADO, ANTICHAMA, TERMOPLÁSTICO, UNIPOLAR, SEÇÃO 25 MM2, 70°C, 450/750V</v>
          </cell>
          <cell r="D1333" t="str">
            <v>M</v>
          </cell>
          <cell r="E1333">
            <v>26.85</v>
          </cell>
          <cell r="F1333" t="str">
            <v>ED-48976</v>
          </cell>
          <cell r="G1333"/>
        </row>
        <row r="1334">
          <cell r="A1334" t="str">
            <v>ED-48981</v>
          </cell>
          <cell r="B1334" t="str">
            <v>ELE-CAB-265</v>
          </cell>
          <cell r="C1334" t="str">
            <v>CABO DE COBRE FLEXÍVEL, CLASSE 5, ISOLAMENTO TIPO LSHF/ATOX, NÃO HALOGENADO, ANTICHAMA, TERMOPLÁSTICO, UNIPOLAR, SEÇÃO 35 MM2, 70°C, 450/750V</v>
          </cell>
          <cell r="D1334" t="str">
            <v>M</v>
          </cell>
          <cell r="E1334">
            <v>36.14</v>
          </cell>
          <cell r="F1334" t="str">
            <v>ED-48981</v>
          </cell>
          <cell r="G1334"/>
        </row>
        <row r="1335">
          <cell r="A1335" t="str">
            <v>ED-48956</v>
          </cell>
          <cell r="B1335" t="str">
            <v>ELE-CAB-240</v>
          </cell>
          <cell r="C1335" t="str">
            <v>CABO DE COBRE FLEXÍVEL, CLASSE 5, ISOLAMENTO TIPO LSHF/ATOX, NÃO HALOGENADO, ANTICHAMA, TERMOPLÁSTICO, UNIPOLAR, SEÇÃO 4 MM2, 70°C, 450/750V</v>
          </cell>
          <cell r="D1335" t="str">
            <v>M</v>
          </cell>
          <cell r="E1335">
            <v>5.89</v>
          </cell>
          <cell r="F1335" t="str">
            <v>ED-48956</v>
          </cell>
          <cell r="G1335"/>
        </row>
        <row r="1336">
          <cell r="A1336" t="str">
            <v>ED-48961</v>
          </cell>
          <cell r="B1336" t="str">
            <v>ELE-CAB-245</v>
          </cell>
          <cell r="C1336" t="str">
            <v>CABO DE COBRE FLEXÍVEL, CLASSE 5, ISOLAMENTO TIPO LSHF/ATOX, NÃO HALOGENADO, ANTICHAMA, TERMOPLÁSTICO, UNIPOLAR, SEÇÃO 6 MM2, 70°C, 450/750V</v>
          </cell>
          <cell r="D1336" t="str">
            <v>M</v>
          </cell>
          <cell r="E1336">
            <v>8.4</v>
          </cell>
          <cell r="F1336" t="str">
            <v>ED-48961</v>
          </cell>
          <cell r="G1336"/>
        </row>
        <row r="1337">
          <cell r="A1337" t="str">
            <v>ED-49339</v>
          </cell>
          <cell r="B1337" t="str">
            <v>ELE-FIO-025</v>
          </cell>
          <cell r="C1337" t="str">
            <v>FIO RÍGIDO ISOLAÇÃO EM PVC 450/750V # 10 MM2</v>
          </cell>
          <cell r="D1337" t="str">
            <v>M</v>
          </cell>
          <cell r="E1337">
            <v>9.5299999999999994</v>
          </cell>
          <cell r="F1337" t="str">
            <v>ED-49339</v>
          </cell>
          <cell r="G1337"/>
        </row>
        <row r="1338">
          <cell r="A1338" t="str">
            <v>ED-49335</v>
          </cell>
          <cell r="B1338" t="str">
            <v>ELE-FIO-005</v>
          </cell>
          <cell r="C1338" t="str">
            <v>FIO RÍGIDO ISOLAÇÃO EM PVC 450/750V # 1,5 MM2</v>
          </cell>
          <cell r="D1338" t="str">
            <v>M</v>
          </cell>
          <cell r="E1338">
            <v>4.58</v>
          </cell>
          <cell r="F1338" t="str">
            <v>ED-49335</v>
          </cell>
          <cell r="G1338"/>
        </row>
        <row r="1339">
          <cell r="A1339" t="str">
            <v>ED-49336</v>
          </cell>
          <cell r="B1339" t="str">
            <v>ELE-FIO-010</v>
          </cell>
          <cell r="C1339" t="str">
            <v>FIO RÍGIDO ISOLAÇÃO EM PVC 450/750V # 2,5 MM2</v>
          </cell>
          <cell r="D1339" t="str">
            <v>M</v>
          </cell>
          <cell r="E1339">
            <v>5.3</v>
          </cell>
          <cell r="F1339" t="str">
            <v>ED-49336</v>
          </cell>
          <cell r="G1339"/>
        </row>
        <row r="1340">
          <cell r="A1340" t="str">
            <v>ED-49337</v>
          </cell>
          <cell r="B1340" t="str">
            <v>ELE-FIO-015</v>
          </cell>
          <cell r="C1340" t="str">
            <v>FIO RÍGIDO ISOLAÇÃO EM PVC 450/750V # 4 MM2</v>
          </cell>
          <cell r="D1340" t="str">
            <v>M</v>
          </cell>
          <cell r="E1340">
            <v>6.3</v>
          </cell>
          <cell r="F1340" t="str">
            <v>ED-49337</v>
          </cell>
          <cell r="G1340"/>
        </row>
        <row r="1341">
          <cell r="A1341" t="str">
            <v>ED-49338</v>
          </cell>
          <cell r="B1341" t="str">
            <v>ELE-FIO-020</v>
          </cell>
          <cell r="C1341" t="str">
            <v>FIO RÍGIDO ISOLAÇÃO EM PVC 450/750V # 6 MM2</v>
          </cell>
          <cell r="D1341" t="str">
            <v>M</v>
          </cell>
          <cell r="E1341">
            <v>7.4</v>
          </cell>
          <cell r="F1341" t="str">
            <v>ED-49338</v>
          </cell>
          <cell r="G1341"/>
        </row>
        <row r="1342">
          <cell r="A1342" t="str">
            <v>20.02</v>
          </cell>
          <cell r="B1342">
            <v>8916</v>
          </cell>
          <cell r="C1342" t="str">
            <v>CABO DE COBRE FLEXÍVEL (0,6/1KV)</v>
          </cell>
          <cell r="D1342" t="str">
            <v/>
          </cell>
          <cell r="E1342"/>
          <cell r="F1342" t="str">
            <v>20.02</v>
          </cell>
          <cell r="G1342"/>
        </row>
        <row r="1343">
          <cell r="A1343" t="str">
            <v>ED-48998</v>
          </cell>
          <cell r="B1343" t="str">
            <v>ELE-CAB-290</v>
          </cell>
          <cell r="C1343" t="str">
            <v>CABO DE COBRE FLEXÍVEL, CLASSE 5, ISOLAMENTO TIPO EPR/HEPR, NÃO HALOGENADO, ANTICHAMA, TERMOFIXO, UNIPOLAR, SEÇÃO 10 MM2, 90°C, 0,6/1KV</v>
          </cell>
          <cell r="D1343" t="str">
            <v>M</v>
          </cell>
          <cell r="E1343">
            <v>13.21</v>
          </cell>
          <cell r="F1343" t="str">
            <v>ED-48998</v>
          </cell>
          <cell r="G1343"/>
        </row>
        <row r="1344">
          <cell r="A1344" t="str">
            <v>ED-49019</v>
          </cell>
          <cell r="B1344" t="str">
            <v>ELE-CAB-325</v>
          </cell>
          <cell r="C1344" t="str">
            <v>CABO DE COBRE FLEXÍVEL, CLASSE 5, ISOLAMENTO TIPO EPR/HEPR, NÃO HALOGENADO, ANTICHAMA, TERMOFIXO, UNIPOLAR, SEÇÃO 120 MM2, 90°C, 0,6/1KV</v>
          </cell>
          <cell r="D1344" t="str">
            <v>M</v>
          </cell>
          <cell r="E1344">
            <v>116.39</v>
          </cell>
          <cell r="F1344" t="str">
            <v>ED-49019</v>
          </cell>
          <cell r="G1344"/>
        </row>
        <row r="1345">
          <cell r="A1345" t="str">
            <v>ED-48986</v>
          </cell>
          <cell r="B1345" t="str">
            <v>ELE-CAB-270</v>
          </cell>
          <cell r="C1345" t="str">
            <v>CABO DE COBRE FLEXÍVEL, CLASSE 5, ISOLAMENTO TIPO EPR/HEPR, NÃO HALOGENADO, ANTICHAMA, TERMOFIXO, UNIPOLAR, SEÇÃO 1,5 MM2, 90°C, 0,6/1KV</v>
          </cell>
          <cell r="D1345" t="str">
            <v>M</v>
          </cell>
          <cell r="E1345">
            <v>2.73</v>
          </cell>
          <cell r="F1345" t="str">
            <v>ED-48986</v>
          </cell>
          <cell r="G1345"/>
        </row>
        <row r="1346">
          <cell r="A1346" t="str">
            <v>ED-49022</v>
          </cell>
          <cell r="B1346" t="str">
            <v>ELE-CAB-330</v>
          </cell>
          <cell r="C1346" t="str">
            <v>CABO DE COBRE FLEXÍVEL, CLASSE 5, ISOLAMENTO TIPO EPR/HEPR, NÃO HALOGENADO, ANTICHAMA, TERMOFIXO, UNIPOLAR, SEÇÃO 150 MM2, 90°C, 0,6/1KV</v>
          </cell>
          <cell r="D1346" t="str">
            <v>M</v>
          </cell>
          <cell r="E1346">
            <v>145.13999999999999</v>
          </cell>
          <cell r="F1346" t="str">
            <v>ED-49022</v>
          </cell>
          <cell r="G1346"/>
        </row>
        <row r="1347">
          <cell r="A1347" t="str">
            <v>ED-49001</v>
          </cell>
          <cell r="B1347" t="str">
            <v>ELE-CAB-295</v>
          </cell>
          <cell r="C1347" t="str">
            <v>CABO DE COBRE FLEXÍVEL, CLASSE 5, ISOLAMENTO TIPO EPR/HEPR, NÃO HALOGENADO, ANTICHAMA, TERMOFIXO, UNIPOLAR, SEÇÃO 16 MM2, 90°C, 0,6/1KV</v>
          </cell>
          <cell r="D1347" t="str">
            <v>M</v>
          </cell>
          <cell r="E1347">
            <v>18.3</v>
          </cell>
          <cell r="F1347" t="str">
            <v>ED-49001</v>
          </cell>
          <cell r="G1347"/>
        </row>
        <row r="1348">
          <cell r="A1348" t="str">
            <v>ED-49025</v>
          </cell>
          <cell r="B1348" t="str">
            <v>ELE-CAB-335</v>
          </cell>
          <cell r="C1348" t="str">
            <v>CABO DE COBRE FLEXÍVEL, CLASSE 5, ISOLAMENTO TIPO EPR/HEPR, NÃO HALOGENADO, ANTICHAMA, TERMOFIXO, UNIPOLAR, SEÇÃO 185 MM2, 90°C, 0,6/1KV</v>
          </cell>
          <cell r="D1348" t="str">
            <v>M</v>
          </cell>
          <cell r="E1348">
            <v>177.4</v>
          </cell>
          <cell r="F1348" t="str">
            <v>ED-49025</v>
          </cell>
          <cell r="G1348"/>
        </row>
        <row r="1349">
          <cell r="A1349" t="str">
            <v>ED-49028</v>
          </cell>
          <cell r="B1349" t="str">
            <v>ELE-CAB-340</v>
          </cell>
          <cell r="C1349" t="str">
            <v>CABO DE COBRE FLEXÍVEL, CLASSE 5, ISOLAMENTO TIPO EPR/HEPR, NÃO HALOGENADO, ANTICHAMA, TERMOFIXO, UNIPOLAR, SEÇÃO 240 MM2, 90°C, 0,6/1KV</v>
          </cell>
          <cell r="D1349" t="str">
            <v>M</v>
          </cell>
          <cell r="E1349">
            <v>230.05</v>
          </cell>
          <cell r="F1349" t="str">
            <v>ED-49028</v>
          </cell>
          <cell r="G1349"/>
        </row>
        <row r="1350">
          <cell r="A1350" t="str">
            <v>ED-48989</v>
          </cell>
          <cell r="B1350" t="str">
            <v>ELE-CAB-275</v>
          </cell>
          <cell r="C1350" t="str">
            <v>CABO DE COBRE FLEXÍVEL, CLASSE 5, ISOLAMENTO TIPO EPR/HEPR, NÃO HALOGENADO, ANTICHAMA, TERMOFIXO, UNIPOLAR, SEÇÃO 2,5 MM2, 90°C, 0,6/1KV</v>
          </cell>
          <cell r="D1350" t="str">
            <v>M</v>
          </cell>
          <cell r="E1350">
            <v>4.32</v>
          </cell>
          <cell r="F1350" t="str">
            <v>ED-48989</v>
          </cell>
          <cell r="G1350"/>
        </row>
        <row r="1351">
          <cell r="A1351" t="str">
            <v>ED-49004</v>
          </cell>
          <cell r="B1351" t="str">
            <v>ELE-CAB-300</v>
          </cell>
          <cell r="C1351" t="str">
            <v>CABO DE COBRE FLEXÍVEL, CLASSE 5, ISOLAMENTO TIPO EPR/HEPR, NÃO HALOGENADO, ANTICHAMA, TERMOFIXO, UNIPOLAR, SEÇÃO 25 MM2, 90°C, 0,6/1KV</v>
          </cell>
          <cell r="D1351" t="str">
            <v>M</v>
          </cell>
          <cell r="E1351">
            <v>27.55</v>
          </cell>
          <cell r="F1351" t="str">
            <v>ED-49004</v>
          </cell>
          <cell r="G1351"/>
        </row>
        <row r="1352">
          <cell r="A1352" t="str">
            <v>ED-49031</v>
          </cell>
          <cell r="B1352" t="str">
            <v>ELE-CAB-345</v>
          </cell>
          <cell r="C1352" t="str">
            <v>CABO DE COBRE FLEXÍVEL, CLASSE 5, ISOLAMENTO TIPO EPR/HEPR, NÃO HALOGENADO, ANTICHAMA, TERMOFIXO, UNIPOLAR, SEÇÃO 300 MM2, 90°C, 0,6/1KV</v>
          </cell>
          <cell r="D1352" t="str">
            <v>M</v>
          </cell>
          <cell r="E1352">
            <v>280.44</v>
          </cell>
          <cell r="F1352" t="str">
            <v>ED-49031</v>
          </cell>
          <cell r="G1352"/>
        </row>
        <row r="1353">
          <cell r="A1353" t="str">
            <v>ED-49007</v>
          </cell>
          <cell r="B1353" t="str">
            <v>ELE-CAB-305</v>
          </cell>
          <cell r="C1353" t="str">
            <v>CABO DE COBRE FLEXÍVEL, CLASSE 5, ISOLAMENTO TIPO EPR/HEPR, NÃO HALOGENADO, ANTICHAMA, TERMOFIXO, UNIPOLAR, SEÇÃO 35 MM2, 90°C, 0,6/1KV</v>
          </cell>
          <cell r="D1353" t="str">
            <v>M</v>
          </cell>
          <cell r="E1353">
            <v>37.11</v>
          </cell>
          <cell r="F1353" t="str">
            <v>ED-49007</v>
          </cell>
          <cell r="G1353"/>
        </row>
        <row r="1354">
          <cell r="A1354" t="str">
            <v>ED-48992</v>
          </cell>
          <cell r="B1354" t="str">
            <v>ELE-CAB-280</v>
          </cell>
          <cell r="C1354" t="str">
            <v>CABO DE COBRE FLEXÍVEL, CLASSE 5, ISOLAMENTO TIPO EPR/HEPR, NÃO HALOGENADO, ANTICHAMA, TERMOFIXO, UNIPOLAR, SEÇÃO 4 MM2, 90°C, 0,6/1KV</v>
          </cell>
          <cell r="D1354" t="str">
            <v>M</v>
          </cell>
          <cell r="E1354">
            <v>5.99</v>
          </cell>
          <cell r="F1354" t="str">
            <v>ED-48992</v>
          </cell>
          <cell r="G1354"/>
        </row>
        <row r="1355">
          <cell r="A1355" t="str">
            <v>ED-49010</v>
          </cell>
          <cell r="B1355" t="str">
            <v>ELE-CAB-310</v>
          </cell>
          <cell r="C1355" t="str">
            <v>CABO DE COBRE FLEXÍVEL, CLASSE 5, ISOLAMENTO TIPO EPR/HEPR, NÃO HALOGENADO, ANTICHAMA, TERMOFIXO, UNIPOLAR, SEÇÃO 50 MM2, 90°C, 0,6/1KV</v>
          </cell>
          <cell r="D1355" t="str">
            <v>M</v>
          </cell>
          <cell r="E1355">
            <v>51.65</v>
          </cell>
          <cell r="F1355" t="str">
            <v>ED-49010</v>
          </cell>
          <cell r="G1355"/>
        </row>
        <row r="1356">
          <cell r="A1356" t="str">
            <v>ED-48995</v>
          </cell>
          <cell r="B1356" t="str">
            <v>ELE-CAB-285</v>
          </cell>
          <cell r="C1356" t="str">
            <v>CABO DE COBRE FLEXÍVEL, CLASSE 5, ISOLAMENTO TIPO EPR/HEPR, NÃO HALOGENADO, ANTICHAMA, TERMOFIXO, UNIPOLAR, SEÇÃO 6 MM2, 90°C, 0,6/1KV</v>
          </cell>
          <cell r="D1356" t="str">
            <v>M</v>
          </cell>
          <cell r="E1356">
            <v>8.91</v>
          </cell>
          <cell r="F1356" t="str">
            <v>ED-48995</v>
          </cell>
          <cell r="G1356"/>
        </row>
        <row r="1357">
          <cell r="A1357" t="str">
            <v>ED-49013</v>
          </cell>
          <cell r="B1357" t="str">
            <v>ELE-CAB-315</v>
          </cell>
          <cell r="C1357" t="str">
            <v>CABO DE COBRE FLEXÍVEL, CLASSE 5, ISOLAMENTO TIPO EPR/HEPR, NÃO HALOGENADO, ANTICHAMA, TERMOFIXO, UNIPOLAR, SEÇÃO 70 MM2, 90°C, 0,6/1KV</v>
          </cell>
          <cell r="D1357" t="str">
            <v>M</v>
          </cell>
          <cell r="E1357">
            <v>71.5</v>
          </cell>
          <cell r="F1357" t="str">
            <v>ED-49013</v>
          </cell>
          <cell r="G1357"/>
        </row>
        <row r="1358">
          <cell r="A1358" t="str">
            <v>ED-49016</v>
          </cell>
          <cell r="B1358" t="str">
            <v>ELE-CAB-320</v>
          </cell>
          <cell r="C1358" t="str">
            <v>CABO DE COBRE FLEXÍVEL, CLASSE 5, ISOLAMENTO TIPO EPR/HEPR, NÃO HALOGENADO, ANTICHAMA, TERMOFIXO, UNIPOLAR, SEÇÃO 95 MM2, 90°C, 0,6/1KV</v>
          </cell>
          <cell r="D1358" t="str">
            <v>M</v>
          </cell>
          <cell r="E1358">
            <v>92.83</v>
          </cell>
          <cell r="F1358" t="str">
            <v>ED-49016</v>
          </cell>
          <cell r="G1358"/>
        </row>
        <row r="1359">
          <cell r="A1359" t="str">
            <v>20.03</v>
          </cell>
          <cell r="B1359">
            <v>8917</v>
          </cell>
          <cell r="C1359" t="str">
            <v>CORDOALHA</v>
          </cell>
          <cell r="D1359" t="str">
            <v/>
          </cell>
          <cell r="E1359"/>
          <cell r="F1359" t="str">
            <v>20.03</v>
          </cell>
          <cell r="G1359"/>
        </row>
        <row r="1360">
          <cell r="A1360" t="str">
            <v>ED-49132</v>
          </cell>
          <cell r="B1360" t="str">
            <v>ELE-COR-010</v>
          </cell>
          <cell r="C1360" t="str">
            <v>CABO DE COBRE NÚ # 10 MM2, ENTERRADO, EXCLUSIVE ESCAVAÇÃO E REATERRO</v>
          </cell>
          <cell r="D1360" t="str">
            <v>M</v>
          </cell>
          <cell r="E1360">
            <v>12.72</v>
          </cell>
          <cell r="F1360" t="str">
            <v>ED-49132</v>
          </cell>
          <cell r="G1360"/>
        </row>
        <row r="1361">
          <cell r="A1361" t="str">
            <v>ED-49133</v>
          </cell>
          <cell r="B1361" t="str">
            <v>ELE-COR-015</v>
          </cell>
          <cell r="C1361" t="str">
            <v>CABO DE COBRE NÚ # 16 MM2, ENTERRADO, EXCLUSIVE ESCAVAÇÃO E REATERRO</v>
          </cell>
          <cell r="D1361" t="str">
            <v>M</v>
          </cell>
          <cell r="E1361">
            <v>19.05</v>
          </cell>
          <cell r="F1361" t="str">
            <v>ED-49133</v>
          </cell>
          <cell r="G1361"/>
        </row>
        <row r="1362">
          <cell r="A1362" t="str">
            <v>ED-49134</v>
          </cell>
          <cell r="B1362" t="str">
            <v>ELE-COR-020</v>
          </cell>
          <cell r="C1362" t="str">
            <v>CABO DE COBRE NÚ # 25 MM2, ENTERRADO, EXCLUSIVE ESCAVAÇÃO E REATERRO</v>
          </cell>
          <cell r="D1362" t="str">
            <v>M</v>
          </cell>
          <cell r="E1362">
            <v>26.56</v>
          </cell>
          <cell r="F1362" t="str">
            <v>ED-49134</v>
          </cell>
          <cell r="G1362"/>
        </row>
        <row r="1363">
          <cell r="A1363" t="str">
            <v>ED-49135</v>
          </cell>
          <cell r="B1363" t="str">
            <v>ELE-COR-025</v>
          </cell>
          <cell r="C1363" t="str">
            <v>CABO DE COBRE NÚ # 35 MM2, ENTERRADO, EXCLUSIVE ESCAVAÇÃO E REATERRO</v>
          </cell>
          <cell r="D1363" t="str">
            <v>M</v>
          </cell>
          <cell r="E1363">
            <v>36.840000000000003</v>
          </cell>
          <cell r="F1363" t="str">
            <v>ED-49135</v>
          </cell>
          <cell r="G1363"/>
        </row>
        <row r="1364">
          <cell r="A1364" t="str">
            <v>ED-49136</v>
          </cell>
          <cell r="B1364" t="str">
            <v>ELE-COR-030</v>
          </cell>
          <cell r="C1364" t="str">
            <v>CABO DE COBRE NÚ # 50 MM2, ENTERRADO, EXCLUSIVE ESCAVAÇÃO E REATERRO</v>
          </cell>
          <cell r="D1364" t="str">
            <v>M</v>
          </cell>
          <cell r="E1364">
            <v>50.83</v>
          </cell>
          <cell r="F1364" t="str">
            <v>ED-49136</v>
          </cell>
          <cell r="G1364"/>
        </row>
        <row r="1365">
          <cell r="A1365" t="str">
            <v>ED-49137</v>
          </cell>
          <cell r="B1365" t="str">
            <v>ELE-COR-035</v>
          </cell>
          <cell r="C1365" t="str">
            <v>CABO DE COBRE NÚ # 70 MM2, ENTERRADO, EXCLUSIVE ESCAVAÇÃO E REATERRO</v>
          </cell>
          <cell r="D1365" t="str">
            <v>M</v>
          </cell>
          <cell r="E1365">
            <v>65.45</v>
          </cell>
          <cell r="F1365" t="str">
            <v>ED-49137</v>
          </cell>
          <cell r="G1365"/>
        </row>
        <row r="1366">
          <cell r="A1366" t="str">
            <v>ED-49138</v>
          </cell>
          <cell r="B1366" t="str">
            <v>ELE-COR-040</v>
          </cell>
          <cell r="C1366" t="str">
            <v>CABO DE COBRE NÚ # 95 MM2, ENTERRADO, EXCLUSIVE ESCAVAÇÃO E REATERRO</v>
          </cell>
          <cell r="D1366" t="str">
            <v>M</v>
          </cell>
          <cell r="E1366">
            <v>93.27</v>
          </cell>
          <cell r="F1366" t="str">
            <v>ED-49138</v>
          </cell>
          <cell r="G1366"/>
        </row>
        <row r="1367">
          <cell r="A1367" t="str">
            <v>20.04</v>
          </cell>
          <cell r="B1367">
            <v>8918</v>
          </cell>
          <cell r="C1367" t="str">
            <v>CAIXA EM PVC LIGAÇÃO E PASSAGEM</v>
          </cell>
          <cell r="D1367" t="str">
            <v/>
          </cell>
          <cell r="E1367"/>
          <cell r="F1367" t="str">
            <v>20.04</v>
          </cell>
          <cell r="G1367"/>
        </row>
        <row r="1368">
          <cell r="A1368" t="str">
            <v>ED-16634</v>
          </cell>
          <cell r="B1368" t="str">
            <v>-</v>
          </cell>
          <cell r="C1368" t="str">
            <v>CAIXA DE LIGAÇÃO/PASSAGEM EM PVC RÍGIDO PARA ELETRODUTO COM SUPORTE PARA LAJOTA, OCTOGONAL COM FUNDO MÓVEL, DIMENSÕES 4"X4", EMBUTIDA EM LAJE PRÉ-MOLDADA - FORNECIMENTO E INSTALAÇÃO</v>
          </cell>
          <cell r="D1368" t="str">
            <v>UN</v>
          </cell>
          <cell r="E1368">
            <v>11.61</v>
          </cell>
          <cell r="F1368" t="str">
            <v>ED-16634</v>
          </cell>
          <cell r="G1368"/>
        </row>
        <row r="1369">
          <cell r="A1369" t="str">
            <v>ED-49187</v>
          </cell>
          <cell r="B1369" t="str">
            <v>ELE-CXS-160</v>
          </cell>
          <cell r="C1369" t="str">
            <v>CAIXA DE LIGAÇÃO/PASSAGEM EM PVC RÍGIDO PARA ELETRODUTO, DIMENSÕES 4"X2", EMBUTIDA EM ALVENARIA - FORNECIMENTO E INSTALAÇÃO</v>
          </cell>
          <cell r="D1369" t="str">
            <v>UN</v>
          </cell>
          <cell r="E1369">
            <v>7.89</v>
          </cell>
          <cell r="F1369" t="str">
            <v>ED-49187</v>
          </cell>
          <cell r="G1369"/>
        </row>
        <row r="1370">
          <cell r="A1370" t="str">
            <v>ED-49194</v>
          </cell>
          <cell r="B1370" t="str">
            <v>ELE-CXS-195</v>
          </cell>
          <cell r="C1370" t="str">
            <v>CAIXA DE LIGAÇÃO/PASSAGEM EM PVC RÍGIDO PARA ELETRODUTO, DIMENSÕES 4"X2", EMBUTIDA EM PAREDE DE GESSO ACARTONADO (DRY-WALL) - FORNECIMENTO E INSTALAÇÃO</v>
          </cell>
          <cell r="D1370" t="str">
            <v>UN</v>
          </cell>
          <cell r="E1370">
            <v>12.19</v>
          </cell>
          <cell r="F1370" t="str">
            <v>ED-49194</v>
          </cell>
          <cell r="G1370"/>
        </row>
        <row r="1371">
          <cell r="A1371" t="str">
            <v>ED-49188</v>
          </cell>
          <cell r="B1371" t="str">
            <v>ELE-CXS-165</v>
          </cell>
          <cell r="C1371" t="str">
            <v>CAIXA DE LIGAÇÃO/PASSAGEM EM PVC RÍGIDO PARA ELETRODUTO, DIMENSÕES 4"X4", EMBUTIDA EM ALVENARIA - FORNECIMENTO E INSTALAÇÃO</v>
          </cell>
          <cell r="D1371" t="str">
            <v>UN</v>
          </cell>
          <cell r="E1371">
            <v>10.42</v>
          </cell>
          <cell r="F1371" t="str">
            <v>ED-49188</v>
          </cell>
          <cell r="G1371"/>
        </row>
        <row r="1372">
          <cell r="A1372" t="str">
            <v>ED-49195</v>
          </cell>
          <cell r="B1372" t="str">
            <v>ELE-CXS-200</v>
          </cell>
          <cell r="C1372" t="str">
            <v>CAIXA DE LIGAÇÃO/PASSAGEM EM PVC RÍGIDO PARA ELETRODUTO, DIMENSÕES 4"X4", EMBUTIDA EM PAREDE DE GESSO ACARTONADO (DRY-WALL) - FORNECIMENTO E INSTALAÇÃO</v>
          </cell>
          <cell r="D1372" t="str">
            <v>UN</v>
          </cell>
          <cell r="E1372">
            <v>14.04</v>
          </cell>
          <cell r="F1372" t="str">
            <v>ED-49195</v>
          </cell>
          <cell r="G1372"/>
        </row>
        <row r="1373">
          <cell r="A1373" t="str">
            <v>ED-49191</v>
          </cell>
          <cell r="B1373" t="str">
            <v>ELE-CXS-180</v>
          </cell>
          <cell r="C1373" t="str">
            <v xml:space="preserve">CAIXA DE LIGAÇÃO/PASSAGEM EM PVC RÍGIDO PARA ELETRODUTO, OCTOGONAL COM ANEL DESLIZANTE, DIMENSÕES 3"X3", EMBUTIDA EM LAJE - FORNECIMENTO E INSTALAÇÃO
</v>
          </cell>
          <cell r="D1373" t="str">
            <v>UN</v>
          </cell>
          <cell r="E1373">
            <v>8.68</v>
          </cell>
          <cell r="F1373" t="str">
            <v>ED-49191</v>
          </cell>
          <cell r="G1373"/>
        </row>
        <row r="1374">
          <cell r="A1374" t="str">
            <v>ED-49190</v>
          </cell>
          <cell r="B1374" t="str">
            <v>ELE-CXS-175</v>
          </cell>
          <cell r="C1374" t="str">
            <v>CAIXA DE LIGAÇÃO/PASSAGEM EM PVC RÍGIDO PARA ELETRODUTO, OCTOGONAL COM FUNDO FIXO REFORÇADO, DIMENSÕES 4"X4", EMBUTIDA EM LAJE - FORNECIMENTO E INSTALAÇÃO</v>
          </cell>
          <cell r="D1374" t="str">
            <v>UN</v>
          </cell>
          <cell r="E1374">
            <v>9.76</v>
          </cell>
          <cell r="F1374" t="str">
            <v>ED-49190</v>
          </cell>
          <cell r="G1374"/>
        </row>
        <row r="1375">
          <cell r="A1375" t="str">
            <v>ED-49189</v>
          </cell>
          <cell r="B1375" t="str">
            <v>ELE-CXS-170</v>
          </cell>
          <cell r="C1375" t="str">
            <v xml:space="preserve">CAIXA DE LIGAÇÃO/PASSAGEM EM PVC RÍGIDO PARA ELETRODUTO, OCTOGONAL COM FUNDO MÓVEL, DIMENSÕES 4"X4", EMBUTIDA EM LAJE - FORNECIMENTO E INSTALAÇÃO
</v>
          </cell>
          <cell r="D1375" t="str">
            <v>UN</v>
          </cell>
          <cell r="E1375">
            <v>9.49</v>
          </cell>
          <cell r="F1375" t="str">
            <v>ED-49189</v>
          </cell>
          <cell r="G1375"/>
        </row>
        <row r="1376">
          <cell r="A1376" t="str">
            <v>ED-49192</v>
          </cell>
          <cell r="B1376" t="str">
            <v>ELE-CXS-185</v>
          </cell>
          <cell r="C1376" t="str">
            <v xml:space="preserve">CAIXA DE LIGAÇÃO/PASSAGEM EM PVC RÍGIDO PARA ELETRODUTO ROSCÁVEL, DIMENSÕES 4"X2", EMBUTIDA EM ALVENARIA - FORNECIMENTO E INSTALAÇÃO
</v>
          </cell>
          <cell r="D1376" t="str">
            <v>UN</v>
          </cell>
          <cell r="E1376">
            <v>8.35</v>
          </cell>
          <cell r="F1376" t="str">
            <v>ED-49192</v>
          </cell>
          <cell r="G1376"/>
        </row>
        <row r="1377">
          <cell r="A1377" t="str">
            <v>ED-49193</v>
          </cell>
          <cell r="B1377" t="str">
            <v>ELE-CXS-190</v>
          </cell>
          <cell r="C1377" t="str">
            <v xml:space="preserve">CAIXA DE LIGAÇÃO/PASSAGEM EM PVC RÍGIDO PARA ELETRODUTO ROSCÁVEL, DIMENSÕES 4"X4", EMBUTIDA EM ALVENARIA - FORNECIMENTO E INSTALAÇÃO
</v>
          </cell>
          <cell r="D1377" t="str">
            <v>UN</v>
          </cell>
          <cell r="E1377">
            <v>11.29</v>
          </cell>
          <cell r="F1377" t="str">
            <v>ED-49193</v>
          </cell>
          <cell r="G1377"/>
        </row>
        <row r="1378">
          <cell r="A1378" t="str">
            <v>ED-49196</v>
          </cell>
          <cell r="B1378" t="str">
            <v>ELE-CXS-205</v>
          </cell>
          <cell r="C1378" t="str">
            <v>CAIXA ESTANQUE AQUATIC 4X2"</v>
          </cell>
          <cell r="D1378" t="str">
            <v>UN</v>
          </cell>
          <cell r="E1378">
            <v>42.38</v>
          </cell>
          <cell r="F1378" t="str">
            <v>ED-49196</v>
          </cell>
          <cell r="G1378"/>
        </row>
        <row r="1379">
          <cell r="A1379" t="str">
            <v>20.05</v>
          </cell>
          <cell r="B1379">
            <v>8919</v>
          </cell>
          <cell r="C1379" t="str">
            <v>CAIXA METÁLICA DE LIGAÇÃO E PASSAGEM</v>
          </cell>
          <cell r="D1379" t="str">
            <v/>
          </cell>
          <cell r="E1379"/>
          <cell r="F1379" t="str">
            <v>20.05</v>
          </cell>
          <cell r="G1379"/>
        </row>
        <row r="1380">
          <cell r="A1380" t="str">
            <v>ED-49197</v>
          </cell>
          <cell r="B1380" t="str">
            <v>ELE-CXS-208</v>
          </cell>
          <cell r="C1380" t="str">
            <v>CAIXA DE INSPEÇÃO EM CONCRETO, TIPO "ZA" PASSEIO, PADRÃO CEMIG, DIMENSÃO (28X28)CM, ALTURA 40CM, COM TAMPA E ARO ARTICULADO EM FERRO FUNDIDO, INCLUSIVE ESCAVAÇÃO, APILOAMENTO, LASTRO DE BRITA, REATERRO E TRANSPORTE E RETIRADA DO MATERIAL ESCAVADO (EM CAÇAMBA)</v>
          </cell>
          <cell r="D1380" t="str">
            <v>UN</v>
          </cell>
          <cell r="E1380">
            <v>171.63</v>
          </cell>
          <cell r="F1380" t="str">
            <v>ED-49197</v>
          </cell>
          <cell r="G1380"/>
        </row>
        <row r="1381">
          <cell r="A1381" t="str">
            <v>ED-49200</v>
          </cell>
          <cell r="B1381" t="str">
            <v>ELE-CXS-211</v>
          </cell>
          <cell r="C1381"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D1381" t="str">
            <v>UN</v>
          </cell>
          <cell r="E1381">
            <v>567.69000000000005</v>
          </cell>
          <cell r="F1381" t="str">
            <v>ED-49200</v>
          </cell>
          <cell r="G1381"/>
        </row>
        <row r="1382">
          <cell r="A1382" t="str">
            <v>ED-49199</v>
          </cell>
          <cell r="B1382" t="str">
            <v>ELE-CXS-210</v>
          </cell>
          <cell r="C1382" t="str">
            <v>CAIXA DE INSPEÇÃO EM CONCRETO, TIPO "ZB" PASSEIO, PADRÃO CEMIG, DIMENSÃO (52X44)CM, ALTURA 70CM, COM TAMPA E ARO ARTICULADO EM FERRO FUNDIDO, INCLUSIVE ESCAVAÇÃO, APILOAMENTO, LASTRO DE BRITA, REATERRO E TRANSPORTE E RETIRADA DO MATERIAL ESCAVADO (EM CAÇAMBA)</v>
          </cell>
          <cell r="D1382" t="str">
            <v>UN</v>
          </cell>
          <cell r="E1382">
            <v>540.96</v>
          </cell>
          <cell r="F1382" t="str">
            <v>ED-49199</v>
          </cell>
          <cell r="G1382"/>
        </row>
        <row r="1383">
          <cell r="A1383" t="str">
            <v>ED-49202</v>
          </cell>
          <cell r="B1383" t="str">
            <v>ELE-CXS-213</v>
          </cell>
          <cell r="C1383" t="str">
            <v>CAIXA DE INSPEÇÃO EM CONCRETO, TIPO "ZC" GARAGEM, PADRÃO CEMIG, DIMENSÃO (77X67)CM, ALTURA 90CM, COM TAMPA E ARO ARTICULADO EM FERRO FUNDIDO, INCLUSIVE ESCAVAÇÃO, APILOAMENTO, LASTRO DE BRITA, REATERRO E TRANSPORTE E RETIRADA DO MATERIAL ESCAVADO (EM CAÇAMBA)</v>
          </cell>
          <cell r="D1383" t="str">
            <v>UN</v>
          </cell>
          <cell r="E1383">
            <v>1503.46</v>
          </cell>
          <cell r="F1383" t="str">
            <v>ED-49202</v>
          </cell>
          <cell r="G1383"/>
        </row>
        <row r="1384">
          <cell r="A1384" t="str">
            <v>ED-49201</v>
          </cell>
          <cell r="B1384" t="str">
            <v>ELE-CXS-212</v>
          </cell>
          <cell r="C1384" t="str">
            <v>CAIXA DE INSPEÇÃO EM CONCRETO, TIPO "ZC" PASSEIO, PADRÃO CEMIG, DIMENSÃO (77X67)CM, ALTURA 90CM, COM TAMPA E ARO ARTICULADO EM FERRO FUNDIDO, INCLUSIVE ESCAVAÇÃO, APILOAMENTO, LASTRO DE BRITA, REATERRO E TRANSPORTE E RETIRADA DO MATERIAL ESCAVADO (EM CAÇAMBA)</v>
          </cell>
          <cell r="D1384" t="str">
            <v>UN</v>
          </cell>
          <cell r="E1384">
            <v>1163.04</v>
          </cell>
          <cell r="F1384" t="str">
            <v>ED-49201</v>
          </cell>
          <cell r="G1384"/>
        </row>
        <row r="1385">
          <cell r="A1385" t="str">
            <v>ED-49213</v>
          </cell>
          <cell r="B1385" t="str">
            <v>ELE-CXS-365</v>
          </cell>
          <cell r="C1385" t="str">
            <v>CAIXA DE PASSAGEM CP-N2 INCLUSIVE TAMPA</v>
          </cell>
          <cell r="D1385" t="str">
            <v>UN</v>
          </cell>
          <cell r="E1385">
            <v>58.36</v>
          </cell>
          <cell r="F1385" t="str">
            <v>ED-49213</v>
          </cell>
          <cell r="G1385"/>
        </row>
        <row r="1386">
          <cell r="A1386" t="str">
            <v>ED-49151</v>
          </cell>
          <cell r="B1386" t="str">
            <v>ELE-CXS-019</v>
          </cell>
          <cell r="C1386" t="str">
            <v>CAIXA DE PASSAGEM EM CHAPA DE AÇO COM TAMPA APARAFUSADA, SOBREPOR, 102 X 102 X 82 MM</v>
          </cell>
          <cell r="D1386" t="str">
            <v>UN</v>
          </cell>
          <cell r="E1386">
            <v>23.15</v>
          </cell>
          <cell r="F1386" t="str">
            <v>ED-49151</v>
          </cell>
          <cell r="G1386"/>
        </row>
        <row r="1387">
          <cell r="A1387" t="str">
            <v>ED-49152</v>
          </cell>
          <cell r="B1387" t="str">
            <v>ELE-CXS-020</v>
          </cell>
          <cell r="C1387" t="str">
            <v>CAIXA DE PASSAGEM EM CHAPA DE AÇO COM TAMPA APARAFUSADA, SOBREPOR, 152 X 152 X 82 MM</v>
          </cell>
          <cell r="D1387" t="str">
            <v>UN</v>
          </cell>
          <cell r="E1387">
            <v>42.57</v>
          </cell>
          <cell r="F1387" t="str">
            <v>ED-49152</v>
          </cell>
          <cell r="G1387"/>
        </row>
        <row r="1388">
          <cell r="A1388" t="str">
            <v>ED-49153</v>
          </cell>
          <cell r="B1388" t="str">
            <v>ELE-CXS-025</v>
          </cell>
          <cell r="C1388" t="str">
            <v>CAIXA DE PASSAGEM EM CHAPA DE AÇO COM TAMPA APARAFUSADA, SOBREPOR, 202 X 202 X 102 MM</v>
          </cell>
          <cell r="D1388" t="str">
            <v>UN</v>
          </cell>
          <cell r="E1388">
            <v>73.83</v>
          </cell>
          <cell r="F1388" t="str">
            <v>ED-49153</v>
          </cell>
          <cell r="G1388"/>
        </row>
        <row r="1389">
          <cell r="A1389" t="str">
            <v>ED-49154</v>
          </cell>
          <cell r="B1389" t="str">
            <v>ELE-CXS-026</v>
          </cell>
          <cell r="C1389" t="str">
            <v>CAIXA DE PASSAGEM EM CHAPA DE AÇO COM TAMPA APARAFUSADA, SOBREPOR, 252 X 252 X 102 MM</v>
          </cell>
          <cell r="D1389" t="str">
            <v>UN</v>
          </cell>
          <cell r="E1389">
            <v>81.86</v>
          </cell>
          <cell r="F1389" t="str">
            <v>ED-49154</v>
          </cell>
          <cell r="G1389"/>
        </row>
        <row r="1390">
          <cell r="A1390" t="str">
            <v>ED-49155</v>
          </cell>
          <cell r="B1390" t="str">
            <v>ELE-CXS-030</v>
          </cell>
          <cell r="C1390" t="str">
            <v>CAIXA DE PASSAGEM EM CHAPA DE AÇO COM TAMPA APARAFUSADA, SOBREPOR, 302 X 302 X 122 MM</v>
          </cell>
          <cell r="D1390" t="str">
            <v>UN</v>
          </cell>
          <cell r="E1390">
            <v>115.67</v>
          </cell>
          <cell r="F1390" t="str">
            <v>ED-49155</v>
          </cell>
          <cell r="G1390"/>
        </row>
        <row r="1391">
          <cell r="A1391" t="str">
            <v>ED-49156</v>
          </cell>
          <cell r="B1391" t="str">
            <v>ELE-CXS-031</v>
          </cell>
          <cell r="C1391" t="str">
            <v>CAIXA DE PASSAGEM EM CHAPA DE AÇO COM TAMPA APARAFUSADA, SOBREPOR, 352 X 352 X 122 MM</v>
          </cell>
          <cell r="D1391" t="str">
            <v>UN</v>
          </cell>
          <cell r="E1391">
            <v>95.56</v>
          </cell>
          <cell r="F1391" t="str">
            <v>ED-49156</v>
          </cell>
          <cell r="G1391"/>
        </row>
        <row r="1392">
          <cell r="A1392" t="str">
            <v>ED-49148</v>
          </cell>
          <cell r="B1392" t="str">
            <v>ELE-CXS-005</v>
          </cell>
          <cell r="C1392" t="str">
            <v>CAIXA DE PASSAGEM EM CHAPA DE AÇO, EMBUTIR 153 X 153 X 82 MM</v>
          </cell>
          <cell r="D1392" t="str">
            <v>UN</v>
          </cell>
          <cell r="E1392">
            <v>91.99</v>
          </cell>
          <cell r="F1392" t="str">
            <v>ED-49148</v>
          </cell>
          <cell r="G1392"/>
        </row>
        <row r="1393">
          <cell r="A1393" t="str">
            <v>ED-49149</v>
          </cell>
          <cell r="B1393" t="str">
            <v>ELE-CXS-010</v>
          </cell>
          <cell r="C1393" t="str">
            <v>CAIXA DE PASSAGEM EM CHAPA DE AÇO, EMBUTIR 230 X 230 X 102 MM</v>
          </cell>
          <cell r="D1393" t="str">
            <v>UN</v>
          </cell>
          <cell r="E1393">
            <v>105.39</v>
          </cell>
          <cell r="F1393" t="str">
            <v>ED-49149</v>
          </cell>
          <cell r="G1393"/>
        </row>
        <row r="1394">
          <cell r="A1394" t="str">
            <v>ED-49150</v>
          </cell>
          <cell r="B1394" t="str">
            <v>ELE-CXS-015</v>
          </cell>
          <cell r="C1394" t="str">
            <v>CAIXA DE PASSAGEM EM CHAPA DE AÇO, EMBUTIR 330 X 330 X 122 MM</v>
          </cell>
          <cell r="D1394" t="str">
            <v>UN</v>
          </cell>
          <cell r="E1394">
            <v>99.21</v>
          </cell>
          <cell r="F1394" t="str">
            <v>ED-49150</v>
          </cell>
          <cell r="G1394"/>
        </row>
        <row r="1395">
          <cell r="A1395" t="str">
            <v>ED-49198</v>
          </cell>
          <cell r="B1395" t="str">
            <v>ELE-CXS-209</v>
          </cell>
          <cell r="C1395" t="str">
            <v>CAIXA DE PASSAGEM PARA PISO DO TIPO "ZA" 28X28X40CM - GARAGEM</v>
          </cell>
          <cell r="D1395" t="str">
            <v>UN</v>
          </cell>
          <cell r="E1395">
            <v>292.04000000000002</v>
          </cell>
          <cell r="F1395" t="str">
            <v>ED-49198</v>
          </cell>
          <cell r="G1395"/>
        </row>
        <row r="1396">
          <cell r="A1396" t="str">
            <v>ED-49164</v>
          </cell>
          <cell r="B1396" t="str">
            <v>ELE-CXS-070</v>
          </cell>
          <cell r="C1396" t="str">
            <v>CAIXA DE PASSAGEM PARA PISO, METÁLICA, TAMPA ANTIDERRAPANTE, 100 X 100 X 60 CM</v>
          </cell>
          <cell r="D1396" t="str">
            <v>UN</v>
          </cell>
          <cell r="E1396">
            <v>55.81</v>
          </cell>
          <cell r="F1396" t="str">
            <v>ED-49164</v>
          </cell>
          <cell r="G1396"/>
        </row>
        <row r="1397">
          <cell r="A1397" t="str">
            <v>ED-49165</v>
          </cell>
          <cell r="B1397" t="str">
            <v>ELE-CXS-075</v>
          </cell>
          <cell r="C1397" t="str">
            <v>CAIXA DE PASSAGEM PARA PISO, METÁLICA, TAMPA ANTIDERRAPANTE, 200 X 200 X 100 CM</v>
          </cell>
          <cell r="D1397" t="str">
            <v>UN</v>
          </cell>
          <cell r="E1397">
            <v>89.2</v>
          </cell>
          <cell r="F1397" t="str">
            <v>ED-49165</v>
          </cell>
          <cell r="G1397"/>
        </row>
        <row r="1398">
          <cell r="A1398" t="str">
            <v>ED-49166</v>
          </cell>
          <cell r="B1398" t="str">
            <v>ELE-CXS-080</v>
          </cell>
          <cell r="C1398" t="str">
            <v>CAIXA DE PASSAGEM PARA PISO, METÁLICA, TAMPA ANTIDERRAPANTE, 300 X 300 X 120 CM</v>
          </cell>
          <cell r="D1398" t="str">
            <v>UN</v>
          </cell>
          <cell r="E1398">
            <v>171.4</v>
          </cell>
          <cell r="F1398" t="str">
            <v>ED-49166</v>
          </cell>
          <cell r="G1398"/>
        </row>
        <row r="1399">
          <cell r="A1399" t="str">
            <v>ED-49167</v>
          </cell>
          <cell r="B1399" t="str">
            <v>ELE-CXS-085</v>
          </cell>
          <cell r="C1399" t="str">
            <v>CAIXA DE PASSAGEM PARA PISO, METÁLICA, TAMPA ANTIDERRAPANTE, 400 X 400 X 200 CM</v>
          </cell>
          <cell r="D1399" t="str">
            <v>UN</v>
          </cell>
          <cell r="E1399">
            <v>274.2</v>
          </cell>
          <cell r="F1399" t="str">
            <v>ED-49167</v>
          </cell>
          <cell r="G1399"/>
        </row>
        <row r="1400">
          <cell r="A1400" t="str">
            <v>ED-49214</v>
          </cell>
          <cell r="B1400" t="str">
            <v>ELE-CXS-370</v>
          </cell>
          <cell r="C1400" t="str">
            <v>CAIXA DE PASSAGEM 15 X 15 CM EM CHAPA DE FERRO COM TAMPA CEGA</v>
          </cell>
          <cell r="D1400" t="str">
            <v>UN</v>
          </cell>
          <cell r="E1400">
            <v>27.54</v>
          </cell>
          <cell r="F1400" t="str">
            <v>ED-49214</v>
          </cell>
          <cell r="G1400"/>
        </row>
        <row r="1401">
          <cell r="A1401" t="str">
            <v>ED-49215</v>
          </cell>
          <cell r="B1401" t="str">
            <v>ELE-CXS-375</v>
          </cell>
          <cell r="C1401" t="str">
            <v>CAIXA DE PASSAGEM 20 X 20 CM EM CHAPA DE FERRO COM TAMPA CEGA</v>
          </cell>
          <cell r="D1401" t="str">
            <v>UN</v>
          </cell>
          <cell r="E1401">
            <v>30.31</v>
          </cell>
          <cell r="F1401" t="str">
            <v>ED-49215</v>
          </cell>
          <cell r="G1401"/>
        </row>
        <row r="1402">
          <cell r="A1402" t="str">
            <v>20.06</v>
          </cell>
          <cell r="B1402">
            <v>8920</v>
          </cell>
          <cell r="C1402" t="str">
            <v>CAIXA DE PASSAGEM EM ALVENARIA</v>
          </cell>
          <cell r="D1402" t="str">
            <v/>
          </cell>
          <cell r="E1402"/>
          <cell r="F1402" t="str">
            <v>20.06</v>
          </cell>
          <cell r="G1402"/>
        </row>
        <row r="1403">
          <cell r="A1403" t="str">
            <v>ED-49171</v>
          </cell>
          <cell r="B1403" t="str">
            <v>ELE-CXS-105</v>
          </cell>
          <cell r="C1403" t="str">
            <v>CAIXA DE PASSAGEM EM ALVENARIA E TAMPA DE CONCRETO, FUNDO DE BRITA, TIPO 1, 25 X 25 X 50 CM, INCLUSIVE ESCAVAÇÃO, REATERRO E BOTA-FORA</v>
          </cell>
          <cell r="D1403" t="str">
            <v>UN</v>
          </cell>
          <cell r="E1403">
            <v>123.62</v>
          </cell>
          <cell r="F1403" t="str">
            <v>ED-49171</v>
          </cell>
          <cell r="G1403"/>
        </row>
        <row r="1404">
          <cell r="A1404" t="str">
            <v>ED-49168</v>
          </cell>
          <cell r="B1404" t="str">
            <v>ELE-CXS-090</v>
          </cell>
          <cell r="C1404" t="str">
            <v>CAIXA DE PASSAGEM EM ALVENARIA E TAMPA DE CONCRETO, FUNDO DE BRITA, TIPO 1, 30 X 30 X 40 CM, INCLUSIVE ESCAVAÇÃO, REATERRO E BOTA-FORA</v>
          </cell>
          <cell r="D1404" t="str">
            <v>UN</v>
          </cell>
          <cell r="E1404">
            <v>123.11</v>
          </cell>
          <cell r="F1404" t="str">
            <v>ED-49168</v>
          </cell>
          <cell r="G1404"/>
        </row>
        <row r="1405">
          <cell r="A1405" t="str">
            <v>ED-49169</v>
          </cell>
          <cell r="B1405" t="str">
            <v>ELE-CXS-095</v>
          </cell>
          <cell r="C1405" t="str">
            <v>CAIXA DE PASSAGEM EM ALVENARIA E TAMPA DE CONCRETO, FUNDO DE BRITA, TIPO 1, 40 X 40 X 60 CM, INCLUSIVE ESCAVAÇÃO, REATERRO E BOTA-FORA</v>
          </cell>
          <cell r="D1405" t="str">
            <v>UN</v>
          </cell>
          <cell r="E1405">
            <v>214.78</v>
          </cell>
          <cell r="F1405" t="str">
            <v>ED-49169</v>
          </cell>
          <cell r="G1405"/>
        </row>
        <row r="1406">
          <cell r="A1406" t="str">
            <v>ED-49170</v>
          </cell>
          <cell r="B1406" t="str">
            <v>ELE-CXS-100</v>
          </cell>
          <cell r="C1406" t="str">
            <v>CAIXA DE PASSAGEM EM ALVENARIA E TAMPA DE CONCRETO, FUNDO DE BRITA, TIPO 1, 50 X 50 X 60 CM, INCLUSIVE ESCAVAÇÃO, REATERRO E BOTA-FORA</v>
          </cell>
          <cell r="D1406" t="str">
            <v>UN</v>
          </cell>
          <cell r="E1406">
            <v>267.62</v>
          </cell>
          <cell r="F1406" t="str">
            <v>ED-49170</v>
          </cell>
          <cell r="G1406"/>
        </row>
        <row r="1407">
          <cell r="A1407" t="str">
            <v>20.07</v>
          </cell>
          <cell r="B1407">
            <v>8921</v>
          </cell>
          <cell r="C1407" t="str">
            <v>CAIXA DE PASSAGEM PARA TELEFONIA</v>
          </cell>
          <cell r="D1407" t="str">
            <v/>
          </cell>
          <cell r="E1407"/>
          <cell r="F1407" t="str">
            <v>20.07</v>
          </cell>
          <cell r="G1407"/>
        </row>
        <row r="1408">
          <cell r="A1408" t="str">
            <v>ED-49183</v>
          </cell>
          <cell r="B1408" t="str">
            <v>ELE-CXS-140</v>
          </cell>
          <cell r="C1408" t="str">
            <v>CAIXA DE DISTRIBUIÇÃO GERAL OU DERIVAÇÃO DG Nº3</v>
          </cell>
          <cell r="D1408" t="str">
            <v>UN</v>
          </cell>
          <cell r="E1408">
            <v>203.05</v>
          </cell>
          <cell r="F1408" t="str">
            <v>ED-49183</v>
          </cell>
          <cell r="G1408"/>
        </row>
        <row r="1409">
          <cell r="A1409" t="str">
            <v>ED-49184</v>
          </cell>
          <cell r="B1409" t="str">
            <v>ELE-CXS-145</v>
          </cell>
          <cell r="C1409" t="str">
            <v>CAIXA DE DISTRIBUIÇÃO GERAL OU DERIVAÇÃO DG Nº4</v>
          </cell>
          <cell r="D1409" t="str">
            <v>UN</v>
          </cell>
          <cell r="E1409">
            <v>283.27</v>
          </cell>
          <cell r="F1409" t="str">
            <v>ED-49184</v>
          </cell>
          <cell r="G1409"/>
        </row>
        <row r="1410">
          <cell r="A1410" t="str">
            <v>ED-49185</v>
          </cell>
          <cell r="B1410" t="str">
            <v>ELE-CXS-150</v>
          </cell>
          <cell r="C1410" t="str">
            <v>CAIXA DE DISTRIBUIÇÃO GERAL OU DERIVAÇÃO DG Nº5</v>
          </cell>
          <cell r="D1410" t="str">
            <v>UN</v>
          </cell>
          <cell r="E1410">
            <v>410.57</v>
          </cell>
          <cell r="F1410" t="str">
            <v>ED-49185</v>
          </cell>
          <cell r="G1410"/>
        </row>
        <row r="1411">
          <cell r="A1411" t="str">
            <v>ED-49186</v>
          </cell>
          <cell r="B1411" t="str">
            <v>ELE-CXS-155</v>
          </cell>
          <cell r="C1411" t="str">
            <v>CAIXA DE DISTRIBUIÇÃO GERAL OU DERIVAÇÃO DG Nº6</v>
          </cell>
          <cell r="D1411" t="str">
            <v>UN</v>
          </cell>
          <cell r="E1411">
            <v>819.03</v>
          </cell>
          <cell r="F1411" t="str">
            <v>ED-49186</v>
          </cell>
          <cell r="G1411"/>
        </row>
        <row r="1412">
          <cell r="A1412" t="str">
            <v>ED-49216</v>
          </cell>
          <cell r="B1412" t="str">
            <v>ELE-CXS-380</v>
          </cell>
          <cell r="C1412" t="str">
            <v>CAIXA DE PASSAGEM Nº 1 PADRÃO TELEBRÁS DIM. (10 X 10 X 5) CM EM CHAPA DE AÇO GALVANIZADO</v>
          </cell>
          <cell r="D1412" t="str">
            <v>UN</v>
          </cell>
          <cell r="E1412">
            <v>51.99</v>
          </cell>
          <cell r="F1412" t="str">
            <v>ED-49216</v>
          </cell>
          <cell r="G1412"/>
        </row>
        <row r="1413">
          <cell r="A1413" t="str">
            <v>ED-49177</v>
          </cell>
          <cell r="B1413" t="str">
            <v>ELE-CXS-129</v>
          </cell>
          <cell r="C1413" t="str">
            <v>CAIXA DE PASSAGEM Nº 1 PADRÃO TELEBRÁS DIM. (10 X 10 X 5) CM EM CHAPA DE AÇO GALVANIZADO</v>
          </cell>
          <cell r="D1413" t="str">
            <v>UN</v>
          </cell>
          <cell r="E1413">
            <v>51.99</v>
          </cell>
          <cell r="F1413" t="str">
            <v>ED-49177</v>
          </cell>
          <cell r="G1413"/>
        </row>
        <row r="1414">
          <cell r="A1414" t="str">
            <v>ED-49178</v>
          </cell>
          <cell r="B1414" t="str">
            <v>ELE-CXS-130</v>
          </cell>
          <cell r="C1414" t="str">
            <v>CAIXA DE PASSAGEM Nº 2 PADRÃO TELEBRÁS DIM. (20 X 20 X 12) CM EM CHAPA DE AÇO GALVANIZADO</v>
          </cell>
          <cell r="D1414" t="str">
            <v>UN</v>
          </cell>
          <cell r="E1414">
            <v>105.48</v>
          </cell>
          <cell r="F1414" t="str">
            <v>ED-49178</v>
          </cell>
          <cell r="G1414"/>
        </row>
        <row r="1415">
          <cell r="A1415" t="str">
            <v>ED-49217</v>
          </cell>
          <cell r="B1415" t="str">
            <v>ELE-CXS-385</v>
          </cell>
          <cell r="C1415" t="str">
            <v>CAIXA DE PASSAGEM Nº 2 PADRÃO TELEBRÁS DIM. (20 X 20 X 13,5) CM EM CHAPA DE AÇO GALVANIZADO - EMBUTIR, FECHO DE PLÁSTICO C/ FUNDO DE MADEIRA S/ FUNDO DE CHAPA</v>
          </cell>
          <cell r="D1415" t="str">
            <v>UN</v>
          </cell>
          <cell r="E1415">
            <v>105.48</v>
          </cell>
          <cell r="F1415" t="str">
            <v>ED-49217</v>
          </cell>
          <cell r="G1415"/>
        </row>
        <row r="1416">
          <cell r="A1416" t="str">
            <v>ED-49218</v>
          </cell>
          <cell r="B1416" t="str">
            <v>ELE-CXS-390</v>
          </cell>
          <cell r="C1416" t="str">
            <v>CAIXA DE PASSAGEM Nº 2 PADRÃO TELEBRÁS DIM. (20 X 20 X 15) CM EM CHAPA DE AÇO GALVANIZADO - SOBREPOR, FECHO DE PLÁSTICO C/ FUNDO DE MADEIRA S/ FUNDO DE CHAPA319</v>
          </cell>
          <cell r="D1416" t="str">
            <v>UN</v>
          </cell>
          <cell r="E1416">
            <v>122.41</v>
          </cell>
          <cell r="F1416" t="str">
            <v>ED-49218</v>
          </cell>
          <cell r="G1416"/>
        </row>
        <row r="1417">
          <cell r="A1417" t="str">
            <v>ED-49179</v>
          </cell>
          <cell r="B1417" t="str">
            <v>ELE-CXS-135</v>
          </cell>
          <cell r="C1417" t="str">
            <v>CAIXA DE PASSAGEM Nº 3 PADRÃO TELEBRÁS DIM. (40 X 40 X 12) CM EM CHAPA DE AÇO GALVANIZADO</v>
          </cell>
          <cell r="D1417" t="str">
            <v>UN</v>
          </cell>
          <cell r="E1417">
            <v>163.66</v>
          </cell>
          <cell r="F1417" t="str">
            <v>ED-49179</v>
          </cell>
          <cell r="G1417"/>
        </row>
        <row r="1418">
          <cell r="A1418" t="str">
            <v>ED-49219</v>
          </cell>
          <cell r="B1418" t="str">
            <v>ELE-CXS-395</v>
          </cell>
          <cell r="C1418" t="str">
            <v>CAIXA DE PASSAGEM Nº 3 PADRÃO TELEBRÁS DIM. (40 X 40 X 13,5) CM EM CHAPA DE AÇO GALVANIZADO - EMBUTIR, FECHO DE PLÁSTICO C/ FUNDO DE MADEIRA S/ FUNDO DE CHAPA</v>
          </cell>
          <cell r="D1418" t="str">
            <v>UN</v>
          </cell>
          <cell r="E1418">
            <v>163.66</v>
          </cell>
          <cell r="F1418" t="str">
            <v>ED-49219</v>
          </cell>
          <cell r="G1418"/>
        </row>
        <row r="1419">
          <cell r="A1419" t="str">
            <v>ED-49220</v>
          </cell>
          <cell r="B1419" t="str">
            <v>ELE-CXS-400</v>
          </cell>
          <cell r="C1419" t="str">
            <v>CAIXA DE PASSAGEM Nº 3 PADRÃO TELEBRÁS DIM. (40 X 40 X 15) CM EM CHAPA DE AÇO GALVANIZADO - SOBREPOR, FECHO DE PLÁSTICO C/ FUNDO DE MADEIRA S/ FUNDO DE CHAPA</v>
          </cell>
          <cell r="D1419" t="str">
            <v>UN</v>
          </cell>
          <cell r="E1419">
            <v>208.29</v>
          </cell>
          <cell r="F1419" t="str">
            <v>ED-49220</v>
          </cell>
          <cell r="G1419"/>
        </row>
        <row r="1420">
          <cell r="A1420" t="str">
            <v>ED-49180</v>
          </cell>
          <cell r="B1420" t="str">
            <v>ELE-CXS-136</v>
          </cell>
          <cell r="C1420" t="str">
            <v>CAIXA DE PASSAGEM Nº 4 PADRÃO TELEBRÁS DIM. (60 X 60 X 12) CM EM CHAPA DE AÇO GALVANIZADO</v>
          </cell>
          <cell r="D1420" t="str">
            <v>UN</v>
          </cell>
          <cell r="E1420">
            <v>243.61</v>
          </cell>
          <cell r="F1420" t="str">
            <v>ED-49180</v>
          </cell>
          <cell r="G1420"/>
        </row>
        <row r="1421">
          <cell r="A1421" t="str">
            <v>ED-49221</v>
          </cell>
          <cell r="B1421" t="str">
            <v>ELE-CXS-405</v>
          </cell>
          <cell r="C1421" t="str">
            <v>CAIXA DE PASSAGEM Nº 4 PADRÃO TELEBRÁS DIM. (60 X 60 X 13,5) CM EM CHAPA DE AÇO GALVANIZADO - EMBUTIR, FECHO DE PLÁSTICO C/ FUNDO DE MADEIRA S/ FUNDO DE CHAPA</v>
          </cell>
          <cell r="D1421" t="str">
            <v>UN</v>
          </cell>
          <cell r="E1421">
            <v>245.76</v>
          </cell>
          <cell r="F1421" t="str">
            <v>ED-49221</v>
          </cell>
          <cell r="G1421"/>
        </row>
        <row r="1422">
          <cell r="A1422" t="str">
            <v>ED-49222</v>
          </cell>
          <cell r="B1422" t="str">
            <v>ELE-CXS-410</v>
          </cell>
          <cell r="C1422" t="str">
            <v>CAIXA DE PASSAGEM Nº 4 PADRÃO TELEBRÁS DIM. (60 X 60 X 15) CM EM CHAPA DE AÇO GALVANIZADO - SOBREPOR, FECHO DE PLÁSTICO C/ FUNDO DE MADEIRA S/ FUNDO DE CHAPA</v>
          </cell>
          <cell r="D1422" t="str">
            <v>UN</v>
          </cell>
          <cell r="E1422">
            <v>353.01</v>
          </cell>
          <cell r="F1422" t="str">
            <v>ED-49222</v>
          </cell>
          <cell r="G1422"/>
        </row>
        <row r="1423">
          <cell r="A1423" t="str">
            <v>ED-49181</v>
          </cell>
          <cell r="B1423" t="str">
            <v>ELE-CXS-137</v>
          </cell>
          <cell r="C1423" t="str">
            <v>CAIXA DE PASSAGEM Nº 5 PADRÃO TELEBRÁS DIM. (80 X 80 X 12) CM EM CHAPA DE AÇO GALVANIZADO</v>
          </cell>
          <cell r="D1423" t="str">
            <v>UN</v>
          </cell>
          <cell r="E1423">
            <v>357.23</v>
          </cell>
          <cell r="F1423" t="str">
            <v>ED-49181</v>
          </cell>
          <cell r="G1423"/>
        </row>
        <row r="1424">
          <cell r="A1424" t="str">
            <v>ED-49223</v>
          </cell>
          <cell r="B1424" t="str">
            <v>ELE-CXS-415</v>
          </cell>
          <cell r="C1424" t="str">
            <v>CAIXA DE PASSAGEM Nº 5 PADRÃO TELEBRÁS DIM. (80 X 80 X 13,5) CM EM CHAPA DE AÇO GALVANIZADO - EMBUTIR, FECHO DE PLÁSTICO C/ FUNDO DE MADEIRA S/ FUNDO DE CHAPA</v>
          </cell>
          <cell r="D1424" t="str">
            <v>UN</v>
          </cell>
          <cell r="E1424">
            <v>359.38</v>
          </cell>
          <cell r="F1424" t="str">
            <v>ED-49223</v>
          </cell>
          <cell r="G1424"/>
        </row>
        <row r="1425">
          <cell r="A1425" t="str">
            <v>ED-49224</v>
          </cell>
          <cell r="B1425" t="str">
            <v>ELE-CXS-420</v>
          </cell>
          <cell r="C1425" t="str">
            <v>CAIXA DE PASSAGEM Nº 5 PADRÃO TELEBRÁS DIM. (80 X 80 X 15) CM EM CHAPA DE AÇO GALVANIZADO - SOBREPOR, FECHO DE PLÁSTICO C/ FUNDO DE MADEIRA S/ FUNDO DE CHAPA</v>
          </cell>
          <cell r="D1425" t="str">
            <v>UN</v>
          </cell>
          <cell r="E1425">
            <v>562.61</v>
          </cell>
          <cell r="F1425" t="str">
            <v>ED-49224</v>
          </cell>
          <cell r="G1425"/>
        </row>
        <row r="1426">
          <cell r="A1426" t="str">
            <v>ED-49182</v>
          </cell>
          <cell r="B1426" t="str">
            <v>ELE-CXS-138</v>
          </cell>
          <cell r="C1426" t="str">
            <v>CAIXA DE PASSAGEM Nº 6 PADRÃO TELEBRÁS DIM. (120 X 120 X 12) CM EM CHAPA DE AÇO GALVANIZADO</v>
          </cell>
          <cell r="D1426" t="str">
            <v>UN</v>
          </cell>
          <cell r="E1426">
            <v>666.08</v>
          </cell>
          <cell r="F1426" t="str">
            <v>ED-49182</v>
          </cell>
          <cell r="G1426"/>
        </row>
        <row r="1427">
          <cell r="A1427" t="str">
            <v>ED-49225</v>
          </cell>
          <cell r="B1427" t="str">
            <v>ELE-CXS-425</v>
          </cell>
          <cell r="C1427" t="str">
            <v>CAIXA DE PASSAGEM Nº 6 PADRÃO TELEBRÁS DIM. (120 X 120 X 13,5) CM EM CHAPA DE AÇO GALVANIZADO - EMBUTIR, FECHO DE PLÁSTICO C/ FUNDO DE MADEIRA S/ FUNDO DE CHAPA</v>
          </cell>
          <cell r="D1427" t="str">
            <v>UN</v>
          </cell>
          <cell r="E1427">
            <v>668.23</v>
          </cell>
          <cell r="F1427" t="str">
            <v>ED-49225</v>
          </cell>
          <cell r="G1427"/>
        </row>
        <row r="1428">
          <cell r="A1428" t="str">
            <v>ED-49226</v>
          </cell>
          <cell r="B1428" t="str">
            <v>ELE-CXS-430</v>
          </cell>
          <cell r="C1428" t="str">
            <v>CAIXA DE PASSAGEM Nº 6 PADRÃO TELEBRÁS DIM. (120 X 120 X 15) CM EM CHAPA DE AÇO GALVANIZADO - SOBREPOR, FECHO DE PLÁSTICO C/ FUNDO DE MADEIRA S/ FUNDO DE CHAPA</v>
          </cell>
          <cell r="D1428" t="str">
            <v>UN</v>
          </cell>
          <cell r="E1428">
            <v>808.65</v>
          </cell>
          <cell r="F1428" t="str">
            <v>ED-49226</v>
          </cell>
          <cell r="G1428"/>
        </row>
        <row r="1429">
          <cell r="A1429" t="str">
            <v>ED-49227</v>
          </cell>
          <cell r="B1429" t="str">
            <v>ELE-CXS-435</v>
          </cell>
          <cell r="C1429" t="str">
            <v>CAIXA DE PASSAGEM Nº 8 PADRÃO TELEBRÁS DIM. (150 X 150 X 17) CM EM CHAPA DE AÇO GALVANIZADO - EMBUTIR, FECHO DE PLÁSTICO C/ FUNDO DE MADEIRA S/ FUNDO DE CHAPA</v>
          </cell>
          <cell r="D1429" t="str">
            <v>UN</v>
          </cell>
          <cell r="E1429">
            <v>1503.44</v>
          </cell>
          <cell r="F1429" t="str">
            <v>ED-49227</v>
          </cell>
          <cell r="G1429"/>
        </row>
        <row r="1430">
          <cell r="A1430" t="str">
            <v>ED-49175</v>
          </cell>
          <cell r="B1430" t="str">
            <v>ELE-CXS-125</v>
          </cell>
          <cell r="C1430" t="str">
            <v>CAIXA SUBTERRÂNEA DE ENTRADA TELEFÔNICA TIPO R1, 60 X 35 X 50 CM</v>
          </cell>
          <cell r="D1430" t="str">
            <v>UN</v>
          </cell>
          <cell r="E1430">
            <v>539.33000000000004</v>
          </cell>
          <cell r="F1430" t="str">
            <v>ED-49175</v>
          </cell>
          <cell r="G1430"/>
        </row>
        <row r="1431">
          <cell r="A1431" t="str">
            <v>ED-49176</v>
          </cell>
          <cell r="B1431" t="str">
            <v>ELE-CXS-126</v>
          </cell>
          <cell r="C1431" t="str">
            <v>CAIXA SUBTERRÂNEA DE ENTRADA TELEFÔNICA TIPO R2, 107 X 52 X 50 CM</v>
          </cell>
          <cell r="D1431" t="str">
            <v>UN</v>
          </cell>
          <cell r="E1431">
            <v>969.46</v>
          </cell>
          <cell r="F1431" t="str">
            <v>ED-49176</v>
          </cell>
          <cell r="G1431"/>
        </row>
        <row r="1432">
          <cell r="A1432" t="str">
            <v>ED-49174</v>
          </cell>
          <cell r="B1432" t="str">
            <v>ELE-CXS-120</v>
          </cell>
          <cell r="C1432" t="str">
            <v>CAIXA SUBTERRÂNEA P20 20X20X20 CM - FERRO FUNDIDO - PADRAO TELEMAR</v>
          </cell>
          <cell r="D1432" t="str">
            <v>UN</v>
          </cell>
          <cell r="E1432">
            <v>287.89</v>
          </cell>
          <cell r="F1432" t="str">
            <v>ED-49174</v>
          </cell>
          <cell r="G1432"/>
        </row>
        <row r="1433">
          <cell r="A1433" t="str">
            <v>20.08</v>
          </cell>
          <cell r="B1433">
            <v>8922</v>
          </cell>
          <cell r="C1433" t="str">
            <v>INTERRUPTOR, TOMADA E ACESSÓRIOS</v>
          </cell>
          <cell r="D1433" t="str">
            <v/>
          </cell>
          <cell r="E1433"/>
          <cell r="F1433" t="str">
            <v>20.08</v>
          </cell>
          <cell r="G1433"/>
        </row>
        <row r="1434">
          <cell r="A1434" t="str">
            <v>ED-49056</v>
          </cell>
          <cell r="B1434" t="str">
            <v>ELE-CAM-005</v>
          </cell>
          <cell r="C1434" t="str">
            <v>BOTÃO DE CAMPAINHA, 1 TECL</v>
          </cell>
          <cell r="D1434" t="str">
            <v>UN</v>
          </cell>
          <cell r="E1434">
            <v>21.54</v>
          </cell>
          <cell r="F1434" t="str">
            <v>ED-49056</v>
          </cell>
          <cell r="G1434"/>
        </row>
        <row r="1435">
          <cell r="A1435" t="str">
            <v>ED-49058</v>
          </cell>
          <cell r="B1435" t="str">
            <v>ELE-CAM-011</v>
          </cell>
          <cell r="C1435" t="str">
            <v>CAMPAINHA DE EMBUTIR EM CAIXA 2X4", DO TIPO CIGARRA, 127V</v>
          </cell>
          <cell r="D1435" t="str">
            <v>UN</v>
          </cell>
          <cell r="E1435">
            <v>48.94</v>
          </cell>
          <cell r="F1435" t="str">
            <v>ED-49058</v>
          </cell>
          <cell r="G1435"/>
        </row>
        <row r="1436">
          <cell r="A1436" t="str">
            <v>ED-49057</v>
          </cell>
          <cell r="B1436" t="str">
            <v>ELE-CAM-010</v>
          </cell>
          <cell r="C1436" t="str">
            <v>CAMPAINHA DE SOBREPOR (SINCRONSOM 117)</v>
          </cell>
          <cell r="D1436" t="str">
            <v>UN</v>
          </cell>
          <cell r="E1436">
            <v>67.430000000000007</v>
          </cell>
          <cell r="F1436" t="str">
            <v>ED-49057</v>
          </cell>
          <cell r="G1436"/>
        </row>
        <row r="1437">
          <cell r="A1437" t="str">
            <v>ED-15740</v>
          </cell>
          <cell r="B1437" t="str">
            <v>-</v>
          </cell>
          <cell r="C1437" t="str">
            <v>CONJUNTO DE DOIS (2) INTERRUPTORES BIPOLAR SIMPLES, CORRENTE 10A, TENSÃO 250V, (10A-250V), COM PLACA 4"X2" DE DOIS (2) POSTOS, INCLUSIVE FORNECIMENTO, INSTALAÇÃO, SUPORTE, MÓDULO E PLACA</v>
          </cell>
          <cell r="D1437" t="str">
            <v>UN</v>
          </cell>
          <cell r="E1437">
            <v>52.93</v>
          </cell>
          <cell r="F1437" t="str">
            <v>ED-15740</v>
          </cell>
          <cell r="G1437"/>
        </row>
        <row r="1438">
          <cell r="A1438" t="str">
            <v>ED-15783</v>
          </cell>
          <cell r="B1438" t="str">
            <v>-</v>
          </cell>
          <cell r="C1438" t="str">
            <v>CONJUNTO DE DOIS (2) INTERRUPTORES BIPOLAR SIMPLES, CORRENTE 10A, TENSÃO 250V, (10A-250V), COM PLACA 4"X4" DE DOIS (2) POSTOS, INCLUSIVE FORNECIMENTO, INSTALAÇÃO, SUPORTE, MÓDULO E PLACA</v>
          </cell>
          <cell r="D1438" t="str">
            <v>UN</v>
          </cell>
          <cell r="E1438">
            <v>56.43</v>
          </cell>
          <cell r="F1438" t="str">
            <v>ED-15783</v>
          </cell>
          <cell r="G1438"/>
        </row>
        <row r="1439">
          <cell r="A1439" t="str">
            <v>ED-15788</v>
          </cell>
          <cell r="B1439" t="str">
            <v>-</v>
          </cell>
          <cell r="C1439" t="str">
            <v>CONJUNTO DE DOIS (2) INTERRUPTORES BIPOLAR SIMPLES, CORRENTE 10A, TENSÃO 250V, (10A-250V) E DOIS (2) INTERRUPTORES PARALELOS, CORRENTE 10A, TENSÃO 250V, (10A-250V), COM PLACA 4"X4" DE QUATRO (4) POSTOS, INCLUSIVE FORNECIMENTO, INSTALAÇÃO, SUPORTE, MÓDULO E PLACA</v>
          </cell>
          <cell r="D1439" t="str">
            <v>UN</v>
          </cell>
          <cell r="E1439">
            <v>80.7</v>
          </cell>
          <cell r="F1439" t="str">
            <v>ED-15788</v>
          </cell>
          <cell r="G1439"/>
        </row>
        <row r="1440">
          <cell r="A1440" t="str">
            <v>ED-15747</v>
          </cell>
          <cell r="B1440" t="str">
            <v>-</v>
          </cell>
          <cell r="C1440" t="str">
            <v>CONJUNTO DE DOIS (2) INTERRUPTORES BIPOLAR SIMPLES, CORRENTE 10A, TENSÃO 250V, (10A-250V) E UM (1) INTERRUPTOR PARALELO, CORRENTE 10A, TENSÃO 250V, (10A-250V), COM PLACA 4"X2" DE TRÊS (3) POSTOS, INCLUSIVE FORNECIMENTO, INSTALAÇÃO, SUPORTE, MÓDULO E PLACA</v>
          </cell>
          <cell r="D1440" t="str">
            <v>UN</v>
          </cell>
          <cell r="E1440">
            <v>65.31</v>
          </cell>
          <cell r="F1440" t="str">
            <v>ED-15747</v>
          </cell>
          <cell r="G1440"/>
        </row>
        <row r="1441">
          <cell r="A1441" t="str">
            <v>ED-15773</v>
          </cell>
          <cell r="B1441" t="str">
            <v>-</v>
          </cell>
          <cell r="C1441" t="str">
            <v>CONJUNTO DE DOIS (2) INTERRUPTORES BIPOLAR SIMPLES, CORRENTE 10A, TENSÃO 250V, (10A-250V) E UMA (1) TOMADA PADRÃO, TRÊS (3) POLOS, CORRENTE 10A, TENSÃO 250V, (2P+T/10A-250V), COM PLACA 4"X2" DE TRÊS (3) POSTOS, INCLUSIVE FORNECIMENTO, INSTALAÇÃO, SUPORTE, MÓDULO E PLACA</v>
          </cell>
          <cell r="D1441" t="str">
            <v>UN</v>
          </cell>
          <cell r="E1441">
            <v>65.36</v>
          </cell>
          <cell r="F1441" t="str">
            <v>ED-15773</v>
          </cell>
          <cell r="G1441"/>
        </row>
        <row r="1442">
          <cell r="A1442" t="str">
            <v>ED-15776</v>
          </cell>
          <cell r="B1442" t="str">
            <v>-</v>
          </cell>
          <cell r="C1442" t="str">
            <v>CONJUNTO DE DOIS (2) INTERRUPTORES BIPOLAR SIMPLES, CORRENTE 10A, TENSÃO 250V, (10A-250V) E UMA (1) TOMADA PADRÃO, TRÊS (3) POLOS, CORRENTE 20A, TENSÃO 250V, (2P+T/20A-250V), COM PLACA 4"X2" DE TRÊS (3) POSTOS, INCLUSIVE FORNECIMENTO, INSTALAÇÃO, SUPORTE, MÓDULO E PLACA</v>
          </cell>
          <cell r="D1442" t="str">
            <v>UN</v>
          </cell>
          <cell r="E1442">
            <v>66.17</v>
          </cell>
          <cell r="F1442" t="str">
            <v>ED-15776</v>
          </cell>
          <cell r="G1442"/>
        </row>
        <row r="1443">
          <cell r="A1443" t="str">
            <v>ED-15772</v>
          </cell>
          <cell r="B1443" t="str">
            <v>-</v>
          </cell>
          <cell r="C1443" t="str">
            <v>CONJUNTO DE DOIS (2) INTERRUPTORES PARALELO, CORRENTE 10A, TENSÃO 250V, (10A-250V) E UMA (1) TOMADA PADRÃO, TRÊS (3) POLOS, CORRENTE 10A, TENSÃO 250V, (2P+T/10A-250V), COM PLACA 4"X2" DE TRÊS (3) POSTOS, INCLUSIVE FORNECIMENTO, INSTALAÇÃO, SUPORTE, MÓDULO E PLACA</v>
          </cell>
          <cell r="D1443" t="str">
            <v>UN</v>
          </cell>
          <cell r="E1443">
            <v>44.98</v>
          </cell>
          <cell r="F1443" t="str">
            <v>ED-15772</v>
          </cell>
          <cell r="G1443"/>
        </row>
        <row r="1444">
          <cell r="A1444" t="str">
            <v>ED-15775</v>
          </cell>
          <cell r="B1444" t="str">
            <v>-</v>
          </cell>
          <cell r="C1444" t="str">
            <v>CONJUNTO DE DOIS (2) INTERRUPTORES PARALELO, CORRENTE 10A, TENSÃO 250V, (10A-250V) E UMA (1) TOMADA PADRÃO, TRÊS (3) POLOS, CORRENTE 20A, TENSÃO 250V, (2P+T/20A-250V), COM PLACA 4"X2" DE TRÊS (3) POSTOS, INCLUSIVE FORNECIMENTO, INSTALAÇÃO, SUPORTE, MÓDULO E PLACA</v>
          </cell>
          <cell r="D1444" t="str">
            <v>UN</v>
          </cell>
          <cell r="E1444">
            <v>45.79</v>
          </cell>
          <cell r="F1444" t="str">
            <v>ED-15775</v>
          </cell>
          <cell r="G1444"/>
        </row>
        <row r="1445">
          <cell r="A1445" t="str">
            <v>ED-15745</v>
          </cell>
          <cell r="B1445" t="str">
            <v>-</v>
          </cell>
          <cell r="C1445" t="str">
            <v>CONJUNTO DE DOIS (2) INTERRUPTORES PARALELOS, CORRENTE 10A, TENSÃO 250V, (10A-250V), COM PLACA 4"X2" DE DOIS (2) POSTOS, INCLUSIVE FORNECIMENTO, INSTALAÇÃO, SUPORTE, MÓDULO E PLACA</v>
          </cell>
          <cell r="D1445" t="str">
            <v>UN</v>
          </cell>
          <cell r="E1445">
            <v>32.549999999999997</v>
          </cell>
          <cell r="F1445" t="str">
            <v>ED-15745</v>
          </cell>
          <cell r="G1445"/>
        </row>
        <row r="1446">
          <cell r="A1446" t="str">
            <v>ED-15739</v>
          </cell>
          <cell r="B1446" t="str">
            <v>-</v>
          </cell>
          <cell r="C1446" t="str">
            <v>CONJUNTO DE DOIS (2) INTERRUPTORES SIMPLES, CORRENTE 10A, TENSÃO 250V, (10A-250V), COM PLACA 4"X2" DE DOIS (2) POSTOS, INCLUSIVE FORNECIMENTO, INSTALAÇÃO, SUPORTE, MÓDULO E PLACA</v>
          </cell>
          <cell r="D1446" t="str">
            <v>UN</v>
          </cell>
          <cell r="E1446">
            <v>30.07</v>
          </cell>
          <cell r="F1446" t="str">
            <v>ED-15739</v>
          </cell>
          <cell r="G1446"/>
        </row>
        <row r="1447">
          <cell r="A1447" t="str">
            <v>ED-15782</v>
          </cell>
          <cell r="B1447" t="str">
            <v>-</v>
          </cell>
          <cell r="C1447" t="str">
            <v>CONJUNTO DE DOIS (2) INTERRUPTORES SIMPLES, CORRENTE 10A, TENSÃO 250V, (10A-250V), COM PLACA 4"X4" DE DOIS (2) POSTOS, INCLUSIVE FORNECIMENTO, INSTALAÇÃO, SUPORTE, MÓDULO E PLACA</v>
          </cell>
          <cell r="D1447" t="str">
            <v>UN</v>
          </cell>
          <cell r="E1447">
            <v>33.57</v>
          </cell>
          <cell r="F1447" t="str">
            <v>ED-15782</v>
          </cell>
          <cell r="G1447"/>
        </row>
        <row r="1448">
          <cell r="A1448" t="str">
            <v>ED-15787</v>
          </cell>
          <cell r="B1448" t="str">
            <v>-</v>
          </cell>
          <cell r="C1448" t="str">
            <v>CONJUNTO DE DOIS (2) INTERRUPTORES SIMPLES, CORRENTE 10A, TENSÃO 250V, (10A-250V) E DOIS (2) INTERRUPTORES PARALELOS, CORRENTE 10A, TENSÃO 250V, (10A-250V), COM PLACA 4"X4" DE QUATRO (4) POSTOS, INCLUSIVE FORNECIMENTO, INSTALAÇÃO, SUPORTE, MÓDULO E PLACA</v>
          </cell>
          <cell r="D1448" t="str">
            <v>UN</v>
          </cell>
          <cell r="E1448">
            <v>57.84</v>
          </cell>
          <cell r="F1448" t="str">
            <v>ED-15787</v>
          </cell>
          <cell r="G1448"/>
        </row>
        <row r="1449">
          <cell r="A1449" t="str">
            <v>ED-15746</v>
          </cell>
          <cell r="B1449" t="str">
            <v>-</v>
          </cell>
          <cell r="C1449" t="str">
            <v>CONJUNTO DE DOIS (2) INTERRUPTORES SIMPLES, CORRENTE 10A, TENSÃO 250V, (10A-250V) E UM (1) INTERRUPTOR PARALELO, CORRENTE 10A, TENSÃO 250V, (10A-250V), COM PLACA 4"X2" DE TRÊS (3) POSTOS, INCLUSIVE FORNECIMENTO, INSTALAÇÃO, SUPORTE, MÓDULO E PLACA</v>
          </cell>
          <cell r="D1449" t="str">
            <v>UN</v>
          </cell>
          <cell r="E1449">
            <v>42.45</v>
          </cell>
          <cell r="F1449" t="str">
            <v>ED-15746</v>
          </cell>
          <cell r="G1449"/>
        </row>
        <row r="1450">
          <cell r="A1450" t="str">
            <v>ED-15771</v>
          </cell>
          <cell r="B1450" t="str">
            <v>-</v>
          </cell>
          <cell r="C1450" t="str">
            <v>CONJUNTO DE DOIS (2) INTERRUPTORES SIMPLES, CORRENTE 10A, TENSÃO 250V, (10A-250V) E UMA (1) TOMADA PADRÃO, TRÊS (3) POLOS, CORRENTE 10A, TENSÃO 250V, (2P+T/10A-250V), COM PLACA 4"X2" DE TRÊS (3) POSTOS, INCLUSIVE FORNECIMENTO, INSTALAÇÃO, SUPORTE, MÓDULO E PLACA</v>
          </cell>
          <cell r="D1450" t="str">
            <v>UN</v>
          </cell>
          <cell r="E1450">
            <v>42.5</v>
          </cell>
          <cell r="F1450" t="str">
            <v>ED-15771</v>
          </cell>
          <cell r="G1450"/>
        </row>
        <row r="1451">
          <cell r="A1451" t="str">
            <v>ED-15774</v>
          </cell>
          <cell r="B1451" t="str">
            <v>-</v>
          </cell>
          <cell r="C1451" t="str">
            <v>CONJUNTO DE DOIS (2) INTERRUPTORES SIMPLES, CORRENTE 10A, TENSÃO 250V, (10A-250V) E UMA (1) TOMADA PADRÃO, TRÊS (3) POLOS, CORRENTE 20A, TENSÃO 250V, (2P+T/20A-250V), COM PLACA 4"X2" DE TRÊS (3) POSTOS, INCLUSIVE FORNECIMENTO, INSTALAÇÃO, SUPORTE, MÓDULO E PLACA</v>
          </cell>
          <cell r="D1451" t="str">
            <v>UN</v>
          </cell>
          <cell r="E1451">
            <v>43.31</v>
          </cell>
          <cell r="F1451" t="str">
            <v>ED-15774</v>
          </cell>
          <cell r="G1451"/>
        </row>
        <row r="1452">
          <cell r="A1452" t="str">
            <v>ED-15789</v>
          </cell>
          <cell r="B1452" t="str">
            <v>-</v>
          </cell>
          <cell r="C1452" t="str">
            <v>CONJUNTO DE DOIS (2) MÓDULOS COM FURO PARA SAÍDA DE FIO Ø 10MM, COM PLACA 4"X4" DE DOIS (2) POSTO, INCLUSIVE FORNECIMENTO, INSTALAÇÃO, SUPORTE, MÓDULO E PLACA</v>
          </cell>
          <cell r="D1452" t="str">
            <v>UN</v>
          </cell>
          <cell r="E1452">
            <v>14.83</v>
          </cell>
          <cell r="F1452" t="str">
            <v>ED-15789</v>
          </cell>
          <cell r="G1452"/>
        </row>
        <row r="1453">
          <cell r="A1453" t="str">
            <v>ED-15755</v>
          </cell>
          <cell r="B1453" t="str">
            <v>-</v>
          </cell>
          <cell r="C1453" t="str">
            <v>CONJUNTO DE DUAS (2) TOMADAS PADRÃO, TRÊS (3) POLOS, CORRENTE 10A, TENSÃO 250V, (2P+T/10A-250V), COM PLACA 4"X2" DE DOIS (2) POSTOS, INCLUSIVE FORNECIMENTO, INSTALAÇÃO, SUPORTE, MÓDULO E PLACA</v>
          </cell>
          <cell r="D1453" t="str">
            <v>UN</v>
          </cell>
          <cell r="E1453">
            <v>32.65</v>
          </cell>
          <cell r="F1453" t="str">
            <v>ED-15755</v>
          </cell>
          <cell r="G1453"/>
        </row>
        <row r="1454">
          <cell r="A1454" t="str">
            <v>ED-15790</v>
          </cell>
          <cell r="B1454" t="str">
            <v>-</v>
          </cell>
          <cell r="C1454" t="str">
            <v>CONJUNTO DE DUAS (2) TOMADAS PADRÃO, TRÊS (3) POLOS, CORRENTE 10A, TENSÃO 250V, (2P+T/10A-250V), COM PLACA 4"X4" DE DOIS (2) POSTOS, INCLUSIVE FORNECIMENTO, INSTALAÇÃO, SUPORTE, MÓDULO E PLACA</v>
          </cell>
          <cell r="D1454" t="str">
            <v>UN</v>
          </cell>
          <cell r="E1454">
            <v>36.15</v>
          </cell>
          <cell r="F1454" t="str">
            <v>ED-15790</v>
          </cell>
          <cell r="G1454"/>
        </row>
        <row r="1455">
          <cell r="A1455" t="str">
            <v>ED-15756</v>
          </cell>
          <cell r="B1455" t="str">
            <v>-</v>
          </cell>
          <cell r="C1455" t="str">
            <v>CONJUNTO DE DUAS (2) TOMADAS PADRÃO, TRÊS (3) POLOS, CORRENTE 20A, TENSÃO 250V, (2P+T/20A-250V), COM PLACA 4"X2" DE DOIS (2) POSTOS, INCLUSIVE FORNECIMENTO, INSTALAÇÃO, SUPORTE, MÓDULO E PLACA</v>
          </cell>
          <cell r="D1455" t="str">
            <v>UN</v>
          </cell>
          <cell r="E1455">
            <v>34.270000000000003</v>
          </cell>
          <cell r="F1455" t="str">
            <v>ED-15756</v>
          </cell>
          <cell r="G1455"/>
        </row>
        <row r="1456">
          <cell r="A1456" t="str">
            <v>ED-15791</v>
          </cell>
          <cell r="B1456" t="str">
            <v>-</v>
          </cell>
          <cell r="C1456" t="str">
            <v>CONJUNTO DE DUAS (2) TOMADAS PADRÃO, TRÊS (3) POLOS, CORRENTE 20A, TENSÃO 250V, (2P+T/20A-250V), COM PLACA 4"X4" DE DOIS (2) POSTOS, INCLUSIVE FORNECIMENTO, INSTALAÇÃO, SUPORTE, MÓDULO E PLACA</v>
          </cell>
          <cell r="D1456" t="str">
            <v>UN</v>
          </cell>
          <cell r="E1456">
            <v>37.770000000000003</v>
          </cell>
          <cell r="F1456" t="str">
            <v>ED-15791</v>
          </cell>
          <cell r="G1456"/>
        </row>
        <row r="1457">
          <cell r="A1457" t="str">
            <v>ED-15757</v>
          </cell>
          <cell r="B1457" t="str">
            <v>-</v>
          </cell>
          <cell r="C1457" t="str">
            <v>CONJUNTO DE DUAS (2) TOMADAS PADRÃO VERMELHA, USO ESPECÍFICO, TRÊS (3) POLOS, CORRENTE 20A, TENSÃO 250V, (2P+T/20A-250V), COM PLACA 4"X2" DE DOIS (2) POSTOS, INCLUSIVE FORNECIMENTO, INSTALAÇÃO, SUPORTE, MÓDULO E PLACA</v>
          </cell>
          <cell r="D1457" t="str">
            <v>UN</v>
          </cell>
          <cell r="E1457">
            <v>35.03</v>
          </cell>
          <cell r="F1457" t="str">
            <v>ED-15757</v>
          </cell>
          <cell r="G1457"/>
        </row>
        <row r="1458">
          <cell r="A1458" t="str">
            <v>ED-15793</v>
          </cell>
          <cell r="B1458" t="str">
            <v>-</v>
          </cell>
          <cell r="C1458" t="str">
            <v>CONJUNTO DE DUAS (2) TOMADAS PADRÃO VERMELHA, USO ESPECÍFICO, TRÊS (3) POLOS, CORRENTE 20A, TENSÃO 250V, (2P+T/20A-250V), COM PLACA 4"X4" DE DOIS (2) POSTOS, INCLUSIVE FORNECIMENTO, INSTALAÇÃO, SUPORTE, MÓDULO E PLACA</v>
          </cell>
          <cell r="D1458" t="str">
            <v>UN</v>
          </cell>
          <cell r="E1458">
            <v>38.53</v>
          </cell>
          <cell r="F1458" t="str">
            <v>ED-15793</v>
          </cell>
          <cell r="G1458"/>
        </row>
        <row r="1459">
          <cell r="A1459" t="str">
            <v>ED-15759</v>
          </cell>
          <cell r="B1459" t="str">
            <v>-</v>
          </cell>
          <cell r="C1459" t="str">
            <v>CONJUNTO DE DUAS (2) TOMADAS USB (CONECTOR USB TIPO A), CORRENTE 1A, TENSÃO 5V, (1A-5V), COM PLACA 4"X2" DE DOIS (2) POSTOS, INCLUSIVE FORNECIMENTO, INSTALAÇÃO, SUPORTE, MÓDULO E PLACA</v>
          </cell>
          <cell r="D1459" t="str">
            <v>UN</v>
          </cell>
          <cell r="E1459">
            <v>94.13</v>
          </cell>
          <cell r="F1459" t="str">
            <v>ED-15759</v>
          </cell>
          <cell r="G1459"/>
        </row>
        <row r="1460">
          <cell r="A1460" t="str">
            <v>ED-15785</v>
          </cell>
          <cell r="B1460" t="str">
            <v>-</v>
          </cell>
          <cell r="C1460" t="str">
            <v>CONJUNTO DE QUATRO (4) INTERRUPTORES BIPOLAR SIMPLES, CORRENTE 10A, TENSÃO 250V, (10A-250V), COM PLACA 4"X4" DE QUATRO (4) POSTOS, INCLUSIVE FORNECIMENTO, INSTALAÇÃO, SUPORTE, MÓDULO E PLACA</v>
          </cell>
          <cell r="D1460" t="str">
            <v>UN</v>
          </cell>
          <cell r="E1460">
            <v>101.08</v>
          </cell>
          <cell r="F1460" t="str">
            <v>ED-15785</v>
          </cell>
          <cell r="G1460"/>
        </row>
        <row r="1461">
          <cell r="A1461" t="str">
            <v>ED-15784</v>
          </cell>
          <cell r="B1461" t="str">
            <v>-</v>
          </cell>
          <cell r="C1461" t="str">
            <v>CONJUNTO DE QUATRO (4) INTERRUPTORES SIMPLES, CORRENTE 10A, TENSÃO 250V, (10A-250V), COM PLACA 4"X4" DE QUATRO (4) POSTOS, INCLUSIVE FORNECIMENTO, INSTALAÇÃO, SUPORTE, MÓDULO E PLACA</v>
          </cell>
          <cell r="D1461" t="str">
            <v>UN</v>
          </cell>
          <cell r="E1461">
            <v>55.36</v>
          </cell>
          <cell r="F1461" t="str">
            <v>ED-15784</v>
          </cell>
          <cell r="G1461"/>
        </row>
        <row r="1462">
          <cell r="A1462" t="str">
            <v>ED-15786</v>
          </cell>
          <cell r="B1462" t="str">
            <v>-</v>
          </cell>
          <cell r="C1462" t="str">
            <v>CONJUNTO DE SEIS (6) INTERRUPTORES SIMPLES, CORRENTE 10A, TENSÃO 250V, (10A-250V), COM PLACA 4"X4" DE SEIS (6) POSTOS, INCLUSIVE FORNECIMENTO, INSTALAÇÃO, SUPORTE, MÓDULO E PLACA</v>
          </cell>
          <cell r="D1462" t="str">
            <v>UN</v>
          </cell>
          <cell r="E1462">
            <v>77.260000000000005</v>
          </cell>
          <cell r="F1462" t="str">
            <v>ED-15786</v>
          </cell>
          <cell r="G1462"/>
        </row>
        <row r="1463">
          <cell r="A1463" t="str">
            <v>ED-15742</v>
          </cell>
          <cell r="B1463" t="str">
            <v>-</v>
          </cell>
          <cell r="C1463" t="str">
            <v>CONJUNTO DE TRÊS (3) INTERRUPTORES BIPOLAR SIMPLES, CORRENTE 10A, TENSÃO 250V, (10A-250V), COM PLACA 4"X2" DE TRÊS (3) POSTOS, INCLUSIVE FORNECIMENTO, INSTALAÇÃO, SUPORTE, MÓDULO E PLACA</v>
          </cell>
          <cell r="D1463" t="str">
            <v>UN</v>
          </cell>
          <cell r="E1463">
            <v>75.5</v>
          </cell>
          <cell r="F1463" t="str">
            <v>ED-15742</v>
          </cell>
          <cell r="G1463"/>
        </row>
        <row r="1464">
          <cell r="A1464" t="str">
            <v>ED-15741</v>
          </cell>
          <cell r="B1464" t="str">
            <v>-</v>
          </cell>
          <cell r="C1464" t="str">
            <v>CONJUNTO DE TRÊS (3) INTERRUPTORES SIMPLES, CORRENTE 10A, TENSÃO 250V, (10A-250V), COM PLACA 4"X2" DE TRÊS (3) POSTOS, INCLUSIVE FORNECIMENTO, INSTALAÇÃO, SUPORTE, MÓDULO E PLACA</v>
          </cell>
          <cell r="D1464" t="str">
            <v>UN</v>
          </cell>
          <cell r="E1464">
            <v>41.21</v>
          </cell>
          <cell r="F1464" t="str">
            <v>ED-15741</v>
          </cell>
          <cell r="G1464"/>
        </row>
        <row r="1465">
          <cell r="A1465" t="str">
            <v>ED-15735</v>
          </cell>
          <cell r="B1465" t="str">
            <v>-</v>
          </cell>
          <cell r="C1465" t="str">
            <v>CONJUNTO DE UM (1) INTERRUPTOR BIPOLAR SIMPLES, CORRENTE 10A, TENSÃO 250V, (10A-250V), COM PLACA 4"X2" DE UM (1) POSTO, INCLUSIVE FORNECIMENTO, INSTALAÇÃO, SUPORTE, MÓDULO E PLACA</v>
          </cell>
          <cell r="D1465" t="str">
            <v>UN</v>
          </cell>
          <cell r="E1465">
            <v>30.22</v>
          </cell>
          <cell r="F1465" t="str">
            <v>ED-15735</v>
          </cell>
          <cell r="G1465"/>
        </row>
        <row r="1466">
          <cell r="A1466" t="str">
            <v>ED-15744</v>
          </cell>
          <cell r="B1466" t="str">
            <v>-</v>
          </cell>
          <cell r="C1466" t="str">
            <v>CONJUNTO DE UM (1) INTERRUPTOR BIPOLAR SIMPLES, CORRENTE 10A, TENSÃO 250V, (10A-250V) E UM (1) INTERRUPTOR PARALELO, CORRENTE 10A, TENSÃO 250V, (10A-250V), COM PLACA 4"X2" DE DOIS (2) POSTOS, INCLUSIVE FORNECIMENTO, INSTALAÇÃO, SUPORTE, MÓDULO E PLACA</v>
          </cell>
          <cell r="D1466" t="str">
            <v>UN</v>
          </cell>
          <cell r="E1466">
            <v>42.74</v>
          </cell>
          <cell r="F1466" t="str">
            <v>ED-15744</v>
          </cell>
          <cell r="G1466"/>
        </row>
        <row r="1467">
          <cell r="A1467" t="str">
            <v>ED-15767</v>
          </cell>
          <cell r="B1467" t="str">
            <v>-</v>
          </cell>
          <cell r="C1467" t="str">
            <v>CONJUNTO DE UM (1) INTERRUPTOR BIPOLAR SIMPLES, CORRENTE 10A, TENSÃO 250V, (10A-250V) E UMA (1) TOMADA PADRÃO, TRÊS (3) POLOS, CORRENTE 10A, TENSÃO 250V, (2P+T/10A-250V), COM PLACA 4"X2" DE DOIS (2) POSTOS, INCLUSIVE FORNECIMENTO, INSTALAÇÃO, SUPORTE, MÓDULO E PLACA</v>
          </cell>
          <cell r="D1467" t="str">
            <v>UN</v>
          </cell>
          <cell r="E1467">
            <v>42.79</v>
          </cell>
          <cell r="F1467" t="str">
            <v>ED-15767</v>
          </cell>
          <cell r="G1467"/>
        </row>
        <row r="1468">
          <cell r="A1468" t="str">
            <v>ED-15770</v>
          </cell>
          <cell r="B1468" t="str">
            <v>-</v>
          </cell>
          <cell r="C1468" t="str">
            <v>CONJUNTO DE UM (1) INTERRUPTOR BIPOLAR SIMPLES, CORRENTE 10A, TENSÃO 250V, (10A-250V) E UMA (1) TOMADA PADRÃO, TRÊS (3) POLOS, CORRENTE 20A, TENSÃO 250V, (2P+T/20A-250V), COM PLACA 4"X2" DE DOIS (2) POSTOS, INCLUSIVE FORNECIMENTO, INSTALAÇÃO, SUPORTE, MÓDULO E PLACA</v>
          </cell>
          <cell r="D1468" t="str">
            <v>UN</v>
          </cell>
          <cell r="E1468">
            <v>43.6</v>
          </cell>
          <cell r="F1468" t="str">
            <v>ED-15770</v>
          </cell>
          <cell r="G1468"/>
        </row>
        <row r="1469">
          <cell r="A1469" t="str">
            <v>ED-15737</v>
          </cell>
          <cell r="B1469" t="str">
            <v>-</v>
          </cell>
          <cell r="C1469" t="str">
            <v>CONJUNTO DE UM (1) INTERRUPTOR INTERMEDIÁRIO, CORRENTE 10A, TENSÃO 250V, (10A-250V), COM PLACA 4"X2" DE UM (1) POSTO, INCLUSIVE FORNECIMENTO, INSTALAÇÃO, SUPORTE, MÓDULO E PLACA</v>
          </cell>
          <cell r="D1469" t="str">
            <v>UN</v>
          </cell>
          <cell r="E1469">
            <v>33.49</v>
          </cell>
          <cell r="F1469" t="str">
            <v>ED-15737</v>
          </cell>
          <cell r="G1469"/>
        </row>
        <row r="1470">
          <cell r="A1470" t="str">
            <v>ED-15736</v>
          </cell>
          <cell r="B1470" t="str">
            <v>-</v>
          </cell>
          <cell r="C1470" t="str">
            <v>CONJUNTO DE UM (1) INTERRUPTOR PARALELO, CORRENTE 10A, TENSÃO 250V, (10A-250V), COM PLACA 4"X2" DE UM (1) POSTO, INCLUSIVE FORNECIMENTO, INSTALAÇÃO, SUPORTE, MÓDULO E PLACA</v>
          </cell>
          <cell r="D1470" t="str">
            <v>UN</v>
          </cell>
          <cell r="E1470">
            <v>20.03</v>
          </cell>
          <cell r="F1470" t="str">
            <v>ED-15736</v>
          </cell>
          <cell r="G1470"/>
        </row>
        <row r="1471">
          <cell r="A1471" t="str">
            <v>ED-15766</v>
          </cell>
          <cell r="B1471" t="str">
            <v>-</v>
          </cell>
          <cell r="C1471" t="str">
            <v>CONJUNTO DE UM (1) INTERRUPTOR PARALELO, CORRENTE 10A, TENSÃO 250V, (10A-250V) E UMA (1) TOMADA PADRÃO, TRÊS (3) POLOS, CORRENTE 10A, TENSÃO 250V, (2P+T/10A-250V), COM PLACA 4"X2" DE DOIS (2) POSTOS, INCLUSIVE FORNECIMENTO, INSTALAÇÃO, SUPORTE, MÓDULO E PLACA</v>
          </cell>
          <cell r="D1471" t="str">
            <v>UN</v>
          </cell>
          <cell r="E1471">
            <v>32.6</v>
          </cell>
          <cell r="F1471" t="str">
            <v>ED-15766</v>
          </cell>
          <cell r="G1471"/>
        </row>
        <row r="1472">
          <cell r="A1472" t="str">
            <v>ED-15769</v>
          </cell>
          <cell r="B1472" t="str">
            <v>-</v>
          </cell>
          <cell r="C1472" t="str">
            <v>CONJUNTO DE UM (1) INTERRUPTOR PARALELO, CORRENTE 10A, TENSÃO 250V, (10A-250V) E UMA (1) TOMADA PADRÃO, TRÊS (3) POLOS, CORRENTE 20A, TENSÃO 250V, (2P+T/20A-250V), COM PLACA 4"X2" DE DOIS (2) POSTOS, INCLUSIVE FORNECIMENTO, INSTALAÇÃO, SUPORTE, MÓDULO E PLACA</v>
          </cell>
          <cell r="D1472" t="str">
            <v>UN</v>
          </cell>
          <cell r="E1472">
            <v>33.409999999999997</v>
          </cell>
          <cell r="F1472" t="str">
            <v>ED-15769</v>
          </cell>
          <cell r="G1472"/>
        </row>
        <row r="1473">
          <cell r="A1473" t="str">
            <v>ED-15738</v>
          </cell>
          <cell r="B1473" t="str">
            <v>-</v>
          </cell>
          <cell r="C1473" t="str">
            <v>CONJUNTO DE UM (1) INTERRUPTOR PULSADOR (CAMPAINHA), CORRENTE 10A, TENSÃO 250V, (10A-250V), COM PLACA 4"X2" DE UM (1) POSTO, INCLUSIVE FORNECIMENTO, INSTALAÇÃO, SUPORTE, MÓDULO E PLACA</v>
          </cell>
          <cell r="D1473" t="str">
            <v>UN</v>
          </cell>
          <cell r="E1473">
            <v>19.55</v>
          </cell>
          <cell r="F1473" t="str">
            <v>ED-15738</v>
          </cell>
          <cell r="G1473"/>
        </row>
        <row r="1474">
          <cell r="A1474" t="str">
            <v>ED-15733</v>
          </cell>
          <cell r="B1474" t="str">
            <v>-</v>
          </cell>
          <cell r="C1474" t="str">
            <v>CONJUNTO DE UM (1) INTERRUPTOR SIMPLES, CORRENTE 10A, TENSÃO 250V, (10A-250V), COM PLACA 4"X2" DE UM (1) POSTO, INCLUSIVE FORNECIMENTO, INSTALAÇÃO, SUPORTE, MÓDULO E PLACA</v>
          </cell>
          <cell r="D1474" t="str">
            <v>UN</v>
          </cell>
          <cell r="E1474">
            <v>18.79</v>
          </cell>
          <cell r="F1474" t="str">
            <v>ED-15733</v>
          </cell>
          <cell r="G1474"/>
        </row>
        <row r="1475">
          <cell r="A1475" t="str">
            <v>ED-15743</v>
          </cell>
          <cell r="B1475" t="str">
            <v>-</v>
          </cell>
          <cell r="C1475" t="str">
            <v>CONJUNTO DE UM (1) INTERRUPTOR SIMPLES, CORRENTE 10A, TENSÃO 250V, (10A-250V) E UM (1) INTERRUPTOR PARALELO, CORRENTE 10A, TENSÃO 250V, (10A-250V), COM PLACA 4"X2" DE DOIS (2) POSTOS, INCLUSIVE FORNECIMENTO, INSTALAÇÃO, SUPORTE, MÓDULO E PLACA</v>
          </cell>
          <cell r="D1475" t="str">
            <v>UN</v>
          </cell>
          <cell r="E1475">
            <v>31.31</v>
          </cell>
          <cell r="F1475" t="str">
            <v>ED-15743</v>
          </cell>
          <cell r="G1475"/>
        </row>
        <row r="1476">
          <cell r="A1476" t="str">
            <v>ED-15765</v>
          </cell>
          <cell r="B1476" t="str">
            <v>-</v>
          </cell>
          <cell r="C1476" t="str">
            <v xml:space="preserve">CONJUNTO DE UM (1) INTERRUPTOR SIMPLES, CORRENTE 10A, TENSÃO 250V, (10A-250V) E UMA (1) TOMADA PADRÃO, TRÊS (3) POLOS, CORRENTE 10A, TENSÃO 250V, (2P+T/10A-250V), COM PLACA 4"X2" DE DOIS (2) POSTOS, INCLUSIVE FORNECIMENTO, INSTALAÇÃO, SUPORTE, MÓDULO E PLACA
</v>
          </cell>
          <cell r="D1476" t="str">
            <v>UN</v>
          </cell>
          <cell r="E1476">
            <v>31.36</v>
          </cell>
          <cell r="F1476" t="str">
            <v>ED-15765</v>
          </cell>
          <cell r="G1476"/>
        </row>
        <row r="1477">
          <cell r="A1477" t="str">
            <v>ED-15768</v>
          </cell>
          <cell r="B1477" t="str">
            <v>-</v>
          </cell>
          <cell r="C1477" t="str">
            <v xml:space="preserve">CONJUNTO DE UM (1) INTERRUPTOR SIMPLES, CORRENTE 10A, TENSÃO 250V, (10A-250V) E UMA (1) TOMADA PADRÃO, TRÊS (3) POLOS, CORRENTE 20A, TENSÃO 250V, (2P+T/20A-250V), COM PLACA 4"X2" DE DOIS (2) POSTOS, INCLUSIVE FORNECIMENTO, INSTALAÇÃO, SUPORTE, MÓDULO E PLACA
</v>
          </cell>
          <cell r="D1477" t="str">
            <v>UN</v>
          </cell>
          <cell r="E1477">
            <v>32.17</v>
          </cell>
          <cell r="F1477" t="str">
            <v>ED-15768</v>
          </cell>
          <cell r="G1477"/>
        </row>
        <row r="1478">
          <cell r="A1478" t="str">
            <v>ED-15778</v>
          </cell>
          <cell r="B1478" t="str">
            <v>-</v>
          </cell>
          <cell r="C1478" t="str">
            <v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78" t="str">
            <v>UN</v>
          </cell>
          <cell r="E1478">
            <v>55.17</v>
          </cell>
          <cell r="F1478" t="str">
            <v>ED-15778</v>
          </cell>
          <cell r="G1478"/>
        </row>
        <row r="1479">
          <cell r="A1479" t="str">
            <v>ED-15780</v>
          </cell>
          <cell r="B1479" t="str">
            <v>-</v>
          </cell>
          <cell r="C1479" t="str">
            <v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v>
          </cell>
          <cell r="D1479" t="str">
            <v>UN</v>
          </cell>
          <cell r="E1479">
            <v>55.98</v>
          </cell>
          <cell r="F1479" t="str">
            <v>ED-15780</v>
          </cell>
          <cell r="G1479"/>
        </row>
        <row r="1480">
          <cell r="A1480" t="str">
            <v>ED-15777</v>
          </cell>
          <cell r="B1480" t="str">
            <v>-</v>
          </cell>
          <cell r="C1480" t="str">
            <v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80" t="str">
            <v>UN</v>
          </cell>
          <cell r="E1480">
            <v>43.74</v>
          </cell>
          <cell r="F1480" t="str">
            <v>ED-15777</v>
          </cell>
          <cell r="G1480"/>
        </row>
        <row r="1481">
          <cell r="A1481" t="str">
            <v>ED-15779</v>
          </cell>
          <cell r="B1481" t="str">
            <v>-</v>
          </cell>
          <cell r="C1481"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481" t="str">
            <v>UN</v>
          </cell>
          <cell r="E1481">
            <v>44.55</v>
          </cell>
          <cell r="F1481" t="str">
            <v>ED-15779</v>
          </cell>
          <cell r="G1481"/>
        </row>
        <row r="1482">
          <cell r="A1482" t="str">
            <v>ED-15763</v>
          </cell>
          <cell r="B1482" t="str">
            <v>-</v>
          </cell>
          <cell r="C1482" t="str">
            <v>CONJUNTO DE UM (1) MÓDULO COM FURO PARA SAÍDA DE FIO Ø10MM, COM PLACA 4"X2" DE UM (1) POSTO, INCLUSIVE FORNECIMENTO, INSTALAÇÃO, SUPORTE, MÓDULO E PLACA</v>
          </cell>
          <cell r="D1482" t="str">
            <v>UN</v>
          </cell>
          <cell r="E1482">
            <v>9.42</v>
          </cell>
          <cell r="F1482" t="str">
            <v>ED-15763</v>
          </cell>
          <cell r="G1482"/>
        </row>
        <row r="1483">
          <cell r="A1483" t="str">
            <v>ED-15764</v>
          </cell>
          <cell r="B1483" t="str">
            <v>-</v>
          </cell>
          <cell r="C1483" t="str">
            <v>CONJUNTO DE UMA (1) PLACA CEGA 4"X2", INCLUSIVE FORNECIMENTO, INSTALAÇÃO, SUPORTE E PLACA</v>
          </cell>
          <cell r="D1483" t="str">
            <v>UN</v>
          </cell>
          <cell r="E1483">
            <v>7.81</v>
          </cell>
          <cell r="F1483" t="str">
            <v>ED-15764</v>
          </cell>
          <cell r="G1483"/>
        </row>
        <row r="1484">
          <cell r="A1484" t="str">
            <v>ED-15781</v>
          </cell>
          <cell r="B1484" t="str">
            <v>-</v>
          </cell>
          <cell r="C1484" t="str">
            <v>CONJUNTO DE UMA (1) PLACA CEGA 4"X4", INCLUSIVE FORNECIMENTO, INSTALAÇÃO, SUPORTE E PLACA</v>
          </cell>
          <cell r="D1484" t="str">
            <v>UN</v>
          </cell>
          <cell r="E1484">
            <v>12.04</v>
          </cell>
          <cell r="F1484" t="str">
            <v>ED-15781</v>
          </cell>
          <cell r="G1484"/>
        </row>
        <row r="1485">
          <cell r="A1485" t="str">
            <v>ED-15753</v>
          </cell>
          <cell r="B1485" t="str">
            <v>-</v>
          </cell>
          <cell r="C1485" t="str">
            <v>CONJUNTO DE UMA (1) TOMADA DE ANTENA (CONECTOR COAXIAL), COM PLACA 4"X2" DE UM (1) POSTO, INCLUSIVE FORNECIMENTO, INSTALAÇÃO, SUPORTE, MÓDULO E PLACA</v>
          </cell>
          <cell r="D1485" t="str">
            <v>UN</v>
          </cell>
          <cell r="E1485">
            <v>22.8</v>
          </cell>
          <cell r="F1485" t="str">
            <v>ED-15753</v>
          </cell>
          <cell r="G1485"/>
        </row>
        <row r="1486">
          <cell r="A1486" t="str">
            <v>ED-15748</v>
          </cell>
          <cell r="B1486" t="str">
            <v>-</v>
          </cell>
          <cell r="C1486" t="str">
            <v>CONJUNTO DE UMA (1) TOMADA PADRÃO, TRÊS (3) POLOS, CORRENTE 10A, TENSÃO 250V, (2P+T/10A-250V), COM PLACA 4"X2" DE UM (1) POSTO, INCLUSIVE FORNECIMENTO, INSTALAÇÃO, SUPORTE, MÓDULO E PLACA</v>
          </cell>
          <cell r="D1486" t="str">
            <v>UN</v>
          </cell>
          <cell r="E1486">
            <v>20.079999999999998</v>
          </cell>
          <cell r="F1486" t="str">
            <v>ED-15748</v>
          </cell>
          <cell r="G1486"/>
        </row>
        <row r="1487">
          <cell r="A1487" t="str">
            <v>ED-15761</v>
          </cell>
          <cell r="B1487" t="str">
            <v>-</v>
          </cell>
          <cell r="C1487" t="str">
            <v>CONJUNTO DE UMA (1) TOMADA PADRÃO, TRÊS (3) POLOS, CORRENTE 10A, TENSÃO 250V, (2P+T/10A-250V) E UMA (1) TOMADA PADRÃO, TRÊS (3) POLOS, CORRENTE 20A, TENSÃO 250V, (2P+T/20A-250V), COM PLACA 4"X2" DE DOIS (2) POSTOS, INCLUSIVE FORNECIMENTO, INSTALAÇÃO, SUPORTE, MÓDULO E PLACA</v>
          </cell>
          <cell r="D1487" t="str">
            <v>UN</v>
          </cell>
          <cell r="E1487">
            <v>33.46</v>
          </cell>
          <cell r="F1487" t="str">
            <v>ED-15761</v>
          </cell>
          <cell r="G1487"/>
        </row>
        <row r="1488">
          <cell r="A1488" t="str">
            <v>ED-15792</v>
          </cell>
          <cell r="B1488" t="str">
            <v>-</v>
          </cell>
          <cell r="C1488" t="str">
            <v>CONJUNTO DE UMA (1) TOMADA PADRÃO, TRÊS (3) POLOS, CORRENTE 10A, TENSÃO 250V, (2P+T/10A-250V) E UMA (1) TOMADA PADRÃO, TRÊS (3) POLOS, CORRENTE 20A, TENSÃO 250V, (2P+T/20A-250V), COM PLACA 4"X4" DE DOIS (2) POSTOS, INCLUSIVE FORNECIMENTO, INSTALAÇÃO, SUPORTE, MÓDULO E PLACA</v>
          </cell>
          <cell r="D1488" t="str">
            <v>UN</v>
          </cell>
          <cell r="E1488">
            <v>36.96</v>
          </cell>
          <cell r="F1488" t="str">
            <v>ED-15792</v>
          </cell>
          <cell r="G1488"/>
        </row>
        <row r="1489">
          <cell r="A1489" t="str">
            <v>ED-15758</v>
          </cell>
          <cell r="B1489" t="str">
            <v>-</v>
          </cell>
          <cell r="C1489" t="str">
            <v>CONJUNTO DE UMA (1) TOMADA PADRÃO, TRÊS (3) POLOS, CORRENTE 10A, TENSÃO 250V, (2P+T/10A-250V) E UMA (1) TOMADA USB (CONECTOR USB TIPO A), CORRENTE 1A, TENSÃO 5V, (1A-5V), COM PLACA 4"X2" DE DOIS (2) POSTOS, INCLUSIVE FORNECIMENTO, INSTALAÇÃO, SUPORTE, MÓDULO E PLACA</v>
          </cell>
          <cell r="D1489" t="str">
            <v>UN</v>
          </cell>
          <cell r="E1489">
            <v>63.39</v>
          </cell>
          <cell r="F1489" t="str">
            <v>ED-15758</v>
          </cell>
          <cell r="G1489"/>
        </row>
        <row r="1490">
          <cell r="A1490" t="str">
            <v>ED-15796</v>
          </cell>
          <cell r="B1490" t="str">
            <v>-</v>
          </cell>
          <cell r="C1490" t="str">
            <v>CONJUNTO DE UMA (1) TOMADA PADRÃO, TRÊS (3) POLOS, CORRENTE 10A, TENSÃO 250V, (2P+T/10A-250V) E UMA (1) TOMADA USB (CONECTOR USB TIPO A), CORRENTE 1A, TENSÃO 5V, (1A-5V), COM PLACA 4"X4" DE DOIS (2) POSTOS, INCLUSIVE FORNECIMENTO, INSTALAÇÃO, SUPORTE, MÓDULO E PLACA</v>
          </cell>
          <cell r="D1490" t="str">
            <v>UN</v>
          </cell>
          <cell r="E1490">
            <v>66.89</v>
          </cell>
          <cell r="F1490" t="str">
            <v>ED-15796</v>
          </cell>
          <cell r="G1490"/>
        </row>
        <row r="1491">
          <cell r="A1491" t="str">
            <v>ED-15749</v>
          </cell>
          <cell r="B1491" t="str">
            <v>-</v>
          </cell>
          <cell r="C1491" t="str">
            <v>CONJUNTO DE UMA (1) TOMADA PADRÃO, TRÊS (3) POLOS, CORRENTE 20A, TENSÃO 250V, (2P+T/20A-250V), COM PLACA 4"X2" DE UM (1) POSTO, INCLUSIVE FORNECIMENTO, INSTALAÇÃO, SUPORTE, MÓDULO E PLACA</v>
          </cell>
          <cell r="D1491" t="str">
            <v>UN</v>
          </cell>
          <cell r="E1491">
            <v>20.89</v>
          </cell>
          <cell r="F1491" t="str">
            <v>ED-15749</v>
          </cell>
          <cell r="G1491"/>
        </row>
        <row r="1492">
          <cell r="A1492" t="str">
            <v>ED-15750</v>
          </cell>
          <cell r="B1492" t="str">
            <v>-</v>
          </cell>
          <cell r="C1492" t="str">
            <v>CONJUNTO DE UMA (1) TOMADA PADRÃO VERMELHA, USO ESPECÍFICO, TRÊS (3) POLOS, CORRENTE 20A, TENSÃO 250V, (2P+T/20A-250V), COM PLACA 4"X2" DE UM (1) POSTO, INCLUSIVE FORNECIMENTO, INSTALAÇÃO, SUPORTE, MÓDULO E PLACA</v>
          </cell>
          <cell r="D1492" t="str">
            <v>UN</v>
          </cell>
          <cell r="E1492">
            <v>21.27</v>
          </cell>
          <cell r="F1492" t="str">
            <v>ED-15750</v>
          </cell>
          <cell r="G1492"/>
        </row>
        <row r="1493">
          <cell r="A1493" t="str">
            <v>ED-15754</v>
          </cell>
          <cell r="B1493" t="str">
            <v>-</v>
          </cell>
          <cell r="C1493" t="str">
            <v>CONJUNTO DE UMA (1) TOMADA USB (CONECTOR USB TIPO A), CORRENTE 1A, TENSÃO 5V, (1A-5V), COM PLACA 4"X2" DE UM (1) POSTO, INCLUSIVE FORNECIMENTO, INSTALAÇÃO, SUPORTE, MÓDULO E PLACA</v>
          </cell>
          <cell r="D1493" t="str">
            <v>UN</v>
          </cell>
          <cell r="E1493">
            <v>50.82</v>
          </cell>
          <cell r="F1493" t="str">
            <v>ED-15754</v>
          </cell>
          <cell r="G1493"/>
        </row>
        <row r="1494">
          <cell r="A1494" t="str">
            <v>ED-49535</v>
          </cell>
          <cell r="B1494" t="str">
            <v>ELE-TOM-035</v>
          </cell>
          <cell r="C1494" t="str">
            <v>CONJUNTO DE 1 TOMADA + 1 INTERRUPTOR COM PLACA</v>
          </cell>
          <cell r="D1494" t="str">
            <v>CJ</v>
          </cell>
          <cell r="E1494">
            <v>30.65</v>
          </cell>
          <cell r="F1494" t="str">
            <v>ED-49535</v>
          </cell>
          <cell r="G1494"/>
        </row>
        <row r="1495">
          <cell r="A1495" t="str">
            <v>ED-49536</v>
          </cell>
          <cell r="B1495" t="str">
            <v>ELE-TOM-040</v>
          </cell>
          <cell r="C1495" t="str">
            <v>CONJUNTO DE 1 TOMADA + 1 INTERRUPTOR SEM PLACA</v>
          </cell>
          <cell r="D1495" t="str">
            <v>CJ</v>
          </cell>
          <cell r="E1495">
            <v>25.38</v>
          </cell>
          <cell r="F1495" t="str">
            <v>ED-49536</v>
          </cell>
          <cell r="G1495"/>
        </row>
        <row r="1496">
          <cell r="A1496" t="str">
            <v>ED-49115</v>
          </cell>
          <cell r="B1496" t="str">
            <v>ELE-CON-190</v>
          </cell>
          <cell r="C1496" t="str">
            <v>CONJUNTO PARA CONDULETE DE 3/4" (20MM) COM UM (1) INTERRUPTOR PARALELO, CORRENTE 10A, TENSÃO 250V, (10A-250V) E PLACA DE UM (1) POSTO, INCLUSIVE FORNECIMENTO, INSTALAÇÃO, SUPORTE, MÓDULO E PLACA, EXCLUSIVE CONDULETE</v>
          </cell>
          <cell r="D1496" t="str">
            <v>UN</v>
          </cell>
          <cell r="E1496">
            <v>31.58</v>
          </cell>
          <cell r="F1496" t="str">
            <v>ED-49115</v>
          </cell>
          <cell r="G1496"/>
        </row>
        <row r="1497">
          <cell r="A1497" t="str">
            <v>ED-49114</v>
          </cell>
          <cell r="B1497" t="str">
            <v>ELE-CON-185</v>
          </cell>
          <cell r="C1497" t="str">
            <v>CONJUNTO PARA CONDULETE DE 3/4" (20MM) COM UM (1) INTERRUPTOR SIMPLES, CORRENTE 10A, TENSÃO 250V, (10A-250V) E PLACA DE UM (1) POSTO, INCLUSIVE FORNECIMENTO, INSTALAÇÃO, SUPORTE, MÓDULO E PLACA, EXCLUSIVE CONDULETE</v>
          </cell>
          <cell r="D1497" t="str">
            <v>UN</v>
          </cell>
          <cell r="E1497">
            <v>23.36</v>
          </cell>
          <cell r="F1497" t="str">
            <v>ED-49114</v>
          </cell>
          <cell r="G1497"/>
        </row>
        <row r="1498">
          <cell r="A1498" t="str">
            <v>ED-49116</v>
          </cell>
          <cell r="B1498" t="str">
            <v>ELE-CON-195</v>
          </cell>
          <cell r="C1498" t="str">
            <v>CONJUNTO PARA CONDULETE DE 3/4" (20MM) COM UMA (1) TOMADA PADRÃO, TRÊS (3) POLOS, CORRENTE 10A, TENSÃO 250V, (2P+T/10A-250V) E PLACA DE UM (1) POSTO, INCLUSIVE FORNECIMENTO, INSTALAÇÃO, SUPORTE, MÓDULO E PLACA, EXCLUSIVE CONDULETE</v>
          </cell>
          <cell r="D1498" t="str">
            <v>UN</v>
          </cell>
          <cell r="E1498">
            <v>26.82</v>
          </cell>
          <cell r="F1498" t="str">
            <v>ED-49116</v>
          </cell>
          <cell r="G1498"/>
        </row>
        <row r="1499">
          <cell r="A1499" t="str">
            <v>ED-49355</v>
          </cell>
          <cell r="B1499" t="str">
            <v>ELE-INT-060</v>
          </cell>
          <cell r="C1499" t="str">
            <v>CONJUNTO 1 INTERRUPTOR PARALELO + 1 TOMADA 2P, UNIVERSAL, SEM PLACAS</v>
          </cell>
          <cell r="D1499" t="str">
            <v>CJ</v>
          </cell>
          <cell r="E1499">
            <v>35.79</v>
          </cell>
          <cell r="F1499" t="str">
            <v>ED-49355</v>
          </cell>
          <cell r="G1499"/>
        </row>
        <row r="1500">
          <cell r="A1500" t="str">
            <v>ED-49360</v>
          </cell>
          <cell r="B1500" t="str">
            <v>ELE-INT-085</v>
          </cell>
          <cell r="C1500" t="str">
            <v>CONJUNTO 1 INTERRUPTOR SIMPLES + 1 INTERRUPTOR PARALELO + 1TOMADA 2P, UNIVERSAL, RETANGULAR, SEM PLACA</v>
          </cell>
          <cell r="D1500" t="str">
            <v>CJ</v>
          </cell>
          <cell r="E1500">
            <v>34.090000000000003</v>
          </cell>
          <cell r="F1500" t="str">
            <v>ED-49360</v>
          </cell>
          <cell r="G1500"/>
        </row>
        <row r="1501">
          <cell r="A1501" t="str">
            <v>ED-49352</v>
          </cell>
          <cell r="B1501" t="str">
            <v>ELE-INT-030</v>
          </cell>
          <cell r="C1501" t="str">
            <v>CONJUNTO 1 INTERRUPTOR SIMPLES + 1 INTERRUPTOR PARALELO, COM PLACA</v>
          </cell>
          <cell r="D1501" t="str">
            <v>CJ</v>
          </cell>
          <cell r="E1501">
            <v>28.21</v>
          </cell>
          <cell r="F1501" t="str">
            <v>ED-49352</v>
          </cell>
          <cell r="G1501"/>
        </row>
        <row r="1502">
          <cell r="A1502" t="str">
            <v>ED-49357</v>
          </cell>
          <cell r="B1502" t="str">
            <v>ELE-INT-070</v>
          </cell>
          <cell r="C1502" t="str">
            <v>CONJUNTO 1 INTERRUPTOR SIMPLES + 2 INTERRUPTORES PARALELOS SEM PLACA</v>
          </cell>
          <cell r="D1502" t="str">
            <v>CJ</v>
          </cell>
          <cell r="E1502">
            <v>38.909999999999997</v>
          </cell>
          <cell r="F1502" t="str">
            <v>ED-49357</v>
          </cell>
          <cell r="G1502"/>
        </row>
        <row r="1503">
          <cell r="A1503" t="str">
            <v>ED-49361</v>
          </cell>
          <cell r="B1503" t="str">
            <v>ELE-INT-090</v>
          </cell>
          <cell r="C1503" t="str">
            <v>CONJUNTO 2 INTERRUPTORES PARALELOS + 1TOMADA 2P, UNIVERSAL, RETANGULAR, SEM PLACA</v>
          </cell>
          <cell r="D1503" t="str">
            <v>CJ</v>
          </cell>
          <cell r="E1503">
            <v>38.659999999999997</v>
          </cell>
          <cell r="F1503" t="str">
            <v>ED-49361</v>
          </cell>
          <cell r="G1503"/>
        </row>
        <row r="1504">
          <cell r="A1504" t="str">
            <v>ED-49353</v>
          </cell>
          <cell r="B1504" t="str">
            <v>ELE-INT-035</v>
          </cell>
          <cell r="C1504" t="str">
            <v>CONJUNTO 2 INTERRUPTORES PARALELOS COM PLACA</v>
          </cell>
          <cell r="D1504" t="str">
            <v>CJ</v>
          </cell>
          <cell r="E1504">
            <v>28.55</v>
          </cell>
          <cell r="F1504" t="str">
            <v>ED-49353</v>
          </cell>
          <cell r="G1504"/>
        </row>
        <row r="1505">
          <cell r="A1505" t="str">
            <v>ED-49356</v>
          </cell>
          <cell r="B1505" t="str">
            <v>ELE-INT-065</v>
          </cell>
          <cell r="C1505" t="str">
            <v>CONJUNTO 2 INTERRUPTORES SIMPLES + 1 INTERRUPTOR PARALELO, COM PLACAS</v>
          </cell>
          <cell r="D1505" t="str">
            <v>CJ</v>
          </cell>
          <cell r="E1505">
            <v>41.95</v>
          </cell>
          <cell r="F1505" t="str">
            <v>ED-49356</v>
          </cell>
          <cell r="G1505"/>
        </row>
        <row r="1506">
          <cell r="A1506" t="str">
            <v>ED-49359</v>
          </cell>
          <cell r="B1506" t="str">
            <v>ELE-INT-080</v>
          </cell>
          <cell r="C1506" t="str">
            <v>CONJUNTO 2 INTERRUPTORES SIMPLES + 1 TOMADA 2P UNIVERSAL RETANGULAR SEM PLACA</v>
          </cell>
          <cell r="D1506" t="str">
            <v>CJ</v>
          </cell>
          <cell r="E1506">
            <v>30.37</v>
          </cell>
          <cell r="F1506" t="str">
            <v>ED-49359</v>
          </cell>
          <cell r="G1506"/>
        </row>
        <row r="1507">
          <cell r="A1507" t="str">
            <v>ED-49351</v>
          </cell>
          <cell r="B1507" t="str">
            <v>ELE-INT-026</v>
          </cell>
          <cell r="C1507" t="str">
            <v>CONJUNTO 2 INTERRUPTORES SIMPLES COM PLACA</v>
          </cell>
          <cell r="D1507" t="str">
            <v>CJ</v>
          </cell>
          <cell r="E1507">
            <v>23.45</v>
          </cell>
          <cell r="F1507" t="str">
            <v>ED-49351</v>
          </cell>
          <cell r="G1507"/>
        </row>
        <row r="1508">
          <cell r="A1508" t="str">
            <v>ED-49350</v>
          </cell>
          <cell r="B1508" t="str">
            <v>ELE-INT-025</v>
          </cell>
          <cell r="C1508" t="str">
            <v>CONJUNTO 2 INTERRUPTORES SIMPLES SEM PLACA</v>
          </cell>
          <cell r="D1508" t="str">
            <v>CJ</v>
          </cell>
          <cell r="E1508">
            <v>23.05</v>
          </cell>
          <cell r="F1508" t="str">
            <v>ED-49350</v>
          </cell>
          <cell r="G1508"/>
        </row>
        <row r="1509">
          <cell r="A1509" t="str">
            <v>ED-49354</v>
          </cell>
          <cell r="B1509" t="str">
            <v>ELE-INT-040</v>
          </cell>
          <cell r="C1509" t="str">
            <v>CONJUNTO 2 TOMADAS RETANGULARES 2P UNIVERSAL SEM PLACAS</v>
          </cell>
          <cell r="D1509" t="str">
            <v>CJ</v>
          </cell>
          <cell r="E1509">
            <v>27.87</v>
          </cell>
          <cell r="F1509" t="str">
            <v>ED-49354</v>
          </cell>
          <cell r="G1509"/>
        </row>
        <row r="1510">
          <cell r="A1510" t="str">
            <v>ED-49358</v>
          </cell>
          <cell r="B1510" t="str">
            <v>ELE-INT-075</v>
          </cell>
          <cell r="C1510" t="str">
            <v>CONJUNTO 3 INTERRUPTORES PARALELOS, COM,PLACA</v>
          </cell>
          <cell r="D1510" t="str">
            <v>CJ</v>
          </cell>
          <cell r="E1510">
            <v>43.24</v>
          </cell>
          <cell r="F1510" t="str">
            <v>ED-49358</v>
          </cell>
          <cell r="G1510"/>
        </row>
        <row r="1511">
          <cell r="A1511" t="str">
            <v>ED-49363</v>
          </cell>
          <cell r="B1511" t="str">
            <v>ELE-INT-100</v>
          </cell>
          <cell r="C1511" t="str">
            <v>INTERRUPTOR , DUAS TECLAS PARALELO 10 A - 250 V</v>
          </cell>
          <cell r="D1511" t="str">
            <v>UN</v>
          </cell>
          <cell r="E1511">
            <v>31.83</v>
          </cell>
          <cell r="F1511" t="str">
            <v>ED-49363</v>
          </cell>
          <cell r="G1511"/>
        </row>
        <row r="1512">
          <cell r="A1512" t="str">
            <v>ED-49366</v>
          </cell>
          <cell r="B1512" t="str">
            <v>ELE-INT-115</v>
          </cell>
          <cell r="C1512" t="str">
            <v>INTERRUPTOR , DUAS TECLAS SIMPLES E UMA TECLA PARALELO 10 A - 250 V</v>
          </cell>
          <cell r="D1512" t="str">
            <v>UN</v>
          </cell>
          <cell r="E1512">
            <v>38.08</v>
          </cell>
          <cell r="F1512" t="str">
            <v>ED-49366</v>
          </cell>
          <cell r="G1512"/>
        </row>
        <row r="1513">
          <cell r="A1513" t="str">
            <v>ED-49362</v>
          </cell>
          <cell r="B1513" t="str">
            <v>ELE-INT-095</v>
          </cell>
          <cell r="C1513" t="str">
            <v>INTERRUPTOR , DUAS TECLAS SIMPLES 10 A - 250 V</v>
          </cell>
          <cell r="D1513" t="str">
            <v>UN</v>
          </cell>
          <cell r="E1513">
            <v>22.46</v>
          </cell>
          <cell r="F1513" t="str">
            <v>ED-49362</v>
          </cell>
          <cell r="G1513"/>
        </row>
        <row r="1514">
          <cell r="A1514" t="str">
            <v>ED-49367</v>
          </cell>
          <cell r="B1514" t="str">
            <v>ELE-INT-120</v>
          </cell>
          <cell r="C1514" t="str">
            <v>INTERRUPTOR , TRÊS TECLAS PARALELO 10 A - 250 V</v>
          </cell>
          <cell r="D1514" t="str">
            <v>UN</v>
          </cell>
          <cell r="E1514">
            <v>48.19</v>
          </cell>
          <cell r="F1514" t="str">
            <v>ED-49367</v>
          </cell>
          <cell r="G1514"/>
        </row>
        <row r="1515">
          <cell r="A1515" t="str">
            <v>ED-49368</v>
          </cell>
          <cell r="B1515" t="str">
            <v>ELE-INT-125</v>
          </cell>
          <cell r="C1515" t="str">
            <v>INTERRUPTOR , TRÊS TECLAS SIMPLES 10 A - 250 V</v>
          </cell>
          <cell r="D1515" t="str">
            <v>UN</v>
          </cell>
          <cell r="E1515">
            <v>32.56</v>
          </cell>
          <cell r="F1515" t="str">
            <v>ED-49368</v>
          </cell>
          <cell r="G1515"/>
        </row>
        <row r="1516">
          <cell r="A1516" t="str">
            <v>ED-49348</v>
          </cell>
          <cell r="B1516" t="str">
            <v>ELE-INT-021</v>
          </cell>
          <cell r="C1516" t="str">
            <v>INTERRUPTOR , UMA TECLA BIPOLAR PARALELA 20 A - 250 V</v>
          </cell>
          <cell r="D1516" t="str">
            <v>UN</v>
          </cell>
          <cell r="E1516">
            <v>39.64</v>
          </cell>
          <cell r="F1516" t="str">
            <v>ED-49348</v>
          </cell>
          <cell r="G1516"/>
        </row>
        <row r="1517">
          <cell r="A1517" t="str">
            <v>ED-49349</v>
          </cell>
          <cell r="B1517" t="str">
            <v>ELE-INT-022</v>
          </cell>
          <cell r="C1517" t="str">
            <v>INTERRUPTOR , UMA TECLA DUPLA BIPOLAR SIMPLES 10 A - 250 V</v>
          </cell>
          <cell r="D1517" t="str">
            <v>UN</v>
          </cell>
          <cell r="E1517">
            <v>29.67</v>
          </cell>
          <cell r="F1517" t="str">
            <v>ED-49349</v>
          </cell>
          <cell r="G1517"/>
        </row>
        <row r="1518">
          <cell r="A1518" t="str">
            <v>ED-49364</v>
          </cell>
          <cell r="B1518" t="str">
            <v>ELE-INT-105</v>
          </cell>
          <cell r="C1518" t="str">
            <v>INTERRUPTOR , UMA TECLA SIMPLES E DUAS TECLAS PARALELO 10 A - 250 V</v>
          </cell>
          <cell r="D1518" t="str">
            <v>UN</v>
          </cell>
          <cell r="E1518">
            <v>42.9</v>
          </cell>
          <cell r="F1518" t="str">
            <v>ED-49364</v>
          </cell>
          <cell r="G1518"/>
        </row>
        <row r="1519">
          <cell r="A1519" t="str">
            <v>ED-49365</v>
          </cell>
          <cell r="B1519" t="str">
            <v>ELE-INT-110</v>
          </cell>
          <cell r="C1519" t="str">
            <v>INTERRUPTOR , UMA TECLA SIMPLES E UMA TECLA PARALELO 10 A - 250 V</v>
          </cell>
          <cell r="D1519" t="str">
            <v>UN</v>
          </cell>
          <cell r="E1519">
            <v>26.98</v>
          </cell>
          <cell r="F1519" t="str">
            <v>ED-49365</v>
          </cell>
          <cell r="G1519"/>
        </row>
        <row r="1520">
          <cell r="A1520" t="str">
            <v>ED-49347</v>
          </cell>
          <cell r="B1520" t="str">
            <v>ELE-INT-020</v>
          </cell>
          <cell r="C1520" t="str">
            <v>INTERRUPTOR, BIPOLAR SIMPLES 10 A - 250 V, COM PLACA</v>
          </cell>
          <cell r="D1520" t="str">
            <v>UN</v>
          </cell>
          <cell r="E1520">
            <v>33.340000000000003</v>
          </cell>
          <cell r="F1520" t="str">
            <v>ED-49347</v>
          </cell>
          <cell r="G1520"/>
        </row>
        <row r="1521">
          <cell r="A1521" t="str">
            <v>ED-49345</v>
          </cell>
          <cell r="B1521" t="str">
            <v>ELE-INT-010</v>
          </cell>
          <cell r="C1521" t="str">
            <v>INTERRUPTOR, UMA TECLA PARALELO 10 A - 250 V, SEM PLACA</v>
          </cell>
          <cell r="D1521" t="str">
            <v>UN</v>
          </cell>
          <cell r="E1521">
            <v>15.05</v>
          </cell>
          <cell r="F1521" t="str">
            <v>ED-49345</v>
          </cell>
          <cell r="G1521"/>
        </row>
        <row r="1522">
          <cell r="A1522" t="str">
            <v>ED-49346</v>
          </cell>
          <cell r="B1522" t="str">
            <v>ELE-INT-015</v>
          </cell>
          <cell r="C1522" t="str">
            <v>INTERRUPTOR UMA TECLA SIMPLES 10 A - 250 V, COM PLACA</v>
          </cell>
          <cell r="D1522" t="str">
            <v>UN</v>
          </cell>
          <cell r="E1522">
            <v>14.2</v>
          </cell>
          <cell r="F1522" t="str">
            <v>ED-49346</v>
          </cell>
          <cell r="G1522"/>
        </row>
        <row r="1523">
          <cell r="A1523" t="str">
            <v>ED-49344</v>
          </cell>
          <cell r="B1523" t="str">
            <v>ELE-INT-005</v>
          </cell>
          <cell r="C1523" t="str">
            <v>INTERRUPTOR, UMA TECLA SIMPLES 10 A - 250 V, SEM PLACA</v>
          </cell>
          <cell r="D1523" t="str">
            <v>UN</v>
          </cell>
          <cell r="E1523">
            <v>10.52</v>
          </cell>
          <cell r="F1523" t="str">
            <v>ED-49344</v>
          </cell>
          <cell r="G1523"/>
        </row>
        <row r="1524">
          <cell r="A1524" t="str">
            <v>ED-5633</v>
          </cell>
          <cell r="B1524" t="str">
            <v>-</v>
          </cell>
          <cell r="C1524" t="str">
            <v>MÓDULO CEGO, INCLUSIVE FORNECIMENTO E INSTALAÇÃO, EXCLUSIVE PLACA E SUPORTE</v>
          </cell>
          <cell r="D1524" t="str">
            <v>UN</v>
          </cell>
          <cell r="E1524">
            <v>1.27</v>
          </cell>
          <cell r="F1524" t="str">
            <v>ED-5633</v>
          </cell>
          <cell r="G1524"/>
        </row>
        <row r="1525">
          <cell r="A1525" t="str">
            <v>ED-5634</v>
          </cell>
          <cell r="B1525" t="str">
            <v>-</v>
          </cell>
          <cell r="C1525" t="str">
            <v>MÓDULO COM FURO PARA SAÍDA DE FIO Ø 10MM, INCLUSIVE FORNECIMENTO E INSTALAÇÃO, EXCLUSIVE PLACA E SUPORTE</v>
          </cell>
          <cell r="D1525" t="str">
            <v>UN</v>
          </cell>
          <cell r="E1525">
            <v>1.46</v>
          </cell>
          <cell r="F1525" t="str">
            <v>ED-5634</v>
          </cell>
          <cell r="G1525"/>
        </row>
        <row r="1526">
          <cell r="A1526" t="str">
            <v>ED-15726</v>
          </cell>
          <cell r="B1526" t="str">
            <v>-</v>
          </cell>
          <cell r="C1526" t="str">
            <v>MÓDULO INTERRUPTOR BIPOLAR SIMPLES, CORRENTE 10A, TENSÃO 250V, (10A-250V), INCLUSIVE FORNECIMENTO E INSTALAÇÃO, EXCLUSIVE PLACA E SUPORTE</v>
          </cell>
          <cell r="D1526" t="str">
            <v>UN</v>
          </cell>
          <cell r="E1526">
            <v>22.26</v>
          </cell>
          <cell r="F1526" t="str">
            <v>ED-15726</v>
          </cell>
          <cell r="G1526"/>
        </row>
        <row r="1527">
          <cell r="A1527" t="str">
            <v>ED-15712</v>
          </cell>
          <cell r="B1527" t="str">
            <v>-</v>
          </cell>
          <cell r="C1527" t="str">
            <v>MÓDULO INTERRUPTOR INTERMEDIÁRIO, CORRENTE 10A, TENSÃO 250V, (10A-250V), INCLUSIVE FORNECIMENTO E INSTALAÇÃO, EXCLUSIVE PLACA E SUPORTE</v>
          </cell>
          <cell r="D1527" t="str">
            <v>UN</v>
          </cell>
          <cell r="E1527">
            <v>25.53</v>
          </cell>
          <cell r="F1527" t="str">
            <v>ED-15712</v>
          </cell>
          <cell r="G1527"/>
        </row>
        <row r="1528">
          <cell r="A1528" t="str">
            <v>ED-5616</v>
          </cell>
          <cell r="B1528" t="str">
            <v>-</v>
          </cell>
          <cell r="C1528" t="str">
            <v>MÓDULO INTERRUPTOR PARALELO, CORRENTE 10A, TENSÃO 250V, (10A-250V), INCLUSIVE FORNECIMENTO E INSTALAÇÃO, EXCLUSIVE PLACA E SUPORTE</v>
          </cell>
          <cell r="D1528" t="str">
            <v>UN</v>
          </cell>
          <cell r="E1528">
            <v>12.07</v>
          </cell>
          <cell r="F1528" t="str">
            <v>ED-5616</v>
          </cell>
          <cell r="G1528"/>
        </row>
        <row r="1529">
          <cell r="A1529" t="str">
            <v>ED-5615</v>
          </cell>
          <cell r="B1529" t="str">
            <v>-</v>
          </cell>
          <cell r="C1529" t="str">
            <v>MÓDULO INTERRUPTOR SIMPLES, CORRENTE 10A, TENSÃO 250V, (10A-250V), INCLUSIVE FORNECIMENTO E INSTALAÇÃO, EXCLUSIVE PLACA E SUPORTE</v>
          </cell>
          <cell r="D1529" t="str">
            <v>UN</v>
          </cell>
          <cell r="E1529">
            <v>10.83</v>
          </cell>
          <cell r="F1529" t="str">
            <v>ED-5615</v>
          </cell>
          <cell r="G1529"/>
        </row>
        <row r="1530">
          <cell r="A1530" t="str">
            <v>ED-5632</v>
          </cell>
          <cell r="B1530" t="str">
            <v>-</v>
          </cell>
          <cell r="C1530" t="str">
            <v>MÓDULO PARA ANTENA (CONECTOR COAXIAL) PARA CABO COAXIAL DE 75 OHMS, INCLUSIVE FORNECIMENTO E INSTALAÇÃO, EXCLUSIVE PLACA E SUPORTE</v>
          </cell>
          <cell r="D1530" t="str">
            <v>UN</v>
          </cell>
          <cell r="E1530">
            <v>14.84</v>
          </cell>
          <cell r="F1530" t="str">
            <v>ED-5632</v>
          </cell>
          <cell r="G1530"/>
        </row>
        <row r="1531">
          <cell r="A1531" t="str">
            <v>ED-5617</v>
          </cell>
          <cell r="B1531" t="str">
            <v>-</v>
          </cell>
          <cell r="C1531" t="str">
            <v>MÓDULO PULSADOR CAMPAINHA, CORRENTE 10A, TENSÃO 250V, (10A-250V), INCLUSIVE FORNECIMENTO E INSTALAÇÃO, EXCLUSIVE PLACA E SUPORTE</v>
          </cell>
          <cell r="D1531" t="str">
            <v>UN</v>
          </cell>
          <cell r="E1531">
            <v>11.59</v>
          </cell>
          <cell r="F1531" t="str">
            <v>ED-5617</v>
          </cell>
          <cell r="G1531"/>
        </row>
        <row r="1532">
          <cell r="A1532" t="str">
            <v>ED-5626</v>
          </cell>
          <cell r="B1532" t="str">
            <v>-</v>
          </cell>
          <cell r="C1532" t="str">
            <v>MÓDULO TOMADA PADRÃO, TRÊS (3) POLOS, CORRENTE 10A, TENSÃO 250V, (2P+T/10A-250V), INCLUSIVE FORNECIMENTO E INSTALAÇÃO, EXCLUSIVE PLACA E SUPORTE</v>
          </cell>
          <cell r="D1532" t="str">
            <v>UN</v>
          </cell>
          <cell r="E1532">
            <v>12.12</v>
          </cell>
          <cell r="F1532" t="str">
            <v>ED-5626</v>
          </cell>
          <cell r="G1532"/>
        </row>
        <row r="1533">
          <cell r="A1533" t="str">
            <v>ED-5627</v>
          </cell>
          <cell r="B1533" t="str">
            <v>-</v>
          </cell>
          <cell r="C1533" t="str">
            <v>MÓDULO TOMADA PADRÃO, TRÊS (3) POLOS, CORRENTE 20A, TENSÃO 250V, (2P+T/20A-250V), INCLUSIVE FORNECIMENTO E INSTALAÇÃO, EXCLUSIVE PLACA E SUPORTE</v>
          </cell>
          <cell r="D1533" t="str">
            <v>UN</v>
          </cell>
          <cell r="E1533">
            <v>12.93</v>
          </cell>
          <cell r="F1533" t="str">
            <v>ED-5627</v>
          </cell>
          <cell r="G1533"/>
        </row>
        <row r="1534">
          <cell r="A1534" t="str">
            <v>ED-15727</v>
          </cell>
          <cell r="B1534" t="str">
            <v>-</v>
          </cell>
          <cell r="C1534" t="str">
            <v>MÓDULO TOMADA PADRÃO VERMELHA, USO ESPECÍFICO, TRÊS (3) POLOS, CORRENTE 20A, TENSÃO 250V, (2P+T/20A-250V), INCLUSIVE FORNECIMENTO E INSTALAÇÃO, EXCLUSIVE PLACA E SUPORTE</v>
          </cell>
          <cell r="D1534" t="str">
            <v>UN</v>
          </cell>
          <cell r="E1534">
            <v>13.31</v>
          </cell>
          <cell r="F1534" t="str">
            <v>ED-15727</v>
          </cell>
          <cell r="G1534"/>
        </row>
        <row r="1535">
          <cell r="A1535" t="str">
            <v>ED-5628</v>
          </cell>
          <cell r="B1535" t="str">
            <v>-</v>
          </cell>
          <cell r="C1535" t="str">
            <v xml:space="preserve">MÓDULO TOMADA USB (CONECTOR USB TIPO A), CORRENTE 1A, TENSÃO 5V, (1A-5V), INCLUSIVE FORNECIMENTO E INSTALAÇÃO, EXCLUSIVE PLACA E SUPORTE
</v>
          </cell>
          <cell r="D1535" t="str">
            <v>UN</v>
          </cell>
          <cell r="E1535">
            <v>42.86</v>
          </cell>
          <cell r="F1535" t="str">
            <v>ED-5628</v>
          </cell>
          <cell r="G1535"/>
        </row>
        <row r="1536">
          <cell r="A1536" t="str">
            <v>ED-49486</v>
          </cell>
          <cell r="B1536" t="str">
            <v>ELE-PLA-020</v>
          </cell>
          <cell r="C1536" t="str">
            <v>PLACA CEGA PARA CAIXA , 2" X 4"</v>
          </cell>
          <cell r="D1536" t="str">
            <v>UN</v>
          </cell>
          <cell r="E1536">
            <v>5.55</v>
          </cell>
          <cell r="F1536" t="str">
            <v>ED-49486</v>
          </cell>
          <cell r="G1536"/>
        </row>
        <row r="1537">
          <cell r="A1537" t="str">
            <v>ED-49487</v>
          </cell>
          <cell r="B1537" t="str">
            <v>ELE-PLA-025</v>
          </cell>
          <cell r="C1537" t="str">
            <v>PLACA CEGA PARA CAIXA , 4" X 4"</v>
          </cell>
          <cell r="D1537" t="str">
            <v>UN</v>
          </cell>
          <cell r="E1537">
            <v>10.32</v>
          </cell>
          <cell r="F1537" t="str">
            <v>ED-49487</v>
          </cell>
          <cell r="G1537"/>
        </row>
        <row r="1538">
          <cell r="A1538" t="str">
            <v>ED-49484</v>
          </cell>
          <cell r="B1538" t="str">
            <v>ELE-PLA-010</v>
          </cell>
          <cell r="C1538" t="str">
            <v>PLACA (ESPELHO) PARA CAIXA , 2" X 4"</v>
          </cell>
          <cell r="D1538" t="str">
            <v>UN</v>
          </cell>
          <cell r="E1538">
            <v>3.6</v>
          </cell>
          <cell r="F1538" t="str">
            <v>ED-49484</v>
          </cell>
          <cell r="G1538"/>
        </row>
        <row r="1539">
          <cell r="A1539" t="str">
            <v>ED-49483</v>
          </cell>
          <cell r="B1539" t="str">
            <v>ELE-PLA-005</v>
          </cell>
          <cell r="C1539" t="str">
            <v>PLACA (ESPELHO) PARA CAIXA , 3" X 3"</v>
          </cell>
          <cell r="D1539" t="str">
            <v>UN</v>
          </cell>
          <cell r="E1539">
            <v>5.19</v>
          </cell>
          <cell r="F1539" t="str">
            <v>ED-49483</v>
          </cell>
          <cell r="G1539"/>
        </row>
        <row r="1540">
          <cell r="A1540" t="str">
            <v>ED-49485</v>
          </cell>
          <cell r="B1540" t="str">
            <v>ELE-PLA-015</v>
          </cell>
          <cell r="C1540" t="str">
            <v>PLACA (ESPELHO) PARA CAIXA , 4" X 4"</v>
          </cell>
          <cell r="D1540" t="str">
            <v>UN</v>
          </cell>
          <cell r="E1540">
            <v>6.11</v>
          </cell>
          <cell r="F1540" t="str">
            <v>ED-49485</v>
          </cell>
          <cell r="G1540"/>
        </row>
        <row r="1541">
          <cell r="A1541" t="str">
            <v>ED-49495</v>
          </cell>
          <cell r="B1541" t="str">
            <v>ELE-PLA-065</v>
          </cell>
          <cell r="C1541" t="str">
            <v>PLACA PARA CAIXA 2" X 4", COM FURO CENTRAL</v>
          </cell>
          <cell r="D1541" t="str">
            <v>UN</v>
          </cell>
          <cell r="E1541">
            <v>3.51</v>
          </cell>
          <cell r="F1541" t="str">
            <v>ED-49495</v>
          </cell>
          <cell r="G1541"/>
        </row>
        <row r="1542">
          <cell r="A1542" t="str">
            <v>ED-49488</v>
          </cell>
          <cell r="B1542" t="str">
            <v>ELE-PLA-030</v>
          </cell>
          <cell r="C1542" t="str">
            <v>PLACA PARA CAIXA 2" X 4" PARA SAÍDA DE FIO</v>
          </cell>
          <cell r="D1542" t="str">
            <v>UN</v>
          </cell>
          <cell r="E1542">
            <v>8.49</v>
          </cell>
          <cell r="F1542" t="str">
            <v>ED-49488</v>
          </cell>
          <cell r="G1542"/>
        </row>
        <row r="1543">
          <cell r="A1543" t="str">
            <v>ED-49490</v>
          </cell>
          <cell r="B1543" t="str">
            <v>ELE-PLA-040</v>
          </cell>
          <cell r="C1543" t="str">
            <v>PLACA PARA CAIXA 2" X 4", 1 POSTO</v>
          </cell>
          <cell r="D1543" t="str">
            <v>UN</v>
          </cell>
          <cell r="E1543">
            <v>3.53</v>
          </cell>
          <cell r="F1543" t="str">
            <v>ED-49490</v>
          </cell>
          <cell r="G1543"/>
        </row>
        <row r="1544">
          <cell r="A1544" t="str">
            <v>ED-49494</v>
          </cell>
          <cell r="B1544" t="str">
            <v>ELE-PLA-060</v>
          </cell>
          <cell r="C1544" t="str">
            <v>PLACA PARA CAIXA 2" X 4", 3 POSTOS</v>
          </cell>
          <cell r="D1544" t="str">
            <v>UN</v>
          </cell>
          <cell r="E1544">
            <v>3.51</v>
          </cell>
          <cell r="F1544" t="str">
            <v>ED-49494</v>
          </cell>
          <cell r="G1544"/>
        </row>
        <row r="1545">
          <cell r="A1545" t="str">
            <v>ED-49491</v>
          </cell>
          <cell r="B1545" t="str">
            <v>ELE-PLA-045</v>
          </cell>
          <cell r="C1545" t="str">
            <v>PLACA PARA CAIXA 4" X 4", 1 + 1 POSTO</v>
          </cell>
          <cell r="D1545" t="str">
            <v>UN</v>
          </cell>
          <cell r="E1545">
            <v>6.44</v>
          </cell>
          <cell r="F1545" t="str">
            <v>ED-49491</v>
          </cell>
          <cell r="G1545"/>
        </row>
        <row r="1546">
          <cell r="A1546" t="str">
            <v>ED-49493</v>
          </cell>
          <cell r="B1546" t="str">
            <v>ELE-PLA-055</v>
          </cell>
          <cell r="C1546" t="str">
            <v>PLACA PARA CAIXA 4" X 4", 2 + 2 POSTOS REDONDOS</v>
          </cell>
          <cell r="D1546" t="str">
            <v>UN</v>
          </cell>
          <cell r="E1546">
            <v>6.44</v>
          </cell>
          <cell r="F1546" t="str">
            <v>ED-49493</v>
          </cell>
          <cell r="G1546"/>
        </row>
        <row r="1547">
          <cell r="A1547" t="str">
            <v>ED-49489</v>
          </cell>
          <cell r="B1547" t="str">
            <v>ELE-PLA-035</v>
          </cell>
          <cell r="C1547" t="str">
            <v>PLACA PARA CAIXA 4" X 4", 2 POSTOS REDONDOS</v>
          </cell>
          <cell r="D1547" t="str">
            <v>UN</v>
          </cell>
          <cell r="E1547">
            <v>5.48</v>
          </cell>
          <cell r="F1547" t="str">
            <v>ED-49489</v>
          </cell>
          <cell r="G1547"/>
        </row>
        <row r="1548">
          <cell r="A1548" t="str">
            <v>ED-49492</v>
          </cell>
          <cell r="B1548" t="str">
            <v>ELE-PLA-050</v>
          </cell>
          <cell r="C1548" t="str">
            <v>PLACA PARA CAIXA 4" X 4", 2 POSTOS SEPARADOS</v>
          </cell>
          <cell r="D1548" t="str">
            <v>UN</v>
          </cell>
          <cell r="E1548">
            <v>6.44</v>
          </cell>
          <cell r="F1548" t="str">
            <v>ED-49492</v>
          </cell>
          <cell r="G1548"/>
        </row>
        <row r="1549">
          <cell r="A1549" t="str">
            <v>ED-5618</v>
          </cell>
          <cell r="B1549" t="str">
            <v>-</v>
          </cell>
          <cell r="C1549" t="str">
            <v>PLACA 4"X2" CEGA, INCLUSIVE FORNECIMENTO E INSTALAÇÃO, EXCLUSIVE SUPORTE</v>
          </cell>
          <cell r="D1549" t="str">
            <v>UN</v>
          </cell>
          <cell r="E1549">
            <v>3.5</v>
          </cell>
          <cell r="F1549" t="str">
            <v>ED-5618</v>
          </cell>
          <cell r="G1549"/>
        </row>
        <row r="1550">
          <cell r="A1550" t="str">
            <v>ED-5621</v>
          </cell>
          <cell r="B1550" t="str">
            <v>-</v>
          </cell>
          <cell r="C1550" t="str">
            <v>PLACA 4"X2" PARA DOIS (2) MÓDULOS, INCLUSIVE FORNECIMENTO E INSTALAÇÃO, EXCLUSIVE SUPORTE E MÓDULO</v>
          </cell>
          <cell r="D1550" t="str">
            <v>UN</v>
          </cell>
          <cell r="E1550">
            <v>4.0999999999999996</v>
          </cell>
          <cell r="F1550" t="str">
            <v>ED-5621</v>
          </cell>
          <cell r="G1550"/>
        </row>
        <row r="1551">
          <cell r="A1551" t="str">
            <v>ED-5622</v>
          </cell>
          <cell r="B1551" t="str">
            <v>-</v>
          </cell>
          <cell r="C1551" t="str">
            <v>PLACA 4"X2" PARA TRÊS (3) MÓDULOS, INCLUSIVE FORNECIMENTO E INSTALAÇÃO, EXCLUSIVE SUPORTE E MÓDULO</v>
          </cell>
          <cell r="D1551" t="str">
            <v>UN</v>
          </cell>
          <cell r="E1551">
            <v>4.41</v>
          </cell>
          <cell r="F1551" t="str">
            <v>ED-5622</v>
          </cell>
          <cell r="G1551"/>
        </row>
        <row r="1552">
          <cell r="A1552" t="str">
            <v>ED-5620</v>
          </cell>
          <cell r="B1552" t="str">
            <v>-</v>
          </cell>
          <cell r="C1552" t="str">
            <v>PLACA 4"X2" PARA UM (1) MÓDULO, INCLUSIVE FORNECIMENTO E INSTALAÇÃO, EXCLUSIVE SUPORTE E MÓDULO</v>
          </cell>
          <cell r="D1552" t="str">
            <v>UN</v>
          </cell>
          <cell r="E1552">
            <v>3.65</v>
          </cell>
          <cell r="F1552" t="str">
            <v>ED-5620</v>
          </cell>
          <cell r="G1552"/>
        </row>
        <row r="1553">
          <cell r="A1553" t="str">
            <v>ED-5619</v>
          </cell>
          <cell r="B1553" t="str">
            <v>-</v>
          </cell>
          <cell r="C1553" t="str">
            <v>PLACA 4"X4" CEGA, INCLUSIVE FORNECIMENTO E INSTALAÇÃO, EXCLUSIVE SUPORTE</v>
          </cell>
          <cell r="D1553" t="str">
            <v>UN</v>
          </cell>
          <cell r="E1553">
            <v>5.53</v>
          </cell>
          <cell r="F1553" t="str">
            <v>ED-5619</v>
          </cell>
          <cell r="G1553"/>
        </row>
        <row r="1554">
          <cell r="A1554" t="str">
            <v>ED-5623</v>
          </cell>
          <cell r="B1554" t="str">
            <v>-</v>
          </cell>
          <cell r="C1554" t="str">
            <v>PLACA 4"X4" PARA DOIS (2) MÓDULOS, INCLUSIVE FORNECIMENTO E INSTALAÇÃO, EXCLUSIVE SUPORTE E MÓDULO</v>
          </cell>
          <cell r="D1554" t="str">
            <v>UN</v>
          </cell>
          <cell r="E1554">
            <v>5.4</v>
          </cell>
          <cell r="F1554" t="str">
            <v>ED-5623</v>
          </cell>
          <cell r="G1554"/>
        </row>
        <row r="1555">
          <cell r="A1555" t="str">
            <v>ED-5624</v>
          </cell>
          <cell r="B1555" t="str">
            <v>-</v>
          </cell>
          <cell r="C1555" t="str">
            <v>PLACA 4"X4" PARA QUATRO (4) MÓDULOS, INCLUSIVE FORNECIMENTO E INSTALAÇÃO, EXCLUSIVE SUPORTE E MÓDULO</v>
          </cell>
          <cell r="D1555" t="str">
            <v>UN</v>
          </cell>
          <cell r="E1555">
            <v>5.53</v>
          </cell>
          <cell r="F1555" t="str">
            <v>ED-5624</v>
          </cell>
          <cell r="G1555"/>
        </row>
        <row r="1556">
          <cell r="A1556" t="str">
            <v>ED-5625</v>
          </cell>
          <cell r="B1556" t="str">
            <v>-</v>
          </cell>
          <cell r="C1556" t="str">
            <v>PLACA 4"X4" PARA SEIS (6) MÓDULOS, INCLUSIVE FORNECIMENTO E INSTALAÇÃO, EXCLUSIVE SUPORTE E MÓDULO</v>
          </cell>
          <cell r="D1556" t="str">
            <v>UN</v>
          </cell>
          <cell r="E1556">
            <v>5.77</v>
          </cell>
          <cell r="F1556" t="str">
            <v>ED-5625</v>
          </cell>
          <cell r="G1556"/>
        </row>
        <row r="1557">
          <cell r="A1557" t="str">
            <v>ED-5614</v>
          </cell>
          <cell r="B1557" t="str">
            <v>-</v>
          </cell>
          <cell r="C1557" t="str">
            <v>SUPORTE PARA PLACA 4"X2" PARA TRÊS (3) MÓDULOS, INCLUSIVE PARAFUSOS PARA FIXAÇÃO, FORNECIMENTO E INSTALAÇÃO, EXCLUSIVE PLACA E MÓDULO</v>
          </cell>
          <cell r="D1557" t="str">
            <v>UN</v>
          </cell>
          <cell r="E1557">
            <v>4.3099999999999996</v>
          </cell>
          <cell r="F1557" t="str">
            <v>ED-5614</v>
          </cell>
          <cell r="G1557"/>
        </row>
        <row r="1558">
          <cell r="A1558" t="str">
            <v>ED-5613</v>
          </cell>
          <cell r="B1558" t="str">
            <v>-</v>
          </cell>
          <cell r="C1558" t="str">
            <v>SUPORTE PARA PLACA 4"X4" PARA SEIS (6) MÓDULOS, INCLUSIVE PARAFUSOS PARA FIXAÇÃO, FORNECIMENTO E INSTALAÇÃO, EXCLUSIVE PLACA E MÓDULO</v>
          </cell>
          <cell r="D1558" t="str">
            <v>UN</v>
          </cell>
          <cell r="E1558">
            <v>6.51</v>
          </cell>
          <cell r="F1558" t="str">
            <v>ED-5613</v>
          </cell>
          <cell r="G1558"/>
        </row>
        <row r="1559">
          <cell r="A1559" t="str">
            <v>ED-49533</v>
          </cell>
          <cell r="B1559" t="str">
            <v>ELE-TOM-025</v>
          </cell>
          <cell r="C1559" t="str">
            <v>TOMADA DUPLA - 2P + T - 20A COM PLACA</v>
          </cell>
          <cell r="D1559" t="str">
            <v>CJ</v>
          </cell>
          <cell r="E1559">
            <v>24.95</v>
          </cell>
          <cell r="F1559" t="str">
            <v>ED-49533</v>
          </cell>
          <cell r="G1559"/>
        </row>
        <row r="1560">
          <cell r="A1560" t="str">
            <v>ED-49534</v>
          </cell>
          <cell r="B1560" t="str">
            <v>ELE-TOM-030</v>
          </cell>
          <cell r="C1560" t="str">
            <v>TOMADA DUPLA - 2P + T - 20A SEM PLACA</v>
          </cell>
          <cell r="D1560" t="str">
            <v>CJ</v>
          </cell>
          <cell r="E1560">
            <v>24.15</v>
          </cell>
          <cell r="F1560" t="str">
            <v>ED-49534</v>
          </cell>
          <cell r="G1560"/>
        </row>
        <row r="1561">
          <cell r="A1561" t="str">
            <v>ED-49537</v>
          </cell>
          <cell r="B1561" t="str">
            <v>ELE-TOM-045</v>
          </cell>
          <cell r="C1561" t="str">
            <v>TOMADA PARA PINO JACK 1/4, SOM E TV COM PLACA 4" X 2"</v>
          </cell>
          <cell r="D1561" t="str">
            <v>UN</v>
          </cell>
          <cell r="E1561">
            <v>26.14</v>
          </cell>
          <cell r="F1561" t="str">
            <v>ED-49537</v>
          </cell>
          <cell r="G1561"/>
        </row>
        <row r="1562">
          <cell r="A1562" t="str">
            <v>ED-49529</v>
          </cell>
          <cell r="B1562" t="str">
            <v>ELE-TOM-005</v>
          </cell>
          <cell r="C1562" t="str">
            <v>TOMADA SIMPLES - 2P + T - 10A COM PLACA</v>
          </cell>
          <cell r="D1562" t="str">
            <v>UN</v>
          </cell>
          <cell r="E1562">
            <v>24.1</v>
          </cell>
          <cell r="F1562" t="str">
            <v>ED-49529</v>
          </cell>
          <cell r="G1562"/>
        </row>
        <row r="1563">
          <cell r="A1563" t="str">
            <v>ED-49530</v>
          </cell>
          <cell r="B1563" t="str">
            <v>ELE-TOM-010</v>
          </cell>
          <cell r="C1563" t="str">
            <v>TOMADA SIMPLES - 2P + T - 10A SEM PLACA</v>
          </cell>
          <cell r="D1563" t="str">
            <v>UN</v>
          </cell>
          <cell r="E1563">
            <v>20.09</v>
          </cell>
          <cell r="F1563" t="str">
            <v>ED-49530</v>
          </cell>
          <cell r="G1563"/>
        </row>
        <row r="1564">
          <cell r="A1564" t="str">
            <v>ED-49531</v>
          </cell>
          <cell r="B1564" t="str">
            <v>ELE-TOM-015</v>
          </cell>
          <cell r="C1564" t="str">
            <v>TOMADA SIMPLES - 2P + T - 20A COM PLACA</v>
          </cell>
          <cell r="D1564" t="str">
            <v>UN</v>
          </cell>
          <cell r="E1564">
            <v>24.1</v>
          </cell>
          <cell r="F1564" t="str">
            <v>ED-49531</v>
          </cell>
          <cell r="G1564"/>
        </row>
        <row r="1565">
          <cell r="A1565" t="str">
            <v>ED-49532</v>
          </cell>
          <cell r="B1565" t="str">
            <v>ELE-TOM-020</v>
          </cell>
          <cell r="C1565" t="str">
            <v>TOMADA SIMPLES - 2P + T - 20A SEM PLACA</v>
          </cell>
          <cell r="D1565" t="str">
            <v>UN</v>
          </cell>
          <cell r="E1565">
            <v>20.11</v>
          </cell>
          <cell r="F1565" t="str">
            <v>ED-49532</v>
          </cell>
          <cell r="G1565"/>
        </row>
        <row r="1566">
          <cell r="A1566" t="str">
            <v>20.09</v>
          </cell>
          <cell r="B1566">
            <v>8923</v>
          </cell>
          <cell r="C1566" t="str">
            <v>MANGUEIRA PVC FLEXÍVEL CORRUGADO</v>
          </cell>
          <cell r="D1566" t="str">
            <v/>
          </cell>
          <cell r="E1566"/>
          <cell r="F1566" t="str">
            <v>20.09</v>
          </cell>
          <cell r="G1566"/>
        </row>
        <row r="1567">
          <cell r="A1567" t="str">
            <v>ED-49415</v>
          </cell>
          <cell r="B1567" t="str">
            <v>ELE-MAN-025</v>
          </cell>
          <cell r="C1567" t="str">
            <v>ELETRODUTO FLEXÍVEL CORRUGADO, PVC, ANTI-CHAMA, DN 32MM (1"), APLICADO EM ALVENARIA, INCLUSIVE RASGO</v>
          </cell>
          <cell r="D1567" t="str">
            <v>M</v>
          </cell>
          <cell r="E1567">
            <v>9.52</v>
          </cell>
          <cell r="F1567" t="str">
            <v>ED-49415</v>
          </cell>
          <cell r="G1567"/>
        </row>
        <row r="1568">
          <cell r="A1568" t="str">
            <v>20.10</v>
          </cell>
          <cell r="B1568">
            <v>8924</v>
          </cell>
          <cell r="C1568" t="str">
            <v>CONDULETE EM ALUMÍNIO</v>
          </cell>
          <cell r="D1568" t="str">
            <v/>
          </cell>
          <cell r="E1568"/>
          <cell r="F1568" t="str">
            <v>20.10</v>
          </cell>
          <cell r="G1568"/>
        </row>
        <row r="1569">
          <cell r="A1569" t="str">
            <v>ED-17955</v>
          </cell>
          <cell r="B1569" t="str">
            <v>-</v>
          </cell>
          <cell r="C1569" t="str">
            <v>CONDULETE DE ALUMÍNIO, TIPO "B", DIÂMETRO DE SAÍDA 1" (25MM), EXCLUSIVE MÓDULO E PLACA, INCLUSIVE FIXAÇÃO</v>
          </cell>
          <cell r="D1569" t="str">
            <v>UN</v>
          </cell>
          <cell r="E1569">
            <v>26.21</v>
          </cell>
          <cell r="F1569" t="str">
            <v>ED-17955</v>
          </cell>
          <cell r="G1569"/>
        </row>
        <row r="1570">
          <cell r="A1570" t="str">
            <v>ED-17957</v>
          </cell>
          <cell r="B1570" t="str">
            <v>-</v>
          </cell>
          <cell r="C1570" t="str">
            <v>CONDULETE DE ALUMÍNIO, TIPO "B", DIÂMETRO DE SAÍDA 1.1/2" (40MM), EXCLUSIVE MÓDULO E PLACA, INCLUSIVE FIXAÇÃO</v>
          </cell>
          <cell r="D1570" t="str">
            <v>UN</v>
          </cell>
          <cell r="E1570">
            <v>43.08</v>
          </cell>
          <cell r="F1570" t="str">
            <v>ED-17957</v>
          </cell>
          <cell r="G1570"/>
        </row>
        <row r="1571">
          <cell r="A1571" t="str">
            <v>ED-17956</v>
          </cell>
          <cell r="B1571" t="str">
            <v>-</v>
          </cell>
          <cell r="C1571" t="str">
            <v>CONDULETE DE ALUMÍNIO, TIPO "B", DIÂMETRO DE SAÍDA 1.1/4" (32MM), EXCLUSIVE MÓDULO E PLACA, INCLUSIVE FIXAÇÃO</v>
          </cell>
          <cell r="D1571" t="str">
            <v>UN</v>
          </cell>
          <cell r="E1571">
            <v>35.35</v>
          </cell>
          <cell r="F1571" t="str">
            <v>ED-17956</v>
          </cell>
          <cell r="G1571"/>
        </row>
        <row r="1572">
          <cell r="A1572" t="str">
            <v>ED-17958</v>
          </cell>
          <cell r="B1572" t="str">
            <v>-</v>
          </cell>
          <cell r="C1572" t="str">
            <v>CONDULETE DE ALUMÍNIO, TIPO "B", DIÂMETRO DE SAÍDA 2" (50MM), EXCLUSIVE MÓDULO E PLACA, INCLUSIVE FIXAÇÃO</v>
          </cell>
          <cell r="D1572" t="str">
            <v>UN</v>
          </cell>
          <cell r="E1572">
            <v>56.74</v>
          </cell>
          <cell r="F1572" t="str">
            <v>ED-17958</v>
          </cell>
          <cell r="G1572"/>
        </row>
        <row r="1573">
          <cell r="A1573" t="str">
            <v>ED-17954</v>
          </cell>
          <cell r="B1573" t="str">
            <v>-</v>
          </cell>
          <cell r="C1573" t="str">
            <v>CONDULETE DE ALUMÍNIO, TIPO "B", DIÂMETRO DE SAÍDA 3/4" (20MM), EXCLUSIVE MÓDULO E PLACA, INCLUSIVE FIXAÇÃO</v>
          </cell>
          <cell r="D1573" t="str">
            <v>UN</v>
          </cell>
          <cell r="E1573">
            <v>23.24</v>
          </cell>
          <cell r="F1573" t="str">
            <v>ED-17954</v>
          </cell>
          <cell r="G1573"/>
        </row>
        <row r="1574">
          <cell r="A1574" t="str">
            <v>ED-3021</v>
          </cell>
          <cell r="B1574" t="str">
            <v>-</v>
          </cell>
          <cell r="C1574" t="str">
            <v>CONDULETE DE ALUMÍNIO, TIPO "B" OU "E", DIÂMETRO DE SAÍDA 1" (25MM), EXCLUSIVE INSTALAÇÃO, MÓDULO E PLACA (FORNECIMENTO)</v>
          </cell>
          <cell r="D1574" t="str">
            <v>UN</v>
          </cell>
          <cell r="E1574">
            <v>11.41</v>
          </cell>
          <cell r="F1574" t="str">
            <v>ED-3021</v>
          </cell>
          <cell r="G1574"/>
        </row>
        <row r="1575">
          <cell r="A1575" t="str">
            <v>ED-2922</v>
          </cell>
          <cell r="B1575" t="str">
            <v>-</v>
          </cell>
          <cell r="C1575" t="str">
            <v>CONDULETE DE ALUMÍNIO, TIPO "B" OU "E", DIÂMETRO DE SAÍDA 1.1/2" (40MM), EXCLUSIVE INSTALAÇÃO, MÓDULO E PLACA (FORNECIMENTO)</v>
          </cell>
          <cell r="D1575" t="str">
            <v>UN</v>
          </cell>
          <cell r="E1575">
            <v>28.28</v>
          </cell>
          <cell r="F1575" t="str">
            <v>ED-2922</v>
          </cell>
          <cell r="G1575"/>
        </row>
        <row r="1576">
          <cell r="A1576" t="str">
            <v>ED-2926</v>
          </cell>
          <cell r="B1576" t="str">
            <v>-</v>
          </cell>
          <cell r="C1576" t="str">
            <v>CONDULETE DE ALUMÍNIO, TIPO "B" OU "E", DIÂMETRO DE SAÍDA 1.1/4" (32MM), EXCLUSIVE INSTALAÇÃO, MÓDULO E PLACA (FORNECIMENTO)</v>
          </cell>
          <cell r="D1576" t="str">
            <v>UN</v>
          </cell>
          <cell r="E1576">
            <v>20.55</v>
          </cell>
          <cell r="F1576" t="str">
            <v>ED-2926</v>
          </cell>
          <cell r="G1576"/>
        </row>
        <row r="1577">
          <cell r="A1577" t="str">
            <v>ED-2924</v>
          </cell>
          <cell r="B1577" t="str">
            <v>-</v>
          </cell>
          <cell r="C1577" t="str">
            <v>CONDULETE DE ALUMÍNIO, TIPO "B" OU "E", DIÂMETRO DE SAÍDA 2" (50MM), EXCLUSIVE INSTALAÇÃO, MÓDULO E PLACA (FORNECIMENTO)</v>
          </cell>
          <cell r="D1577" t="str">
            <v>UN</v>
          </cell>
          <cell r="E1577">
            <v>41.94</v>
          </cell>
          <cell r="F1577" t="str">
            <v>ED-2924</v>
          </cell>
          <cell r="G1577"/>
        </row>
        <row r="1578">
          <cell r="A1578" t="str">
            <v>ED-2930</v>
          </cell>
          <cell r="B1578" t="str">
            <v>-</v>
          </cell>
          <cell r="C1578" t="str">
            <v>CONDULETE DE ALUMÍNIO, TIPO "B" OU "E", DIÂMETRO DE SAÍDA 3/4" (20MM), EXCLUSIVE INSTALAÇÃO, MÓDULO E PLACA (FORNECIMENTO)</v>
          </cell>
          <cell r="D1578" t="str">
            <v>UN</v>
          </cell>
          <cell r="E1578">
            <v>8.44</v>
          </cell>
          <cell r="F1578" t="str">
            <v>ED-2930</v>
          </cell>
          <cell r="G1578"/>
        </row>
        <row r="1579">
          <cell r="A1579" t="str">
            <v>ED-49071</v>
          </cell>
          <cell r="B1579" t="str">
            <v>ELE-CON-015</v>
          </cell>
          <cell r="C1579" t="str">
            <v>CONDULETE DE ALUMÍNIO, TIPO "C", DIÂMETRO DE SAÍDA 1" (25MM), EXCLUSIVE MÓDULO E PLACA, INCLUSIVE FIXAÇÃO</v>
          </cell>
          <cell r="D1579" t="str">
            <v>UN</v>
          </cell>
          <cell r="E1579">
            <v>28.23</v>
          </cell>
          <cell r="F1579" t="str">
            <v>ED-49071</v>
          </cell>
          <cell r="G1579"/>
        </row>
        <row r="1580">
          <cell r="A1580" t="str">
            <v>ED-49073</v>
          </cell>
          <cell r="B1580" t="str">
            <v>ELE-CON-017</v>
          </cell>
          <cell r="C1580" t="str">
            <v>CONDULETE DE ALUMÍNIO, TIPO "C", DIÂMETRO DE SAÍDA 1.1/2" (40MM), EXCLUSIVE MÓDULO E PLACA, INCLUSIVE FIXAÇÃO</v>
          </cell>
          <cell r="D1580" t="str">
            <v>UN</v>
          </cell>
          <cell r="E1580">
            <v>47.69</v>
          </cell>
          <cell r="F1580" t="str">
            <v>ED-49073</v>
          </cell>
          <cell r="G1580"/>
        </row>
        <row r="1581">
          <cell r="A1581" t="str">
            <v>ED-49072</v>
          </cell>
          <cell r="B1581" t="str">
            <v>ELE-CON-016</v>
          </cell>
          <cell r="C1581" t="str">
            <v>CONDULETE DE ALUMÍNIO, TIPO "C", DIÂMETRO DE SAÍDA 1.1/4" (32MM), EXCLUSIVE MÓDULO E PLACA, INCLUSIVE FIXAÇÃO</v>
          </cell>
          <cell r="D1581" t="str">
            <v>UN</v>
          </cell>
          <cell r="E1581">
            <v>39.36</v>
          </cell>
          <cell r="F1581" t="str">
            <v>ED-49072</v>
          </cell>
          <cell r="G1581"/>
        </row>
        <row r="1582">
          <cell r="A1582" t="str">
            <v>ED-49074</v>
          </cell>
          <cell r="B1582" t="str">
            <v>ELE-CON-018</v>
          </cell>
          <cell r="C1582" t="str">
            <v>CONDULETE DE ALUMÍNIO, TIPO "C", DIÂMETRO DE SAÍDA 2" (50MM), EXCLUSIVE MÓDULO E PLACA, INCLUSIVE FIXAÇÃO</v>
          </cell>
          <cell r="D1582" t="str">
            <v>UN</v>
          </cell>
          <cell r="E1582">
            <v>62.85</v>
          </cell>
          <cell r="F1582" t="str">
            <v>ED-49074</v>
          </cell>
          <cell r="G1582"/>
        </row>
        <row r="1583">
          <cell r="A1583" t="str">
            <v>ED-49070</v>
          </cell>
          <cell r="B1583" t="str">
            <v>ELE-CON-010</v>
          </cell>
          <cell r="C1583" t="str">
            <v>CONDULETE DE ALUMÍNIO, TIPO "C", DIÂMETRO DE SAÍDA 3/4" (20MM), EXCLUSIVE MÓDULO E PLACA, INCLUSIVE FIXAÇÃO</v>
          </cell>
          <cell r="D1583" t="str">
            <v>UN</v>
          </cell>
          <cell r="E1583">
            <v>24.9</v>
          </cell>
          <cell r="F1583" t="str">
            <v>ED-49070</v>
          </cell>
          <cell r="G1583"/>
        </row>
        <row r="1584">
          <cell r="A1584" t="str">
            <v>ED-2915</v>
          </cell>
          <cell r="B1584" t="str">
            <v>-</v>
          </cell>
          <cell r="C1584" t="str">
            <v>CONDULETE DE ALUMÍNIO, TIPO "C" OU "LB" OU "LL" OU "LR", DIÂMETRO DE SAÍDA 1" (25MM), EXCLUSIVE INSTALAÇÃO, MÓDULO E PLACA (FORNECIMENTO)</v>
          </cell>
          <cell r="D1584" t="str">
            <v>UN</v>
          </cell>
          <cell r="E1584">
            <v>13.43</v>
          </cell>
          <cell r="F1584" t="str">
            <v>ED-2915</v>
          </cell>
          <cell r="G1584"/>
        </row>
        <row r="1585">
          <cell r="A1585" t="str">
            <v>ED-4121</v>
          </cell>
          <cell r="B1585" t="str">
            <v>-</v>
          </cell>
          <cell r="C1585" t="str">
            <v>CONDULETE DE ALUMÍNIO, TIPO "C" OU "LB" OU "LL" OU "LR", DIÂMETRO DE SAÍDA 1.1/2" (40MM), EXCLUSIVE INSTALAÇÃO, MÓDULO E PLACA (FORNECIMENTO)</v>
          </cell>
          <cell r="D1585" t="str">
            <v>UN</v>
          </cell>
          <cell r="E1585">
            <v>32.89</v>
          </cell>
          <cell r="F1585" t="str">
            <v>ED-4121</v>
          </cell>
          <cell r="G1585"/>
        </row>
        <row r="1586">
          <cell r="A1586" t="str">
            <v>ED-2925</v>
          </cell>
          <cell r="B1586" t="str">
            <v>-</v>
          </cell>
          <cell r="C1586" t="str">
            <v>CONDULETE DE ALUMÍNIO, TIPO "C" OU "LB" OU "LL" OU "LR", DIÂMETRO DE SAÍDA 1.1/4" (32MM), EXCLUSIVE INSTALAÇÃO, MÓDULO E PLACA (FORNECIMENTO)</v>
          </cell>
          <cell r="D1586" t="str">
            <v>UN</v>
          </cell>
          <cell r="E1586">
            <v>24.56</v>
          </cell>
          <cell r="F1586" t="str">
            <v>ED-2925</v>
          </cell>
          <cell r="G1586"/>
        </row>
        <row r="1587">
          <cell r="A1587" t="str">
            <v>ED-4498</v>
          </cell>
          <cell r="B1587" t="str">
            <v>-</v>
          </cell>
          <cell r="C1587" t="str">
            <v>CONDULETE DE ALUMÍNIO, TIPO "C" OU "LB" OU "LL" OU "LR", DIÂMETRO DE SAÍDA 2" (50MM), EXCLUSIVE INSTALAÇÃO, MÓDULO E PLACA (FORNECIMENTO)</v>
          </cell>
          <cell r="D1587" t="str">
            <v>UN</v>
          </cell>
          <cell r="E1587">
            <v>48.05</v>
          </cell>
          <cell r="F1587" t="str">
            <v>ED-4498</v>
          </cell>
          <cell r="G1587"/>
        </row>
        <row r="1588">
          <cell r="A1588" t="str">
            <v>ED-2923</v>
          </cell>
          <cell r="B1588" t="str">
            <v>-</v>
          </cell>
          <cell r="C1588" t="str">
            <v>CONDULETE DE ALUMÍNIO, TIPO "C" OU "LB" OU "LL" OU "LR", DIÂMETRO DE SAÍDA 3/4" (20MM), EXCLUSIVE INSTALAÇÃO, MÓDULO E PLACA (FORNECIMENTO)</v>
          </cell>
          <cell r="D1588" t="str">
            <v>UN</v>
          </cell>
          <cell r="E1588">
            <v>10.1</v>
          </cell>
          <cell r="F1588" t="str">
            <v>ED-2923</v>
          </cell>
          <cell r="G1588"/>
        </row>
        <row r="1589">
          <cell r="A1589" t="str">
            <v>ED-49080</v>
          </cell>
          <cell r="B1589" t="str">
            <v>ELE-CON-035</v>
          </cell>
          <cell r="C1589" t="str">
            <v>CONDULETE DE ALUMÍNIO, TIPO "E", DIÂMETRO DE SAÍDA 1" (25MM), EXCLUSIVE MÓDULO E PLACA, INCLUSIVE FIXAÇÃO</v>
          </cell>
          <cell r="D1589" t="str">
            <v>UN</v>
          </cell>
          <cell r="E1589">
            <v>26.21</v>
          </cell>
          <cell r="F1589" t="str">
            <v>ED-49080</v>
          </cell>
          <cell r="G1589"/>
        </row>
        <row r="1590">
          <cell r="A1590" t="str">
            <v>ED-49082</v>
          </cell>
          <cell r="B1590" t="str">
            <v>ELE-CON-040</v>
          </cell>
          <cell r="C1590" t="str">
            <v>CONDULETE DE ALUMÍNIO, TIPO "E", DIÂMETRO DE SAÍDA 1.1/2" (40MM), EXCLUSIVE MÓDULO E PLACA, INCLUSIVE FIXAÇÃO</v>
          </cell>
          <cell r="D1590" t="str">
            <v>UN</v>
          </cell>
          <cell r="E1590">
            <v>43.08</v>
          </cell>
          <cell r="F1590" t="str">
            <v>ED-49082</v>
          </cell>
          <cell r="G1590"/>
        </row>
        <row r="1591">
          <cell r="A1591" t="str">
            <v>ED-49081</v>
          </cell>
          <cell r="B1591" t="str">
            <v>ELE-CON-036</v>
          </cell>
          <cell r="C1591" t="str">
            <v>CONDULETE DE ALUMÍNIO, TIPO "E", DIÂMETRO DE SAÍDA 1.1/4" (32MM), EXCLUSIVE MÓDULO E PLACA, INCLUSIVE FIXAÇÃO</v>
          </cell>
          <cell r="D1591" t="str">
            <v>UN</v>
          </cell>
          <cell r="E1591">
            <v>35.35</v>
          </cell>
          <cell r="F1591" t="str">
            <v>ED-49081</v>
          </cell>
          <cell r="G1591"/>
        </row>
        <row r="1592">
          <cell r="A1592" t="str">
            <v>ED-49083</v>
          </cell>
          <cell r="B1592" t="str">
            <v>ELE-CON-045</v>
          </cell>
          <cell r="C1592" t="str">
            <v>CONDULETE DE ALUMÍNIO, TIPO "E", DIÂMETRO DE SAÍDA 2" (50MM), EXCLUSIVE MÓDULO E PLACA, INCLUSIVE FIXAÇÃO</v>
          </cell>
          <cell r="D1592" t="str">
            <v>UN</v>
          </cell>
          <cell r="E1592">
            <v>56.74</v>
          </cell>
          <cell r="F1592" t="str">
            <v>ED-49083</v>
          </cell>
          <cell r="G1592"/>
        </row>
        <row r="1593">
          <cell r="A1593" t="str">
            <v>ED-49079</v>
          </cell>
          <cell r="B1593" t="str">
            <v>ELE-CON-030</v>
          </cell>
          <cell r="C1593" t="str">
            <v>CONDULETE DE ALUMÍNIO, TIPO "E", DIÂMETRO DE SAÍDA 3/4" (20MM), EXCLUSIVE MÓDULO E PLACA, INCLUSIVE FIXAÇÃO</v>
          </cell>
          <cell r="D1593" t="str">
            <v>UN</v>
          </cell>
          <cell r="E1593">
            <v>23.24</v>
          </cell>
          <cell r="F1593" t="str">
            <v>ED-49079</v>
          </cell>
          <cell r="G1593"/>
        </row>
        <row r="1594">
          <cell r="A1594" t="str">
            <v>ED-17960</v>
          </cell>
          <cell r="B1594" t="str">
            <v>-</v>
          </cell>
          <cell r="C1594" t="str">
            <v>CONDULETE DE ALUMÍNIO, TIPO "LB", DIÂMETRO DE SAÍDA 1" (25MM), EXCLUSIVE MÓDULO E PLACA, INCLUSIVE FIXAÇÃO</v>
          </cell>
          <cell r="D1594" t="str">
            <v>UN</v>
          </cell>
          <cell r="E1594">
            <v>28.23</v>
          </cell>
          <cell r="F1594" t="str">
            <v>ED-17960</v>
          </cell>
          <cell r="G1594"/>
        </row>
        <row r="1595">
          <cell r="A1595" t="str">
            <v>ED-17962</v>
          </cell>
          <cell r="B1595" t="str">
            <v>-</v>
          </cell>
          <cell r="C1595" t="str">
            <v>CONDULETE DE ALUMÍNIO, TIPO "LB", DIÂMETRO DE SAÍDA 1.1/2" (40MM), EXCLUSIVE MÓDULO E PLACA, INCLUSIVE FIXAÇÃO</v>
          </cell>
          <cell r="D1595" t="str">
            <v>UN</v>
          </cell>
          <cell r="E1595">
            <v>47.69</v>
          </cell>
          <cell r="F1595" t="str">
            <v>ED-17962</v>
          </cell>
          <cell r="G1595"/>
        </row>
        <row r="1596">
          <cell r="A1596" t="str">
            <v>ED-17961</v>
          </cell>
          <cell r="B1596" t="str">
            <v>-</v>
          </cell>
          <cell r="C1596" t="str">
            <v>CONDULETE DE ALUMÍNIO, TIPO "LB", DIÂMETRO DE SAÍDA 1.1/4" (32MM), EXCLUSIVE MÓDULO E PLACA, INCLUSIVE FIXAÇÃO</v>
          </cell>
          <cell r="D1596" t="str">
            <v>UN</v>
          </cell>
          <cell r="E1596">
            <v>39.36</v>
          </cell>
          <cell r="F1596" t="str">
            <v>ED-17961</v>
          </cell>
          <cell r="G1596"/>
        </row>
        <row r="1597">
          <cell r="A1597" t="str">
            <v>ED-17963</v>
          </cell>
          <cell r="B1597" t="str">
            <v>-</v>
          </cell>
          <cell r="C1597" t="str">
            <v>CONDULETE DE ALUMÍNIO, TIPO "LB", DIÂMETRO DE SAÍDA 2" (50MM), EXCLUSIVE MÓDULO E PLACA, INCLUSIVE FIXAÇÃO</v>
          </cell>
          <cell r="D1597" t="str">
            <v>UN</v>
          </cell>
          <cell r="E1597">
            <v>62.85</v>
          </cell>
          <cell r="F1597" t="str">
            <v>ED-17963</v>
          </cell>
          <cell r="G1597"/>
        </row>
        <row r="1598">
          <cell r="A1598" t="str">
            <v>ED-17959</v>
          </cell>
          <cell r="B1598" t="str">
            <v>-</v>
          </cell>
          <cell r="C1598" t="str">
            <v>CONDULETE DE ALUMÍNIO, TIPO "LB", DIÂMETRO DE SAÍDA 3/4" (20MM), EXCLUSIVE MÓDULO E PLACA, INCLUSIVE FIXAÇÃO</v>
          </cell>
          <cell r="D1598" t="str">
            <v>UN</v>
          </cell>
          <cell r="E1598">
            <v>24.9</v>
          </cell>
          <cell r="F1598" t="str">
            <v>ED-17959</v>
          </cell>
          <cell r="G1598"/>
        </row>
        <row r="1599">
          <cell r="A1599" t="str">
            <v>ED-49122</v>
          </cell>
          <cell r="B1599" t="str">
            <v>ELE-CON-225</v>
          </cell>
          <cell r="C1599" t="str">
            <v>CONDULETE DE ALUMÍNIO, TIPO "LL", DIÂMETRO DE SAÍDA 1" (25MM), EXCLUSIVE MÓDULO E PLACA, INCLUSIVE FIXAÇÃO</v>
          </cell>
          <cell r="D1599" t="str">
            <v>UN</v>
          </cell>
          <cell r="E1599">
            <v>28.23</v>
          </cell>
          <cell r="F1599" t="str">
            <v>ED-49122</v>
          </cell>
          <cell r="G1599"/>
        </row>
        <row r="1600">
          <cell r="A1600" t="str">
            <v>ED-49124</v>
          </cell>
          <cell r="B1600" t="str">
            <v>ELE-CON-235</v>
          </cell>
          <cell r="C1600" t="str">
            <v>CONDULETE DE ALUMÍNIO, TIPO "LL", DIÂMETRO DE SAÍDA 1.1/2" (40MM), EXCLUSIVE MÓDULO E PLACA, INCLUSIVE FIXAÇÃO</v>
          </cell>
          <cell r="D1600" t="str">
            <v>UN</v>
          </cell>
          <cell r="E1600">
            <v>47.69</v>
          </cell>
          <cell r="F1600" t="str">
            <v>ED-49124</v>
          </cell>
          <cell r="G1600"/>
        </row>
        <row r="1601">
          <cell r="A1601" t="str">
            <v>ED-49123</v>
          </cell>
          <cell r="B1601" t="str">
            <v>ELE-CON-230</v>
          </cell>
          <cell r="C1601" t="str">
            <v>CONDULETE DE ALUMÍNIO, TIPO "LL", DIÂMETRO DE SAÍDA 1.1/4" (32MM), EXCLUSIVE MÓDULO E PLACA, INCLUSIVE FIXAÇÃO</v>
          </cell>
          <cell r="D1601" t="str">
            <v>UN</v>
          </cell>
          <cell r="E1601">
            <v>39.36</v>
          </cell>
          <cell r="F1601" t="str">
            <v>ED-49123</v>
          </cell>
          <cell r="G1601"/>
        </row>
        <row r="1602">
          <cell r="A1602" t="str">
            <v>ED-49125</v>
          </cell>
          <cell r="B1602" t="str">
            <v>ELE-CON-240</v>
          </cell>
          <cell r="C1602" t="str">
            <v>CONDULETE DE ALUMÍNIO, TIPO "LL", DIÂMETRO DE SAÍDA 2" (50MM), EXCLUSIVE MÓDULO E PLACA, INCLUSIVE FIXAÇÃO</v>
          </cell>
          <cell r="D1602" t="str">
            <v>UN</v>
          </cell>
          <cell r="E1602">
            <v>62.85</v>
          </cell>
          <cell r="F1602" t="str">
            <v>ED-49125</v>
          </cell>
          <cell r="G1602"/>
        </row>
        <row r="1603">
          <cell r="A1603" t="str">
            <v>ED-49121</v>
          </cell>
          <cell r="B1603" t="str">
            <v>ELE-CON-220</v>
          </cell>
          <cell r="C1603" t="str">
            <v>CONDULETE DE ALUMÍNIO, TIPO "LL", DIÂMETRO DE SAÍDA 3/4" (20MM), EXCLUSIVE MÓDULO E PLACA, INCLUSIVE FIXAÇÃO</v>
          </cell>
          <cell r="D1603" t="str">
            <v>UN</v>
          </cell>
          <cell r="E1603">
            <v>24.9</v>
          </cell>
          <cell r="F1603" t="str">
            <v>ED-49121</v>
          </cell>
          <cell r="G1603"/>
        </row>
        <row r="1604">
          <cell r="A1604" t="str">
            <v>ED-49107</v>
          </cell>
          <cell r="B1604" t="str">
            <v>ELE-CON-150</v>
          </cell>
          <cell r="C1604" t="str">
            <v>CONDULETE DE ALUMÍNIO, TIPO "LR", DIÂMETRO DE SAÍDA 1" (25MM), EXCLUSIVE MÓDULO E PLACA, INCLUSIVE FIXAÇÃO</v>
          </cell>
          <cell r="D1604" t="str">
            <v>UN</v>
          </cell>
          <cell r="E1604">
            <v>28.23</v>
          </cell>
          <cell r="F1604" t="str">
            <v>ED-49107</v>
          </cell>
          <cell r="G1604"/>
        </row>
        <row r="1605">
          <cell r="A1605" t="str">
            <v>ED-49109</v>
          </cell>
          <cell r="B1605" t="str">
            <v>ELE-CON-160</v>
          </cell>
          <cell r="C1605" t="str">
            <v>CONDULETE DE ALUMÍNIO, TIPO "LR", DIÂMETRO DE SAÍDA 1.1/2" (40MM), EXCLUSIVE MÓDULO E PLACA, INCLUSIVE FIXAÇÃO</v>
          </cell>
          <cell r="D1605" t="str">
            <v>UN</v>
          </cell>
          <cell r="E1605">
            <v>47.69</v>
          </cell>
          <cell r="F1605" t="str">
            <v>ED-49109</v>
          </cell>
          <cell r="G1605"/>
        </row>
        <row r="1606">
          <cell r="A1606" t="str">
            <v>ED-49108</v>
          </cell>
          <cell r="B1606" t="str">
            <v>ELE-CON-155</v>
          </cell>
          <cell r="C1606" t="str">
            <v>CONDULETE DE ALUMÍNIO, TIPO "LR", DIÂMETRO DE SAÍDA 1.1/4" (32MM), EXCLUSIVE MÓDULO E PLACA, INCLUSIVE FIXAÇÃO</v>
          </cell>
          <cell r="D1606" t="str">
            <v>UN</v>
          </cell>
          <cell r="E1606">
            <v>39.36</v>
          </cell>
          <cell r="F1606" t="str">
            <v>ED-49108</v>
          </cell>
          <cell r="G1606"/>
        </row>
        <row r="1607">
          <cell r="A1607" t="str">
            <v>ED-49110</v>
          </cell>
          <cell r="B1607" t="str">
            <v>ELE-CON-170</v>
          </cell>
          <cell r="C1607" t="str">
            <v>CONDULETE DE ALUMÍNIO, TIPO "LR", DIÂMETRO DE SAÍDA 2" (50MM), EXCLUSIVE MÓDULO E PLACA, INCLUSIVE FIXAÇÃO</v>
          </cell>
          <cell r="D1607" t="str">
            <v>UN</v>
          </cell>
          <cell r="E1607">
            <v>62.85</v>
          </cell>
          <cell r="F1607" t="str">
            <v>ED-49110</v>
          </cell>
          <cell r="G1607"/>
        </row>
        <row r="1608">
          <cell r="A1608" t="str">
            <v>ED-49106</v>
          </cell>
          <cell r="B1608" t="str">
            <v>ELE-CON-145</v>
          </cell>
          <cell r="C1608" t="str">
            <v>CONDULETE DE ALUMÍNIO, TIPO "LR", DIÂMETRO DE SAÍDA 3/4" (20MM), EXCLUSIVE MÓDULO E PLACA, INCLUSIVE FIXAÇÃO</v>
          </cell>
          <cell r="D1608" t="str">
            <v>UN</v>
          </cell>
          <cell r="E1608">
            <v>24.9</v>
          </cell>
          <cell r="F1608" t="str">
            <v>ED-49106</v>
          </cell>
          <cell r="G1608"/>
        </row>
        <row r="1609">
          <cell r="A1609" t="str">
            <v>ED-49089</v>
          </cell>
          <cell r="B1609" t="str">
            <v>ELE-CON-070</v>
          </cell>
          <cell r="C1609" t="str">
            <v>CONDULETE DE ALUMÍNIO, TIPO "T", DIÂMETRO DE SAÍDA 1" (25MM), EXCLUSIVE MÓDULO E PLACA, INCLUSIVE FIXAÇÃO</v>
          </cell>
          <cell r="D1609" t="str">
            <v>UN</v>
          </cell>
          <cell r="E1609">
            <v>30.25</v>
          </cell>
          <cell r="F1609" t="str">
            <v>ED-49089</v>
          </cell>
          <cell r="G1609"/>
        </row>
        <row r="1610">
          <cell r="A1610" t="str">
            <v>ED-49091</v>
          </cell>
          <cell r="B1610" t="str">
            <v>ELE-CON-080</v>
          </cell>
          <cell r="C1610" t="str">
            <v>CONDULETE DE ALUMÍNIO, TIPO "T", DIÂMETRO DE SAÍDA 1.1/2" (40MM), EXCLUSIVE MÓDULO E PLACA, INCLUSIVE FIXAÇÃO</v>
          </cell>
          <cell r="D1610" t="str">
            <v>UN</v>
          </cell>
          <cell r="E1610">
            <v>52.3</v>
          </cell>
          <cell r="F1610" t="str">
            <v>ED-49091</v>
          </cell>
          <cell r="G1610"/>
        </row>
        <row r="1611">
          <cell r="A1611" t="str">
            <v>ED-49090</v>
          </cell>
          <cell r="B1611" t="str">
            <v>ELE-CON-075</v>
          </cell>
          <cell r="C1611" t="str">
            <v>CONDULETE DE ALUMÍNIO, TIPO "T", DIÂMETRO DE SAÍDA 1.1/4" (32MM), EXCLUSIVE MÓDULO E PLACA, INCLUSIVE FIXAÇÃO</v>
          </cell>
          <cell r="D1611" t="str">
            <v>UN</v>
          </cell>
          <cell r="E1611">
            <v>43.37</v>
          </cell>
          <cell r="F1611" t="str">
            <v>ED-49090</v>
          </cell>
          <cell r="G1611"/>
        </row>
        <row r="1612">
          <cell r="A1612" t="str">
            <v>ED-49092</v>
          </cell>
          <cell r="B1612" t="str">
            <v>ELE-CON-085</v>
          </cell>
          <cell r="C1612" t="str">
            <v>CONDULETE DE ALUMÍNIO, TIPO "T", DIÂMETRO DE SAÍDA 2" (50MM), EXCLUSIVE MÓDULO E PLACA, INCLUSIVE FIXAÇÃO</v>
          </cell>
          <cell r="D1612" t="str">
            <v>UN</v>
          </cell>
          <cell r="E1612">
            <v>68.959999999999994</v>
          </cell>
          <cell r="F1612" t="str">
            <v>ED-49092</v>
          </cell>
          <cell r="G1612"/>
        </row>
        <row r="1613">
          <cell r="A1613" t="str">
            <v>ED-49088</v>
          </cell>
          <cell r="B1613" t="str">
            <v>ELE-CON-065</v>
          </cell>
          <cell r="C1613" t="str">
            <v>CONDULETE DE ALUMÍNIO, TIPO "T", DIÂMETRO DE SAÍDA 3/4" (20MM), EXCLUSIVE MÓDULO E PLACA, INCLUSIVE FIXAÇÃO</v>
          </cell>
          <cell r="D1613" t="str">
            <v>UN</v>
          </cell>
          <cell r="E1613">
            <v>26.56</v>
          </cell>
          <cell r="F1613" t="str">
            <v>ED-49088</v>
          </cell>
          <cell r="G1613"/>
        </row>
        <row r="1614">
          <cell r="A1614" t="str">
            <v>ED-17969</v>
          </cell>
          <cell r="B1614" t="str">
            <v>-</v>
          </cell>
          <cell r="C1614" t="str">
            <v>CONDULETE DE ALUMÍNIO, TIPO "T" OU "TB", DIÂMETRO DE SAÍDA 1" (25MM), EXCLUSIVE INSTALAÇÃO, MÓDULO E PLACA (FORNECIMENTO)</v>
          </cell>
          <cell r="D1614" t="str">
            <v>UN</v>
          </cell>
          <cell r="E1614">
            <v>15.45</v>
          </cell>
          <cell r="F1614" t="str">
            <v>ED-17969</v>
          </cell>
          <cell r="G1614"/>
        </row>
        <row r="1615">
          <cell r="A1615" t="str">
            <v>ED-17971</v>
          </cell>
          <cell r="B1615" t="str">
            <v>-</v>
          </cell>
          <cell r="C1615" t="str">
            <v>CONDULETE DE ALUMÍNIO, TIPO "T" OU "TB", DIÂMETRO DE SAÍDA 1.1/2" (40MM), EXCLUSIVE INSTALAÇÃO, MÓDULO E PLACA (FORNECIMENTO)</v>
          </cell>
          <cell r="D1615" t="str">
            <v>UN</v>
          </cell>
          <cell r="E1615">
            <v>37.5</v>
          </cell>
          <cell r="F1615" t="str">
            <v>ED-17971</v>
          </cell>
          <cell r="G1615"/>
        </row>
        <row r="1616">
          <cell r="A1616" t="str">
            <v>ED-17970</v>
          </cell>
          <cell r="B1616" t="str">
            <v>-</v>
          </cell>
          <cell r="C1616" t="str">
            <v>CONDULETE DE ALUMÍNIO, TIPO "T" OU "TB", DIÂMETRO DE SAÍDA 1.1/4" (32MM), EXCLUSIVE INSTALAÇÃO, MÓDULO E PLACA (FORNECIMENTO)</v>
          </cell>
          <cell r="D1616" t="str">
            <v>UN</v>
          </cell>
          <cell r="E1616">
            <v>28.57</v>
          </cell>
          <cell r="F1616" t="str">
            <v>ED-17970</v>
          </cell>
          <cell r="G1616"/>
        </row>
        <row r="1617">
          <cell r="A1617" t="str">
            <v>ED-17972</v>
          </cell>
          <cell r="B1617" t="str">
            <v>-</v>
          </cell>
          <cell r="C1617" t="str">
            <v>CONDULETE DE ALUMÍNIO, TIPO "T" OU "TB", DIÂMETRO DE SAÍDA 2" (50MM), EXCLUSIVE INSTALAÇÃO, MÓDULO E PLACA (FORNECIMENTO)</v>
          </cell>
          <cell r="D1617" t="str">
            <v>UN</v>
          </cell>
          <cell r="E1617">
            <v>54.16</v>
          </cell>
          <cell r="F1617" t="str">
            <v>ED-17972</v>
          </cell>
          <cell r="G1617"/>
        </row>
        <row r="1618">
          <cell r="A1618" t="str">
            <v>ED-4499</v>
          </cell>
          <cell r="B1618" t="str">
            <v>-</v>
          </cell>
          <cell r="C1618" t="str">
            <v xml:space="preserve">CONDULETE DE ALUMÍNIO, TIPO "T" OU "TB", DIÂMETRO DE SAÍDA 3/4" (20MM), EXCLUSIVE INSTALAÇÃO, MÓDULO E PLACA (FORNECIMENTO)
</v>
          </cell>
          <cell r="D1618" t="str">
            <v>UN</v>
          </cell>
          <cell r="E1618">
            <v>11.76</v>
          </cell>
          <cell r="F1618" t="str">
            <v>ED-4499</v>
          </cell>
          <cell r="G1618"/>
        </row>
        <row r="1619">
          <cell r="A1619" t="str">
            <v>ED-17965</v>
          </cell>
          <cell r="B1619" t="str">
            <v>-</v>
          </cell>
          <cell r="C1619" t="str">
            <v>CONDULETE DE ALUMÍNIO, TIPO "TB", DIÂMETRO DE SAÍDA 1" (25MM), EXCLUSIVE MÓDULO E PLACA, INCLUSIVE FIXAÇÃO</v>
          </cell>
          <cell r="D1619" t="str">
            <v>UN</v>
          </cell>
          <cell r="E1619">
            <v>30.25</v>
          </cell>
          <cell r="F1619" t="str">
            <v>ED-17965</v>
          </cell>
          <cell r="G1619"/>
        </row>
        <row r="1620">
          <cell r="A1620" t="str">
            <v>ED-17967</v>
          </cell>
          <cell r="B1620" t="str">
            <v>-</v>
          </cell>
          <cell r="C1620" t="str">
            <v>CONDULETE DE ALUMÍNIO, TIPO "TB", DIÂMETRO DE SAÍDA 1.1/2" (40MM), EXCLUSIVE MÓDULO E PLACA, INCLUSIVE FIXAÇÃO</v>
          </cell>
          <cell r="D1620" t="str">
            <v>UN</v>
          </cell>
          <cell r="E1620">
            <v>52.3</v>
          </cell>
          <cell r="F1620" t="str">
            <v>ED-17967</v>
          </cell>
          <cell r="G1620"/>
        </row>
        <row r="1621">
          <cell r="A1621" t="str">
            <v>ED-17966</v>
          </cell>
          <cell r="B1621" t="str">
            <v>-</v>
          </cell>
          <cell r="C1621" t="str">
            <v>CONDULETE DE ALUMÍNIO, TIPO "TB", DIÂMETRO DE SAÍDA 1.1/4" (32MM), EXCLUSIVE MÓDULO E PLACA, INCLUSIVE FIXAÇÃO</v>
          </cell>
          <cell r="D1621" t="str">
            <v>UN</v>
          </cell>
          <cell r="E1621">
            <v>43.37</v>
          </cell>
          <cell r="F1621" t="str">
            <v>ED-17966</v>
          </cell>
          <cell r="G1621"/>
        </row>
        <row r="1622">
          <cell r="A1622" t="str">
            <v>ED-17968</v>
          </cell>
          <cell r="B1622" t="str">
            <v>-</v>
          </cell>
          <cell r="C1622" t="str">
            <v>CONDULETE DE ALUMÍNIO, TIPO "TB", DIÂMETRO DE SAÍDA 2" (50MM), EXCLUSIVE MÓDULO E PLACA, INCLUSIVE FIXAÇÃO</v>
          </cell>
          <cell r="D1622" t="str">
            <v>UN</v>
          </cell>
          <cell r="E1622">
            <v>68.959999999999994</v>
          </cell>
          <cell r="F1622" t="str">
            <v>ED-17968</v>
          </cell>
          <cell r="G1622"/>
        </row>
        <row r="1623">
          <cell r="A1623" t="str">
            <v>ED-17964</v>
          </cell>
          <cell r="B1623" t="str">
            <v>-</v>
          </cell>
          <cell r="C1623" t="str">
            <v>CONDULETE DE ALUMÍNIO, TIPO "TB", DIÂMETRO DE SAÍDA 3/4" (20MM), EXCLUSIVE MÓDULO E PLACA, INCLUSIVE FIXAÇÃO</v>
          </cell>
          <cell r="D1623" t="str">
            <v>UN</v>
          </cell>
          <cell r="E1623">
            <v>26.56</v>
          </cell>
          <cell r="F1623" t="str">
            <v>ED-17964</v>
          </cell>
          <cell r="G1623"/>
        </row>
        <row r="1624">
          <cell r="A1624" t="str">
            <v>ED-17974</v>
          </cell>
          <cell r="B1624" t="str">
            <v>-</v>
          </cell>
          <cell r="C1624" t="str">
            <v>CONDULETE DE ALUMÍNIO, TIPO "X", DIÂMETRO DE SAÍDA 1" (25MM), EXCLUSIVE INSTALAÇÃO, MÓDULO E PLACA (FORNECIMENTO)</v>
          </cell>
          <cell r="D1624" t="str">
            <v>UN</v>
          </cell>
          <cell r="E1624">
            <v>17.47</v>
          </cell>
          <cell r="F1624" t="str">
            <v>ED-17974</v>
          </cell>
          <cell r="G1624"/>
        </row>
        <row r="1625">
          <cell r="A1625" t="str">
            <v>ED-49098</v>
          </cell>
          <cell r="B1625" t="str">
            <v>ELE-CON-110</v>
          </cell>
          <cell r="C1625" t="str">
            <v>CONDULETE DE ALUMÍNIO, TIPO "X", DIÂMETRO DE SAÍDA 1" (25MM), EXCLUSIVE MÓDULO E PLACA, INCLUSIVE FIXAÇÃO</v>
          </cell>
          <cell r="D1625" t="str">
            <v>UN</v>
          </cell>
          <cell r="E1625">
            <v>32.270000000000003</v>
          </cell>
          <cell r="F1625" t="str">
            <v>ED-49098</v>
          </cell>
          <cell r="G1625"/>
        </row>
        <row r="1626">
          <cell r="A1626" t="str">
            <v>ED-17976</v>
          </cell>
          <cell r="B1626" t="str">
            <v>-</v>
          </cell>
          <cell r="C1626" t="str">
            <v>CONDULETE DE ALUMÍNIO, TIPO "X", DIÂMETRO DE SAÍDA 1.1/2" (40MM), EXCLUSIVE INSTALAÇÃO, MÓDULO E PLACA (FORNECIMENTO)</v>
          </cell>
          <cell r="D1626" t="str">
            <v>UN</v>
          </cell>
          <cell r="E1626">
            <v>42.11</v>
          </cell>
          <cell r="F1626" t="str">
            <v>ED-17976</v>
          </cell>
          <cell r="G1626"/>
        </row>
        <row r="1627">
          <cell r="A1627" t="str">
            <v>ED-49100</v>
          </cell>
          <cell r="B1627" t="str">
            <v>ELE-CON-120</v>
          </cell>
          <cell r="C1627" t="str">
            <v>CONDULETE DE ALUMÍNIO, TIPO "X", DIÂMETRO DE SAÍDA 1.1/2" (40MM), EXCLUSIVE MÓDULO E PLACA, INCLUSIVE FIXAÇÃO</v>
          </cell>
          <cell r="D1627" t="str">
            <v>UN</v>
          </cell>
          <cell r="E1627">
            <v>56.91</v>
          </cell>
          <cell r="F1627" t="str">
            <v>ED-49100</v>
          </cell>
          <cell r="G1627"/>
        </row>
        <row r="1628">
          <cell r="A1628" t="str">
            <v>ED-17975</v>
          </cell>
          <cell r="B1628" t="str">
            <v>-</v>
          </cell>
          <cell r="C1628" t="str">
            <v>CONDULETE DE ALUMÍNIO, TIPO "X", DIÂMETRO DE SAÍDA 1.1/4" (32MM), EXCLUSIVE INSTALAÇÃO, MÓDULO E PLACA (FORNECIMENTO)</v>
          </cell>
          <cell r="D1628" t="str">
            <v>UN</v>
          </cell>
          <cell r="E1628">
            <v>32.58</v>
          </cell>
          <cell r="F1628" t="str">
            <v>ED-17975</v>
          </cell>
          <cell r="G1628"/>
        </row>
        <row r="1629">
          <cell r="A1629" t="str">
            <v>ED-49099</v>
          </cell>
          <cell r="B1629" t="str">
            <v>ELE-CON-115</v>
          </cell>
          <cell r="C1629" t="str">
            <v>CONDULETE DE ALUMÍNIO, TIPO "X", DIÂMETRO DE SAÍDA 1.1/4" (32MM), EXCLUSIVE MÓDULO E PLACA, INCLUSIVE FIXAÇÃO</v>
          </cell>
          <cell r="D1629" t="str">
            <v>UN</v>
          </cell>
          <cell r="E1629">
            <v>47.38</v>
          </cell>
          <cell r="F1629" t="str">
            <v>ED-49099</v>
          </cell>
          <cell r="G1629"/>
        </row>
        <row r="1630">
          <cell r="A1630" t="str">
            <v>ED-17977</v>
          </cell>
          <cell r="B1630" t="str">
            <v>-</v>
          </cell>
          <cell r="C1630" t="str">
            <v>CONDULETE DE ALUMÍNIO, TIPO "X", DIÂMETRO DE SAÍDA 2" (50MM), EXCLUSIVE INSTALAÇÃO, MÓDULO E PLACA (FORNECIMENTO)</v>
          </cell>
          <cell r="D1630" t="str">
            <v>UN</v>
          </cell>
          <cell r="E1630">
            <v>60.27</v>
          </cell>
          <cell r="F1630" t="str">
            <v>ED-17977</v>
          </cell>
          <cell r="G1630"/>
        </row>
        <row r="1631">
          <cell r="A1631" t="str">
            <v>ED-49101</v>
          </cell>
          <cell r="B1631" t="str">
            <v>ELE-CON-125</v>
          </cell>
          <cell r="C1631" t="str">
            <v>CONDULETE DE ALUMÍNIO, TIPO "X", DIÂMETRO DE SAÍDA 2" (50MM), EXCLUSIVE MÓDULO E PLACA, INCLUSIVE FIXAÇÃO</v>
          </cell>
          <cell r="D1631" t="str">
            <v>UN</v>
          </cell>
          <cell r="E1631">
            <v>75.069999999999993</v>
          </cell>
          <cell r="F1631" t="str">
            <v>ED-49101</v>
          </cell>
          <cell r="G1631"/>
        </row>
        <row r="1632">
          <cell r="A1632" t="str">
            <v>ED-17973</v>
          </cell>
          <cell r="B1632" t="str">
            <v>-</v>
          </cell>
          <cell r="C1632" t="str">
            <v>CONDULETE DE ALUMÍNIO, TIPO "X", DIÂMETRO DE SAÍDA 3/4" (20MM), EXCLUSIVE INSTALAÇÃO, MÓDULO E PLACA (FORNECIMENTO)</v>
          </cell>
          <cell r="D1632" t="str">
            <v>UN</v>
          </cell>
          <cell r="E1632">
            <v>13.42</v>
          </cell>
          <cell r="F1632" t="str">
            <v>ED-17973</v>
          </cell>
          <cell r="G1632"/>
        </row>
        <row r="1633">
          <cell r="A1633" t="str">
            <v>ED-49097</v>
          </cell>
          <cell r="B1633" t="str">
            <v>ELE-CON-105</v>
          </cell>
          <cell r="C1633" t="str">
            <v>CONDULETE DE ALUMÍNIO, TIPO "X", DIÂMETRO DE SAÍDA 3/4" (20MM), EXCLUSIVE MÓDULO E PLACA, INCLUSIVE FIXAÇÃO</v>
          </cell>
          <cell r="D1633" t="str">
            <v>UN</v>
          </cell>
          <cell r="E1633">
            <v>28.22</v>
          </cell>
          <cell r="F1633" t="str">
            <v>ED-49097</v>
          </cell>
          <cell r="G1633"/>
        </row>
        <row r="1634">
          <cell r="A1634" t="str">
            <v>ED-17985</v>
          </cell>
          <cell r="B1634" t="str">
            <v>-</v>
          </cell>
          <cell r="C1634" t="str">
            <v>CONJUNTO PARA CONDULETE DE 1" (25MM) COM DUAS (2) TOMADA DE DADOS OU TELEFONIA (CONECTOR RJ45 CAT.6E OU RJ11) E PLACA DE DOIS (2) POSTOS, INCLUSIVE FORNECIMENTO, INSTALAÇÃO, SUPORTE, MÓDULO E PLACA, EXCLUSIVE CONDULETE</v>
          </cell>
          <cell r="D1634" t="str">
            <v>UN</v>
          </cell>
          <cell r="E1634">
            <v>50.24</v>
          </cell>
          <cell r="F1634" t="str">
            <v>ED-17985</v>
          </cell>
          <cell r="G1634"/>
        </row>
        <row r="1635">
          <cell r="A1635" t="str">
            <v>ED-17981</v>
          </cell>
          <cell r="B1635" t="str">
            <v>-</v>
          </cell>
          <cell r="C1635" t="str">
            <v>CONJUNTO PARA CONDULETE DE 1" (25MM) COM UM (1) INTERRUPTOR PARALELO, CORRENTE 10A, TENSÃO 250V, (10A-250V) E PLACA DE UM (1) POSTO, INCLUSIVE FORNECIMENTO, INSTALAÇÃO, SUPORTE, MÓDULO E PLACA, EXCLUSIVE CONDULETE</v>
          </cell>
          <cell r="D1635" t="str">
            <v>UN</v>
          </cell>
          <cell r="E1635">
            <v>33.049999999999997</v>
          </cell>
          <cell r="F1635" t="str">
            <v>ED-17981</v>
          </cell>
          <cell r="G1635"/>
        </row>
        <row r="1636">
          <cell r="A1636" t="str">
            <v>ED-17980</v>
          </cell>
          <cell r="B1636" t="str">
            <v>-</v>
          </cell>
          <cell r="C1636" t="str">
            <v>CONJUNTO PARA CONDULETE DE 1" (25MM) COM UM (1) INTERRUPTOR SIMPLES, CORRENTE 10A, TENSÃO 250V, (10A-250V) E PLACA DE UM (1) POSTO, INCLUSIVE FORNECIMENTO, INSTALAÇÃO, SUPORTE, MÓDULO E PLACA, EXCLUSIVE CONDULETE</v>
          </cell>
          <cell r="D1636" t="str">
            <v>UN</v>
          </cell>
          <cell r="E1636">
            <v>24.83</v>
          </cell>
          <cell r="F1636" t="str">
            <v>ED-17980</v>
          </cell>
          <cell r="G1636"/>
        </row>
        <row r="1637">
          <cell r="A1637" t="str">
            <v>ED-17983</v>
          </cell>
          <cell r="B1637" t="str">
            <v>-</v>
          </cell>
          <cell r="C1637" t="str">
            <v>CONJUNTO PARA CONDULETE DE 1" (25MM) COM UMA (1) TOMADA DE DADOS OU TELEFONIA (CONECTOR RJ45 CAT.6E OU RJ11) E PLACA DE UM (1) POSTO, INCLUSIVE FORNECIMENTO, INSTALAÇÃO, SUPORTE, MÓDULO E PLACA, EXCLUSIVE CONDULETE</v>
          </cell>
          <cell r="D1637" t="str">
            <v>UN</v>
          </cell>
          <cell r="E1637">
            <v>32.020000000000003</v>
          </cell>
          <cell r="F1637" t="str">
            <v>ED-17983</v>
          </cell>
          <cell r="G1637"/>
        </row>
        <row r="1638">
          <cell r="A1638" t="str">
            <v>ED-17982</v>
          </cell>
          <cell r="B1638" t="str">
            <v>-</v>
          </cell>
          <cell r="C1638" t="str">
            <v>CONJUNTO PARA CONDULETE DE 1" (25MM) COM UMA (1) TOMADA PADRÃO, TRÊS (3) POLOS, CORRENTE 10A, TENSÃO 250V, (2P+T/10A-250V) E PLACA DE UM (1) POSTO, INCLUSIVE FORNECIMENTO, INSTALAÇÃO, SUPORTE, MÓDULO E PLACA, EXCLUSIVE CONDULETE</v>
          </cell>
          <cell r="D1638" t="str">
            <v>UN</v>
          </cell>
          <cell r="E1638">
            <v>28.37</v>
          </cell>
          <cell r="F1638" t="str">
            <v>ED-17982</v>
          </cell>
          <cell r="G1638"/>
        </row>
        <row r="1639">
          <cell r="A1639" t="str">
            <v>ED-17984</v>
          </cell>
          <cell r="B1639" t="str">
            <v>-</v>
          </cell>
          <cell r="C1639" t="str">
            <v>CONJUNTO PARA CONDULETE DE 1" (25MM) COM UMA (1) TOMADA PADRÃO, TRÊS (3) POLOS, CORRENTE 20A, TENSÃO 250V, (2P+T/20A-250V) E PLACA DE UM (1) POSTO, INCLUSIVE FORNECIMENTO, INSTALAÇÃO, SUPORTE, MÓDULO E PLACA, EXCLUSIVE CONDULETE</v>
          </cell>
          <cell r="D1639" t="str">
            <v>UN</v>
          </cell>
          <cell r="E1639">
            <v>34.97</v>
          </cell>
          <cell r="F1639" t="str">
            <v>ED-17984</v>
          </cell>
          <cell r="G1639"/>
        </row>
        <row r="1640">
          <cell r="A1640" t="str">
            <v>ED-17979</v>
          </cell>
          <cell r="B1640" t="str">
            <v>-</v>
          </cell>
          <cell r="C1640" t="str">
            <v>CONJUNTO PARA CONDULETE DE 3/4" (20MM) COM DUAS (2) TOMADA DE DADOS OU TELEFONIA (CONECTOR RJ45 CAT.6E OU RJ11) E PLACA DE DOIS (2) POSTOS, INCLUSIVE FORNECIMENTO, INSTALAÇÃO, SUPORTE, MÓDULO E PLACA, EXCLUSIVE CONDULETE</v>
          </cell>
          <cell r="D1640" t="str">
            <v>UN</v>
          </cell>
          <cell r="E1640">
            <v>49.26</v>
          </cell>
          <cell r="F1640" t="str">
            <v>ED-17979</v>
          </cell>
          <cell r="G1640"/>
        </row>
        <row r="1641">
          <cell r="A1641" t="str">
            <v>ED-17978</v>
          </cell>
          <cell r="B1641" t="str">
            <v>-</v>
          </cell>
          <cell r="C1641" t="str">
            <v>CONJUNTO PARA CONDULETE DE 3/4" (20MM) COM UMA (1) TOMADA PADRÃO, TRÊS (3) POLOS, CORRENTE 20A, TENSÃO 250V, (2P+T/20A-250V) E PLACA DE UM (1) POSTO, INCLUSIVE FORNECIMENTO, INSTALAÇÃO, SUPORTE, MÓDULO E PLACA, EXCLUSIVE CONDULETE</v>
          </cell>
          <cell r="D1641" t="str">
            <v>UN</v>
          </cell>
          <cell r="E1641">
            <v>33.42</v>
          </cell>
          <cell r="F1641" t="str">
            <v>ED-17978</v>
          </cell>
          <cell r="G1641"/>
        </row>
        <row r="1642">
          <cell r="A1642" t="str">
            <v>ED-17991</v>
          </cell>
          <cell r="B1642" t="str">
            <v>-</v>
          </cell>
          <cell r="C1642" t="str">
            <v>PLACA CEGA PARA CONDULETE, COM DIÂMETRO DE SAÍDA 1" (25MM), EXCLUSIVE CONDULETE</v>
          </cell>
          <cell r="D1642" t="str">
            <v>UN</v>
          </cell>
          <cell r="E1642">
            <v>4.6399999999999997</v>
          </cell>
          <cell r="F1642" t="str">
            <v>ED-17991</v>
          </cell>
          <cell r="G1642"/>
        </row>
        <row r="1643">
          <cell r="A1643" t="str">
            <v>ED-17993</v>
          </cell>
          <cell r="B1643" t="str">
            <v>-</v>
          </cell>
          <cell r="C1643" t="str">
            <v>PLACA CEGA PARA CONDULETE, COM DIÂMETRO DE SAÍDA 1.1/2" (40MM), EXCLUSIVE CONDULETE</v>
          </cell>
          <cell r="D1643" t="str">
            <v>UN</v>
          </cell>
          <cell r="E1643">
            <v>8.86</v>
          </cell>
          <cell r="F1643" t="str">
            <v>ED-17993</v>
          </cell>
          <cell r="G1643"/>
        </row>
        <row r="1644">
          <cell r="A1644" t="str">
            <v>ED-17992</v>
          </cell>
          <cell r="B1644" t="str">
            <v>-</v>
          </cell>
          <cell r="C1644" t="str">
            <v>PLACA CEGA PARA CONDULETE, COM DIÂMETRO DE SAÍDA 1.1/4" (32MM), EXCLUSIVE CONDULETE</v>
          </cell>
          <cell r="D1644" t="str">
            <v>UN</v>
          </cell>
          <cell r="E1644">
            <v>7.99</v>
          </cell>
          <cell r="F1644" t="str">
            <v>ED-17992</v>
          </cell>
          <cell r="G1644"/>
        </row>
        <row r="1645">
          <cell r="A1645" t="str">
            <v>ED-17994</v>
          </cell>
          <cell r="B1645" t="str">
            <v>-</v>
          </cell>
          <cell r="C1645" t="str">
            <v>PLACA CEGA PARA CONDULETE, COM DIÂMETRO DE SAÍDA 2" (50MM), EXCLUSIVE CONDULETE</v>
          </cell>
          <cell r="D1645" t="str">
            <v>UN</v>
          </cell>
          <cell r="E1645">
            <v>11.49</v>
          </cell>
          <cell r="F1645" t="str">
            <v>ED-17994</v>
          </cell>
          <cell r="G1645"/>
        </row>
        <row r="1646">
          <cell r="A1646" t="str">
            <v>ED-17990</v>
          </cell>
          <cell r="B1646" t="str">
            <v>-</v>
          </cell>
          <cell r="C1646" t="str">
            <v>PLACA CEGA PARA CONDULETE, COM DIÂMETRO DE SAÍDA 3/4" (20MM), EXCLUSIVE CONDULETE</v>
          </cell>
          <cell r="D1646" t="str">
            <v>UN</v>
          </cell>
          <cell r="E1646">
            <v>3.8</v>
          </cell>
          <cell r="F1646" t="str">
            <v>ED-17990</v>
          </cell>
          <cell r="G1646"/>
        </row>
        <row r="1647">
          <cell r="A1647" t="str">
            <v>20.11</v>
          </cell>
          <cell r="B1647">
            <v>8925</v>
          </cell>
          <cell r="C1647" t="str">
            <v>ELETRODUTO FLEXÍVEL</v>
          </cell>
          <cell r="D1647" t="str">
            <v/>
          </cell>
          <cell r="E1647"/>
          <cell r="F1647" t="str">
            <v>20.11</v>
          </cell>
          <cell r="G1647"/>
        </row>
        <row r="1648">
          <cell r="A1648" t="str">
            <v>ED-17950</v>
          </cell>
          <cell r="B1648" t="str">
            <v>-</v>
          </cell>
          <cell r="C1648" t="str">
            <v xml:space="preserve">ELETRODUTO FLEXÍVEL CORRUGADO, PVC, ANTI-CHAMA, DN 16MM, APLICADO EM ALVENARIA, EXCLUSIVE RASGO
</v>
          </cell>
          <cell r="D1648" t="str">
            <v>M</v>
          </cell>
          <cell r="E1648">
            <v>3.56</v>
          </cell>
          <cell r="F1648" t="str">
            <v>ED-17950</v>
          </cell>
          <cell r="G1648"/>
        </row>
        <row r="1649">
          <cell r="A1649" t="str">
            <v>ED-49411</v>
          </cell>
          <cell r="B1649" t="str">
            <v>ELE-MAN-005</v>
          </cell>
          <cell r="C1649" t="str">
            <v>ELETRODUTO FLEXÍVEL CORRUGADO, PVC, ANTI-CHAMA, DN 16MM, APLICADO EM ALVENARIA, INCLUSIVE RASGO</v>
          </cell>
          <cell r="D1649" t="str">
            <v>M</v>
          </cell>
          <cell r="E1649">
            <v>6.35</v>
          </cell>
          <cell r="F1649" t="str">
            <v>ED-49411</v>
          </cell>
          <cell r="G1649"/>
        </row>
        <row r="1650">
          <cell r="A1650" t="str">
            <v>ED-17951</v>
          </cell>
          <cell r="B1650" t="str">
            <v>-</v>
          </cell>
          <cell r="C1650" t="str">
            <v>ELETRODUTO FLEXÍVEL CORRUGADO, PVC, ANTI-CHAMA, DN 20MM (1/2"), APLICADO EM ALVENARIA, EXCLUSIVE RASGO</v>
          </cell>
          <cell r="D1650" t="str">
            <v>M</v>
          </cell>
          <cell r="E1650">
            <v>3.8</v>
          </cell>
          <cell r="F1650" t="str">
            <v>ED-17951</v>
          </cell>
          <cell r="G1650"/>
        </row>
        <row r="1651">
          <cell r="A1651" t="str">
            <v>ED-49413</v>
          </cell>
          <cell r="B1651" t="str">
            <v>ELE-MAN-015</v>
          </cell>
          <cell r="C1651" t="str">
            <v>ELETRODUTO FLEXÍVEL CORRUGADO, PVC, ANTI-CHAMA, DN 20MM (1/2"), APLICADO EM ALVENARIA, INCLUSIVE RASGO</v>
          </cell>
          <cell r="D1651" t="str">
            <v>M</v>
          </cell>
          <cell r="E1651">
            <v>6.59</v>
          </cell>
          <cell r="F1651" t="str">
            <v>ED-49413</v>
          </cell>
          <cell r="G1651"/>
        </row>
        <row r="1652">
          <cell r="A1652" t="str">
            <v>ED-17952</v>
          </cell>
          <cell r="B1652" t="str">
            <v>-</v>
          </cell>
          <cell r="C1652" t="str">
            <v>ELETRODUTO FLEXÍVEL CORRUGADO, PVC, ANTI-CHAMA, DN 25MM (3/4"), APLICADO EM ALVENARIA, EXCLUSIVE RASGO</v>
          </cell>
          <cell r="D1652" t="str">
            <v>M</v>
          </cell>
          <cell r="E1652">
            <v>4.26</v>
          </cell>
          <cell r="F1652" t="str">
            <v>ED-17952</v>
          </cell>
          <cell r="G1652"/>
        </row>
        <row r="1653">
          <cell r="A1653" t="str">
            <v>ED-49414</v>
          </cell>
          <cell r="B1653" t="str">
            <v>ELE-MAN-020</v>
          </cell>
          <cell r="C1653" t="str">
            <v>ELETRODUTO FLEXÍVEL CORRUGADO, PVC, ANTI-CHAMA, DN 25MM (3/4"), APLICADO EM ALVENARIA, INCLUSIVE RASGO</v>
          </cell>
          <cell r="D1653" t="str">
            <v>M</v>
          </cell>
          <cell r="E1653">
            <v>7.05</v>
          </cell>
          <cell r="F1653" t="str">
            <v>ED-49414</v>
          </cell>
          <cell r="G1653"/>
        </row>
        <row r="1654">
          <cell r="A1654" t="str">
            <v>ED-17953</v>
          </cell>
          <cell r="B1654" t="str">
            <v>-</v>
          </cell>
          <cell r="C1654" t="str">
            <v>ELETRODUTO FLEXÍVEL CORRUGADO, PVC, ANTI-CHAMA, DN 32MM (1"), APLICADO EM ALVENARIA, EXCLUSIVE RASGO</v>
          </cell>
          <cell r="D1654" t="str">
            <v>M</v>
          </cell>
          <cell r="E1654">
            <v>5.17</v>
          </cell>
          <cell r="F1654" t="str">
            <v>ED-17953</v>
          </cell>
          <cell r="G1654"/>
        </row>
        <row r="1655">
          <cell r="A1655" t="str">
            <v>ED-7249</v>
          </cell>
          <cell r="B1655" t="str">
            <v>-</v>
          </cell>
          <cell r="C1655" t="str">
            <v>ELETRODUTO FLEXÍVEL, EM AÇO GALVANIZADO, REVESTIDO EXTERNAMENTE COM PVC PRETO (1"), INCLUSIVE CONEXÕES, SUPORTES E FIXAÇÃO</v>
          </cell>
          <cell r="D1655" t="str">
            <v>M</v>
          </cell>
          <cell r="E1655">
            <v>11.14</v>
          </cell>
          <cell r="F1655" t="str">
            <v>ED-7249</v>
          </cell>
          <cell r="G1655"/>
        </row>
        <row r="1656">
          <cell r="A1656" t="str">
            <v>ED-7251</v>
          </cell>
          <cell r="B1656" t="str">
            <v>-</v>
          </cell>
          <cell r="C1656" t="str">
            <v>ELETRODUTO FLEXÍVEL, EM AÇO GALVANIZADO, REVESTIDO EXTERNAMENTE COM PVC PRETO (1.1/2"), INCLUSIVE CONEXÕES, SUPORTES E FIXAÇÃO</v>
          </cell>
          <cell r="D1656" t="str">
            <v>M</v>
          </cell>
          <cell r="E1656">
            <v>19.13</v>
          </cell>
          <cell r="F1656" t="str">
            <v>ED-7251</v>
          </cell>
          <cell r="G1656"/>
        </row>
        <row r="1657">
          <cell r="A1657" t="str">
            <v>ED-7250</v>
          </cell>
          <cell r="B1657" t="str">
            <v>-</v>
          </cell>
          <cell r="C1657" t="str">
            <v>ELETRODUTO FLEXÍVEL, EM AÇO GALVANIZADO, REVESTIDO EXTERNAMENTE COM PVC PRETO (1.1/4"), INCLUSIVE CONEXÕES, SUPORTES E FIXAÇÃO</v>
          </cell>
          <cell r="D1657" t="str">
            <v>M</v>
          </cell>
          <cell r="E1657">
            <v>16.64</v>
          </cell>
          <cell r="F1657" t="str">
            <v>ED-7250</v>
          </cell>
          <cell r="G1657"/>
        </row>
        <row r="1658">
          <cell r="A1658" t="str">
            <v>ED-7252</v>
          </cell>
          <cell r="B1658" t="str">
            <v>-</v>
          </cell>
          <cell r="C1658" t="str">
            <v>ELETRODUTO FLEXÍVEL, EM AÇO GALVANIZADO, REVESTIDO EXTERNAMENTE COM PVC PRETO (2"), INCLUSIVE CONEXÕES, SUPORTES E FIXAÇÃO</v>
          </cell>
          <cell r="D1658" t="str">
            <v>M</v>
          </cell>
          <cell r="E1658">
            <v>26.04</v>
          </cell>
          <cell r="F1658" t="str">
            <v>ED-7252</v>
          </cell>
          <cell r="G1658"/>
        </row>
        <row r="1659">
          <cell r="A1659" t="str">
            <v>ED-7253</v>
          </cell>
          <cell r="B1659" t="str">
            <v>-</v>
          </cell>
          <cell r="C1659" t="str">
            <v>ELETRODUTO FLEXÍVEL, EM AÇO GALVANIZADO, REVESTIDO EXTERNAMENTE COM PVC PRETO (2.1/2"), INCLUSIVE CONEXÕES, SUPORTES E FIXAÇÃO</v>
          </cell>
          <cell r="D1659" t="str">
            <v>M</v>
          </cell>
          <cell r="E1659">
            <v>38.11</v>
          </cell>
          <cell r="F1659" t="str">
            <v>ED-7253</v>
          </cell>
          <cell r="G1659"/>
        </row>
        <row r="1660">
          <cell r="A1660" t="str">
            <v>ED-7248</v>
          </cell>
          <cell r="B1660" t="str">
            <v>-</v>
          </cell>
          <cell r="C1660" t="str">
            <v>ELETRODUTO FLEXÍVEL, EM AÇO GALVANIZADO, REVESTIDO EXTERNAMENTE COM PVC PRETO (3/4"), INCLUSIVE CONEXÕES, SUPORTES E FIXAÇÃO</v>
          </cell>
          <cell r="D1660" t="str">
            <v>M</v>
          </cell>
          <cell r="E1660">
            <v>8.8800000000000008</v>
          </cell>
          <cell r="F1660" t="str">
            <v>ED-7248</v>
          </cell>
          <cell r="G1660"/>
        </row>
        <row r="1661">
          <cell r="A1661" t="str">
            <v>20.12</v>
          </cell>
          <cell r="B1661">
            <v>8926</v>
          </cell>
          <cell r="C1661" t="str">
            <v>ELETRODUTO RÍGIDO EM PVC</v>
          </cell>
          <cell r="D1661" t="str">
            <v/>
          </cell>
          <cell r="E1661"/>
          <cell r="F1661" t="str">
            <v>20.12</v>
          </cell>
          <cell r="G1661"/>
        </row>
        <row r="1662">
          <cell r="A1662" t="str">
            <v>ED-49315</v>
          </cell>
          <cell r="B1662" t="str">
            <v>ELE-ELE-045</v>
          </cell>
          <cell r="C1662" t="str">
            <v>ELETRODUTO DE PVC RÍGIDO ROSCÁVEL, DN 100 MM (4"), INCLUSIVE CONEXÕES, SUPORTES E FIXAÇÃO</v>
          </cell>
          <cell r="D1662" t="str">
            <v>M</v>
          </cell>
          <cell r="E1662">
            <v>50.03</v>
          </cell>
          <cell r="F1662" t="str">
            <v>ED-49315</v>
          </cell>
          <cell r="G1662"/>
        </row>
        <row r="1663">
          <cell r="A1663" t="str">
            <v>ED-49307</v>
          </cell>
          <cell r="B1663" t="str">
            <v>ELE-ELE-005</v>
          </cell>
          <cell r="C1663" t="str">
            <v>ELETRODUTO DE PVC RÍGIDO ROSCÁVEL, DN 16 MM (1/2"), INCLUSIVE CONEXÕES, SUPORTES E FIXAÇÃO</v>
          </cell>
          <cell r="D1663" t="str">
            <v>M</v>
          </cell>
          <cell r="E1663">
            <v>13.72</v>
          </cell>
          <cell r="F1663" t="str">
            <v>ED-49307</v>
          </cell>
          <cell r="G1663"/>
        </row>
        <row r="1664">
          <cell r="A1664" t="str">
            <v>ED-49308</v>
          </cell>
          <cell r="B1664" t="str">
            <v>ELE-ELE-010</v>
          </cell>
          <cell r="C1664" t="str">
            <v>ELETRODUTO DE PVC RÍGIDO ROSCÁVEL, DN 20 MM (3/4"), INCLUSIVE CONEXÕES, SUPORTES E FIXAÇÃO</v>
          </cell>
          <cell r="D1664" t="str">
            <v>M</v>
          </cell>
          <cell r="E1664">
            <v>14.2</v>
          </cell>
          <cell r="F1664" t="str">
            <v>ED-49308</v>
          </cell>
          <cell r="G1664"/>
        </row>
        <row r="1665">
          <cell r="A1665" t="str">
            <v>ED-49309</v>
          </cell>
          <cell r="B1665" t="str">
            <v>ELE-ELE-015</v>
          </cell>
          <cell r="C1665" t="str">
            <v>ELETRODUTO DE PVC RÍGIDO ROSCÁVEL, DN 25 MM (1"), INCLUSIVE CONEXÕES, SUPORTES E FIXAÇÃO</v>
          </cell>
          <cell r="D1665" t="str">
            <v>M</v>
          </cell>
          <cell r="E1665">
            <v>15.59</v>
          </cell>
          <cell r="F1665" t="str">
            <v>ED-49309</v>
          </cell>
          <cell r="G1665"/>
        </row>
        <row r="1666">
          <cell r="A1666" t="str">
            <v>ED-49310</v>
          </cell>
          <cell r="B1666" t="str">
            <v>ELE-ELE-020</v>
          </cell>
          <cell r="C1666" t="str">
            <v>ELETRODUTO DE PVC RÍGIDO ROSCÁVEL, DN 32 MM (1.1/4"), INCLUSIVE CONEXÕES, SUPORTES E FIXAÇÃO</v>
          </cell>
          <cell r="D1666" t="str">
            <v>M</v>
          </cell>
          <cell r="E1666">
            <v>22.72</v>
          </cell>
          <cell r="F1666" t="str">
            <v>ED-49310</v>
          </cell>
          <cell r="G1666"/>
        </row>
        <row r="1667">
          <cell r="A1667" t="str">
            <v>ED-49311</v>
          </cell>
          <cell r="B1667" t="str">
            <v>ELE-ELE-025</v>
          </cell>
          <cell r="C1667" t="str">
            <v>ELETRODUTO DE PVC RÍGIDO ROSCÁVEL, DN 40 MM (1.1/2"), INCLUSIVE CONEXÕES, SUPORTES E FIXAÇÃO</v>
          </cell>
          <cell r="D1667" t="str">
            <v>M</v>
          </cell>
          <cell r="E1667">
            <v>23.23</v>
          </cell>
          <cell r="F1667" t="str">
            <v>ED-49311</v>
          </cell>
          <cell r="G1667"/>
        </row>
        <row r="1668">
          <cell r="A1668" t="str">
            <v>ED-49312</v>
          </cell>
          <cell r="B1668" t="str">
            <v>ELE-ELE-030</v>
          </cell>
          <cell r="C1668" t="str">
            <v>ELETRODUTO DE PVC RÍGIDO ROSCÁVEL, DN 50 MM (2"), INCLUSIVE CONEXÕES, SUPORTES E FIXAÇÃO</v>
          </cell>
          <cell r="D1668" t="str">
            <v>M</v>
          </cell>
          <cell r="E1668">
            <v>26.8</v>
          </cell>
          <cell r="F1668" t="str">
            <v>ED-49312</v>
          </cell>
          <cell r="G1668"/>
        </row>
        <row r="1669">
          <cell r="A1669" t="str">
            <v>ED-49313</v>
          </cell>
          <cell r="B1669" t="str">
            <v>ELE-ELE-035</v>
          </cell>
          <cell r="C1669" t="str">
            <v>ELETRODUTO DE PVC RÍGIDO ROSCÁVEL, DN 60 MM (2.1/2"), INCLUSIVE CONEXÕES, SUPORTES E FIXAÇÃO</v>
          </cell>
          <cell r="D1669" t="str">
            <v>M</v>
          </cell>
          <cell r="E1669">
            <v>36.92</v>
          </cell>
          <cell r="F1669" t="str">
            <v>ED-49313</v>
          </cell>
          <cell r="G1669"/>
        </row>
        <row r="1670">
          <cell r="A1670" t="str">
            <v>ED-49314</v>
          </cell>
          <cell r="B1670" t="str">
            <v>ELE-ELE-040</v>
          </cell>
          <cell r="C1670" t="str">
            <v>ELETRODUTO DE PVC RÍGIDO ROSCÁVEL, DN 75 MM (3"), INCLUSIVE CONEXÕES, SUPORTES E FIXAÇÃO</v>
          </cell>
          <cell r="D1670" t="str">
            <v>M</v>
          </cell>
          <cell r="E1670">
            <v>40.33</v>
          </cell>
          <cell r="F1670" t="str">
            <v>ED-49314</v>
          </cell>
          <cell r="G1670"/>
        </row>
        <row r="1671">
          <cell r="A1671" t="str">
            <v>ED-17935</v>
          </cell>
          <cell r="B1671" t="str">
            <v>-</v>
          </cell>
          <cell r="C1671" t="str">
            <v>SONDAGEM DE ELETRODUTO/DUTOS COM ARAME GALVANIZADO, DIÂMETRO DO FIO 1,24MM, 18 BWG, INCLUSIVE FORNECIMENTO E INSTALAÇÃO</v>
          </cell>
          <cell r="D1671" t="str">
            <v>M</v>
          </cell>
          <cell r="E1671">
            <v>0.73</v>
          </cell>
          <cell r="F1671" t="str">
            <v>ED-17935</v>
          </cell>
          <cell r="G1671"/>
        </row>
        <row r="1672">
          <cell r="A1672" t="str">
            <v>20.13</v>
          </cell>
          <cell r="B1672">
            <v>8927</v>
          </cell>
          <cell r="C1672" t="str">
            <v>ELETRODUTO RÍGIDO EM AÇO GALVANIZADO</v>
          </cell>
          <cell r="D1672" t="str">
            <v/>
          </cell>
          <cell r="E1672"/>
          <cell r="F1672" t="str">
            <v>20.13</v>
          </cell>
          <cell r="G1672"/>
        </row>
        <row r="1673">
          <cell r="A1673" t="str">
            <v>ED-49316</v>
          </cell>
          <cell r="B1673" t="str">
            <v>ELE-ELE-050</v>
          </cell>
          <cell r="C1673" t="str">
            <v>ELETRODUTO DE AÇO GALVANIZADO LEVE, INCLUSIVE CONEXÕES, SUPORTES E FIXAÇÃO DN 15 (1/2")</v>
          </cell>
          <cell r="D1673" t="str">
            <v>M</v>
          </cell>
          <cell r="E1673">
            <v>15.9</v>
          </cell>
          <cell r="F1673" t="str">
            <v>ED-49316</v>
          </cell>
          <cell r="G1673"/>
        </row>
        <row r="1674">
          <cell r="A1674" t="str">
            <v>ED-49317</v>
          </cell>
          <cell r="B1674" t="str">
            <v>ELE-ELE-055</v>
          </cell>
          <cell r="C1674" t="str">
            <v>ELETRODUTO DE AÇO GALVANIZADO LEVE, INCLUSIVE CONEXÕES, SUPORTES E FIXAÇÃO DN 20 (3/4")</v>
          </cell>
          <cell r="D1674" t="str">
            <v>M</v>
          </cell>
          <cell r="E1674">
            <v>17.079999999999998</v>
          </cell>
          <cell r="F1674" t="str">
            <v>ED-49317</v>
          </cell>
          <cell r="G1674"/>
        </row>
        <row r="1675">
          <cell r="A1675" t="str">
            <v>ED-49318</v>
          </cell>
          <cell r="B1675" t="str">
            <v>ELE-ELE-060</v>
          </cell>
          <cell r="C1675" t="str">
            <v>ELETRODUTO DE AÇO GALVANIZADO LEVE, INCLUSIVE CONEXÕES, SUPORTES E FIXAÇÃO DN 25 (1")</v>
          </cell>
          <cell r="D1675" t="str">
            <v>M</v>
          </cell>
          <cell r="E1675">
            <v>23.4</v>
          </cell>
          <cell r="F1675" t="str">
            <v>ED-49318</v>
          </cell>
          <cell r="G1675"/>
        </row>
        <row r="1676">
          <cell r="A1676" t="str">
            <v>ED-49324</v>
          </cell>
          <cell r="B1676" t="str">
            <v>ELE-ELE-090</v>
          </cell>
          <cell r="C1676" t="str">
            <v>ELETRODUTO DE AÇO GALVANIZADO MÉDIO, INCLUSIVE CONEXÕES, SUPORTES E FIXAÇÃO DN 100 (4")</v>
          </cell>
          <cell r="D1676" t="str">
            <v>M</v>
          </cell>
          <cell r="E1676">
            <v>100.24</v>
          </cell>
          <cell r="F1676" t="str">
            <v>ED-49324</v>
          </cell>
          <cell r="G1676"/>
        </row>
        <row r="1677">
          <cell r="A1677" t="str">
            <v>ED-49319</v>
          </cell>
          <cell r="B1677" t="str">
            <v>ELE-ELE-065</v>
          </cell>
          <cell r="C1677" t="str">
            <v>ELETRODUTO DE AÇO GALVANIZADO MÉDIO, INCLUSIVE CONEXÕES, SUPORTES E FIXAÇÃO DN 32 (1.1/4")</v>
          </cell>
          <cell r="D1677" t="str">
            <v>M</v>
          </cell>
          <cell r="E1677">
            <v>31.2</v>
          </cell>
          <cell r="F1677" t="str">
            <v>ED-49319</v>
          </cell>
          <cell r="G1677"/>
        </row>
        <row r="1678">
          <cell r="A1678" t="str">
            <v>ED-49320</v>
          </cell>
          <cell r="B1678" t="str">
            <v>ELE-ELE-070</v>
          </cell>
          <cell r="C1678" t="str">
            <v>ELETRODUTO DE AÇO GALVANIZADO MÉDIO, INCLUSIVE CONEXÕES, SUPORTES E FIXAÇÃO DN 40 (1.1/2")</v>
          </cell>
          <cell r="D1678" t="str">
            <v>M</v>
          </cell>
          <cell r="E1678">
            <v>33.840000000000003</v>
          </cell>
          <cell r="F1678" t="str">
            <v>ED-49320</v>
          </cell>
          <cell r="G1678"/>
        </row>
        <row r="1679">
          <cell r="A1679" t="str">
            <v>ED-49321</v>
          </cell>
          <cell r="B1679" t="str">
            <v>ELE-ELE-075</v>
          </cell>
          <cell r="C1679" t="str">
            <v>ELETRODUTO DE AÇO GALVANIZADO MÉDIO, INCLUSIVE CONEXÕES, SUPORTES E FIXAÇÃO DN 50 (2")</v>
          </cell>
          <cell r="D1679" t="str">
            <v>M</v>
          </cell>
          <cell r="E1679">
            <v>37.28</v>
          </cell>
          <cell r="F1679" t="str">
            <v>ED-49321</v>
          </cell>
          <cell r="G1679"/>
        </row>
        <row r="1680">
          <cell r="A1680" t="str">
            <v>ED-49322</v>
          </cell>
          <cell r="B1680" t="str">
            <v>ELE-ELE-080</v>
          </cell>
          <cell r="C1680" t="str">
            <v>ELETRODUTO DE AÇO GALVANIZADO MÉDIO, INCLUSIVE CONEXÕES, SUPORTES E FIXAÇÃO DN 65 (2.1/2")</v>
          </cell>
          <cell r="D1680" t="str">
            <v>M</v>
          </cell>
          <cell r="E1680">
            <v>58.71</v>
          </cell>
          <cell r="F1680" t="str">
            <v>ED-49322</v>
          </cell>
          <cell r="G1680"/>
        </row>
        <row r="1681">
          <cell r="A1681" t="str">
            <v>ED-49323</v>
          </cell>
          <cell r="B1681" t="str">
            <v>ELE-ELE-085</v>
          </cell>
          <cell r="C1681" t="str">
            <v>ELETRODUTO DE AÇO GALVANIZADO MÉDIO, INCLUSIVE CONEXÕES, SUPORTES E FIXAÇÃO DN 80 (3")</v>
          </cell>
          <cell r="D1681" t="str">
            <v>M</v>
          </cell>
          <cell r="E1681">
            <v>75.06</v>
          </cell>
          <cell r="F1681" t="str">
            <v>ED-49323</v>
          </cell>
          <cell r="G1681"/>
        </row>
        <row r="1682">
          <cell r="A1682" t="str">
            <v>ED-49333</v>
          </cell>
          <cell r="B1682" t="str">
            <v>ELE-ELE-135</v>
          </cell>
          <cell r="C1682" t="str">
            <v>ELETRODUTO DE AÇO GALVANIZADO PESADO, INCLUSIVE CONEXÕES, SUPORTES E FIXAÇÃO DN 100 (4")</v>
          </cell>
          <cell r="D1682" t="str">
            <v>M</v>
          </cell>
          <cell r="E1682">
            <v>104.37</v>
          </cell>
          <cell r="F1682" t="str">
            <v>ED-49333</v>
          </cell>
          <cell r="G1682"/>
        </row>
        <row r="1683">
          <cell r="A1683" t="str">
            <v>ED-49325</v>
          </cell>
          <cell r="B1683" t="str">
            <v>ELE-ELE-095</v>
          </cell>
          <cell r="C1683" t="str">
            <v>ELETRODUTO DE AÇO GALVANIZADO PESADO, INCLUSIVE CONEXÕES, SUPORTES E FIXAÇÃO DN 15 (1/2")</v>
          </cell>
          <cell r="D1683" t="str">
            <v>M</v>
          </cell>
          <cell r="E1683">
            <v>19.13</v>
          </cell>
          <cell r="F1683" t="str">
            <v>ED-49325</v>
          </cell>
          <cell r="G1683"/>
        </row>
        <row r="1684">
          <cell r="A1684" t="str">
            <v>ED-49326</v>
          </cell>
          <cell r="B1684" t="str">
            <v>ELE-ELE-100</v>
          </cell>
          <cell r="C1684" t="str">
            <v>ELETRODUTO DE AÇO GALVANIZADO PESADO, INCLUSIVE CONEXÕES, SUPORTES E FIXAÇÃO DN 20 (3/4")</v>
          </cell>
          <cell r="D1684" t="str">
            <v>M</v>
          </cell>
          <cell r="E1684">
            <v>26.53</v>
          </cell>
          <cell r="F1684" t="str">
            <v>ED-49326</v>
          </cell>
          <cell r="G1684"/>
        </row>
        <row r="1685">
          <cell r="A1685" t="str">
            <v>ED-49327</v>
          </cell>
          <cell r="B1685" t="str">
            <v>ELE-ELE-105</v>
          </cell>
          <cell r="C1685" t="str">
            <v>ELETRODUTO DE AÇO GALVANIZADO PESADO, INCLUSIVE CONEXÕES, SUPORTES E FIXAÇÃO DN 25 (1")</v>
          </cell>
          <cell r="D1685" t="str">
            <v>M</v>
          </cell>
          <cell r="E1685">
            <v>36.92</v>
          </cell>
          <cell r="F1685" t="str">
            <v>ED-49327</v>
          </cell>
          <cell r="G1685"/>
        </row>
        <row r="1686">
          <cell r="A1686" t="str">
            <v>ED-49328</v>
          </cell>
          <cell r="B1686" t="str">
            <v>ELE-ELE-110</v>
          </cell>
          <cell r="C1686" t="str">
            <v>ELETRODUTO DE AÇO GALVANIZADO PESADO, INCLUSIVE CONEXÕES, SUPORTES E FIXAÇÃO DN 32 (1.1/4")</v>
          </cell>
          <cell r="D1686" t="str">
            <v>M</v>
          </cell>
          <cell r="E1686">
            <v>31.2</v>
          </cell>
          <cell r="F1686" t="str">
            <v>ED-49328</v>
          </cell>
          <cell r="G1686"/>
        </row>
        <row r="1687">
          <cell r="A1687" t="str">
            <v>ED-49329</v>
          </cell>
          <cell r="B1687" t="str">
            <v>ELE-ELE-115</v>
          </cell>
          <cell r="C1687" t="str">
            <v>ELETRODUTO DE AÇO GALVANIZADO PESADO, INCLUSIVE CONEXÕES, SUPORTES E FIXAÇÃO DN 40 (1.1/2")</v>
          </cell>
          <cell r="D1687" t="str">
            <v>M</v>
          </cell>
          <cell r="E1687">
            <v>51.8</v>
          </cell>
          <cell r="F1687" t="str">
            <v>ED-49329</v>
          </cell>
          <cell r="G1687"/>
        </row>
        <row r="1688">
          <cell r="A1688" t="str">
            <v>ED-49330</v>
          </cell>
          <cell r="B1688" t="str">
            <v>ELE-ELE-120</v>
          </cell>
          <cell r="C1688" t="str">
            <v>ELETRODUTO DE AÇO GALVANIZADO PESADO, INCLUSIVE CONEXÕES, SUPORTES E FIXAÇÃO DN 50 (2")</v>
          </cell>
          <cell r="D1688" t="str">
            <v>M</v>
          </cell>
          <cell r="E1688">
            <v>68.209999999999994</v>
          </cell>
          <cell r="F1688" t="str">
            <v>ED-49330</v>
          </cell>
          <cell r="G1688"/>
        </row>
        <row r="1689">
          <cell r="A1689" t="str">
            <v>ED-49331</v>
          </cell>
          <cell r="B1689" t="str">
            <v>ELE-ELE-125</v>
          </cell>
          <cell r="C1689" t="str">
            <v>ELETRODUTO DE AÇO GALVANIZADO PESADO, INCLUSIVE CONEXÕES, SUPORTES E FIXAÇÃO DN 65 (2.1/2")</v>
          </cell>
          <cell r="D1689" t="str">
            <v>M</v>
          </cell>
          <cell r="E1689">
            <v>91.84</v>
          </cell>
          <cell r="F1689" t="str">
            <v>ED-49331</v>
          </cell>
          <cell r="G1689"/>
        </row>
        <row r="1690">
          <cell r="A1690" t="str">
            <v>ED-49332</v>
          </cell>
          <cell r="B1690" t="str">
            <v>ELE-ELE-130</v>
          </cell>
          <cell r="C1690" t="str">
            <v>ELETRODUTO DE AÇO GALVANIZADO PESADO, INCLUSIVE CONEXÕES, SUPORTES E FIXAÇÃO DN 80 (3")</v>
          </cell>
          <cell r="D1690" t="str">
            <v>M</v>
          </cell>
          <cell r="E1690">
            <v>126.66</v>
          </cell>
          <cell r="F1690" t="str">
            <v>ED-49332</v>
          </cell>
          <cell r="G1690"/>
        </row>
        <row r="1691">
          <cell r="A1691" t="str">
            <v>20.14</v>
          </cell>
          <cell r="B1691">
            <v>8928</v>
          </cell>
          <cell r="C1691" t="str">
            <v>PERFILADO LISO E PERFURADO</v>
          </cell>
          <cell r="D1691" t="str">
            <v/>
          </cell>
          <cell r="E1691"/>
          <cell r="F1691" t="str">
            <v>20.14</v>
          </cell>
          <cell r="G1691"/>
        </row>
        <row r="1692">
          <cell r="A1692" t="str">
            <v>ED-49463</v>
          </cell>
          <cell r="B1692" t="str">
            <v>ELE-PER-090</v>
          </cell>
          <cell r="C1692" t="str">
            <v>CAIXA DE DERIVAÇÃO TIPO "C" PARA PERFILADO EM CHAPA DE AÇO  COM TRATAMENTO PRÉ-ZINCADO, INCLUSIVE TAMPA E FIXAÇÃO</v>
          </cell>
          <cell r="D1692" t="str">
            <v>UN</v>
          </cell>
          <cell r="E1692">
            <v>25.45</v>
          </cell>
          <cell r="F1692" t="str">
            <v>ED-49463</v>
          </cell>
          <cell r="G1692"/>
        </row>
        <row r="1693">
          <cell r="A1693" t="str">
            <v>ED-49464</v>
          </cell>
          <cell r="B1693" t="str">
            <v>ELE-PER-095</v>
          </cell>
          <cell r="C1693" t="str">
            <v xml:space="preserve">CAIXA DE DERIVAÇÃO TIPO "I" PARA PERFILADO EM CHAPA DE AÇO  COM TRATAMENTO PRÉ-ZINCADO, INCLUSIVE TAMPA E FIXAÇÃO
</v>
          </cell>
          <cell r="D1693" t="str">
            <v>UN</v>
          </cell>
          <cell r="E1693">
            <v>25.45</v>
          </cell>
          <cell r="F1693" t="str">
            <v>ED-49464</v>
          </cell>
          <cell r="G1693"/>
        </row>
        <row r="1694">
          <cell r="A1694" t="str">
            <v>ED-49465</v>
          </cell>
          <cell r="B1694" t="str">
            <v>ELE-PER-100</v>
          </cell>
          <cell r="C1694" t="str">
            <v xml:space="preserve">CAIXA DE DERIVAÇÃO TIPO "L" PARA PERFILADO EM CHAPA DE AÇO  COM TRATAMENTO PRÉ-ZINCADO, INCLUSIVE TAMPA E FIXAÇÃO
</v>
          </cell>
          <cell r="D1694" t="str">
            <v>UN</v>
          </cell>
          <cell r="E1694">
            <v>25.45</v>
          </cell>
          <cell r="F1694" t="str">
            <v>ED-49465</v>
          </cell>
          <cell r="G1694"/>
        </row>
        <row r="1695">
          <cell r="A1695" t="str">
            <v>ED-49466</v>
          </cell>
          <cell r="B1695" t="str">
            <v>ELE-PER-105</v>
          </cell>
          <cell r="C1695" t="str">
            <v xml:space="preserve">CAIXA DE DERIVAÇÃO TIPO "T" PARA PERFILADO EM CHAPA DE AÇO  COM TRATAMENTO PRÉ-ZINCADO, INCLUSIVE TAMPA E FIXAÇÃO
</v>
          </cell>
          <cell r="D1695" t="str">
            <v>UN</v>
          </cell>
          <cell r="E1695">
            <v>26.14</v>
          </cell>
          <cell r="F1695" t="str">
            <v>ED-49466</v>
          </cell>
          <cell r="G1695"/>
        </row>
        <row r="1696">
          <cell r="A1696" t="str">
            <v>ED-49467</v>
          </cell>
          <cell r="B1696" t="str">
            <v>ELE-PER-110</v>
          </cell>
          <cell r="C1696" t="str">
            <v>CAIXA DE DERIVAÇÃO TIPO "X" PARA PERFILADO EM CHAPA DE AÇO  COM TRATAMENTO PRÉ-ZINCADO, INCLUSIVE TAMPA E FIXAÇÃO</v>
          </cell>
          <cell r="D1696" t="str">
            <v>UN</v>
          </cell>
          <cell r="E1696">
            <v>26.83</v>
          </cell>
          <cell r="F1696" t="str">
            <v>ED-49467</v>
          </cell>
          <cell r="G1696"/>
        </row>
        <row r="1697">
          <cell r="A1697" t="str">
            <v>ED-49446</v>
          </cell>
          <cell r="B1697" t="str">
            <v>ELE-PER-005</v>
          </cell>
          <cell r="C1697" t="str">
            <v>PERFILADO LISO (38X19)MM EM CHAPA DE AÇO GALVANIZADO #18, COM TRATAMENTO PRÉ-ZINCADO, INCLUSIVE FIXAÇÃO SUPERIOR, CONEXÕES E ACESSÓRIOS, EXCLUSIVE TAMPA DE ENCAIXE</v>
          </cell>
          <cell r="D1697" t="str">
            <v>M</v>
          </cell>
          <cell r="E1697">
            <v>40.92</v>
          </cell>
          <cell r="F1697" t="str">
            <v>ED-49446</v>
          </cell>
          <cell r="G1697"/>
        </row>
        <row r="1698">
          <cell r="A1698" t="str">
            <v>ED-49447</v>
          </cell>
          <cell r="B1698" t="str">
            <v>ELE-PER-010</v>
          </cell>
          <cell r="C1698" t="str">
            <v>PERFILADO LISO (38X38)MM EM CHAPA DE AÇO GALVANIZADO #18, COM TRATAMENTO PRÉ-ZINCADO, INCLUSIVE FIXAÇÃO SUPERIOR, CONEXÕES E ACESSÓRIOS, EXCLUSIVE TAMPA DE ENCAIXE</v>
          </cell>
          <cell r="D1698" t="str">
            <v>M</v>
          </cell>
          <cell r="E1698">
            <v>51.39</v>
          </cell>
          <cell r="F1698" t="str">
            <v>ED-49447</v>
          </cell>
          <cell r="G1698"/>
        </row>
        <row r="1699">
          <cell r="A1699" t="str">
            <v>ED-49448</v>
          </cell>
          <cell r="B1699" t="str">
            <v>ELE-PER-015</v>
          </cell>
          <cell r="C1699" t="str">
            <v>PERFILADO LISO (38X38)MM EM CHAPA DE AÇO GALVANIZADO #18, COM TRATAMENTO PRÉ-ZINCADO, INCLUSIVE TAMPA DE ENCAIXE, FIXAÇÃO SUPERIOR, CONEXÕES E ACESSÓRIOS</v>
          </cell>
          <cell r="D1699" t="str">
            <v>M</v>
          </cell>
          <cell r="E1699">
            <v>62.27</v>
          </cell>
          <cell r="F1699" t="str">
            <v>ED-49448</v>
          </cell>
          <cell r="G1699"/>
        </row>
        <row r="1700">
          <cell r="A1700" t="str">
            <v>ED-49451</v>
          </cell>
          <cell r="B1700" t="str">
            <v>ELE-PER-030</v>
          </cell>
          <cell r="C1700" t="str">
            <v>PERFILADO PERFURADO (38X38)MM EM CHAPA DE AÇO GALVANIZADO #18, COM TRATAMENTO PRÉ-ZINCADO, INCLUSIVE FIXAÇÃO SUPERIOR, CONEXÕES E ACESSÓRIOS, EXCLUSIVE TAMPA DE ENCAIXE</v>
          </cell>
          <cell r="D1700" t="str">
            <v>M</v>
          </cell>
          <cell r="E1700">
            <v>50.94</v>
          </cell>
          <cell r="F1700" t="str">
            <v>ED-49451</v>
          </cell>
          <cell r="G1700"/>
        </row>
        <row r="1701">
          <cell r="A1701" t="str">
            <v>ED-49450</v>
          </cell>
          <cell r="B1701" t="str">
            <v>ELE-PER-025</v>
          </cell>
          <cell r="C1701" t="str">
            <v>PERFILADO PERFURADO (38X38)MM EM CHAPA DE AÇO GALVANIZADO #18, COM TRATAMENTO PRÉ-ZINCADO, INCLUSIVE TAMPA DE ENCAIXE, FIXAÇÃO SUPERIOR, CONEXÕES E ACESSÓRIOS</v>
          </cell>
          <cell r="D1701" t="str">
            <v>M</v>
          </cell>
          <cell r="E1701">
            <v>61.82</v>
          </cell>
          <cell r="F1701" t="str">
            <v>ED-49450</v>
          </cell>
          <cell r="G1701"/>
        </row>
        <row r="1702">
          <cell r="A1702" t="str">
            <v>ED-49457</v>
          </cell>
          <cell r="B1702" t="str">
            <v>ELE-PER-060</v>
          </cell>
          <cell r="C1702" t="str">
            <v>SUPORTE OU GANCHO DE LUMINÁRIA PARA PERFILADO (38X38)MM, TIPO CURTO, EM CHAPA DE AÇO COM TRATAMENTO PRÉ-ZINCADO, INCLUSIVE ACESSÓRIOS E FIXAÇÃO</v>
          </cell>
          <cell r="D1702" t="str">
            <v>UN</v>
          </cell>
          <cell r="E1702">
            <v>6.09</v>
          </cell>
          <cell r="F1702" t="str">
            <v>ED-49457</v>
          </cell>
          <cell r="G1702"/>
        </row>
        <row r="1703">
          <cell r="A1703" t="str">
            <v>ED-49458</v>
          </cell>
          <cell r="B1703" t="str">
            <v>ELE-PER-065</v>
          </cell>
          <cell r="C1703" t="str">
            <v>SUPORTE OU GANCHO DE LUMINÁRIA PARA PERFILADO (38X38)MM, TIPO LONGO, EM CHAPA DE AÇO COM TRATAMENTO PRÉ-ZINCADO, INCLUSIVE ACESSÓRIOS E FIXAÇÃO</v>
          </cell>
          <cell r="D1703" t="str">
            <v>UN</v>
          </cell>
          <cell r="E1703">
            <v>6.41</v>
          </cell>
          <cell r="F1703" t="str">
            <v>ED-49458</v>
          </cell>
          <cell r="G1703"/>
        </row>
        <row r="1704">
          <cell r="A1704" t="str">
            <v>20.15</v>
          </cell>
          <cell r="B1704">
            <v>8929</v>
          </cell>
          <cell r="C1704" t="str">
            <v>ELETROCALHA LISA</v>
          </cell>
          <cell r="D1704" t="str">
            <v/>
          </cell>
          <cell r="E1704"/>
          <cell r="F1704" t="str">
            <v>20.15</v>
          </cell>
          <cell r="G1704"/>
        </row>
        <row r="1705">
          <cell r="A1705" t="str">
            <v>ED-19511</v>
          </cell>
          <cell r="B1705" t="str">
            <v>-</v>
          </cell>
          <cell r="C1705" t="str">
            <v>ELETROCALHA LISA (100X100)MM EM CHAPA DE AÇO GALVANIZADO #18, COM TRATAMENTO PRÉ-ZINCADO, INCLUSIVE TAMPA DE ENCAIXE, FIXAÇÃO SUPERIOR, CONEXÕES E ACESSÓRIOS</v>
          </cell>
          <cell r="D1705" t="str">
            <v>M</v>
          </cell>
          <cell r="E1705">
            <v>82.12</v>
          </cell>
          <cell r="F1705" t="str">
            <v>ED-19511</v>
          </cell>
          <cell r="G1705"/>
        </row>
        <row r="1706">
          <cell r="A1706" t="str">
            <v>ED-19510</v>
          </cell>
          <cell r="B1706" t="str">
            <v>-</v>
          </cell>
          <cell r="C1706" t="str">
            <v>ELETROCALHA LISA (100X50)MM EM CHAPA DE AÇO GALVANIZADO #18, COM TRATAMENTO PRÉ-ZINCADO, INCLUSIVE TAMPA DE ENCAIXE, FIXAÇÃO SUPERIOR, CONEXÕES E ACESSÓRIOS</v>
          </cell>
          <cell r="D1706" t="str">
            <v>M</v>
          </cell>
          <cell r="E1706">
            <v>67.540000000000006</v>
          </cell>
          <cell r="F1706" t="str">
            <v>ED-19510</v>
          </cell>
          <cell r="G1706"/>
        </row>
        <row r="1707">
          <cell r="A1707" t="str">
            <v>ED-19513</v>
          </cell>
          <cell r="B1707" t="str">
            <v>-</v>
          </cell>
          <cell r="C1707" t="str">
            <v>ELETROCALHA LISA (150X100)MM EM CHAPA DE AÇO GALVANIZADO #18, COM TRATAMENTO PRÉ-ZINCADO, INCLUSIVE TAMPA DE ENCAIXE, FIXAÇÃO SUPERIOR, CONEXÕES E ACESSÓRIOS</v>
          </cell>
          <cell r="D1707" t="str">
            <v>M</v>
          </cell>
          <cell r="E1707">
            <v>91.57</v>
          </cell>
          <cell r="F1707" t="str">
            <v>ED-19513</v>
          </cell>
          <cell r="G1707"/>
        </row>
        <row r="1708">
          <cell r="A1708" t="str">
            <v>ED-19512</v>
          </cell>
          <cell r="B1708" t="str">
            <v>-</v>
          </cell>
          <cell r="C1708" t="str">
            <v>ELETROCALHA LISA (150X50)MM EM CHAPA DE AÇO GALVANIZADO #18, COM TRATAMENTO PRÉ-ZINCADO, INCLUSIVE TAMPA DE ENCAIXE, FIXAÇÃO SUPERIOR, CONEXÕES E ACESSÓRIOS</v>
          </cell>
          <cell r="D1708" t="str">
            <v>M</v>
          </cell>
          <cell r="E1708">
            <v>76.680000000000007</v>
          </cell>
          <cell r="F1708" t="str">
            <v>ED-19512</v>
          </cell>
          <cell r="G1708"/>
        </row>
        <row r="1709">
          <cell r="A1709" t="str">
            <v>ED-19515</v>
          </cell>
          <cell r="B1709" t="str">
            <v>-</v>
          </cell>
          <cell r="C1709" t="str">
            <v>ELETROCALHA LISA (200X100)MM EM CHAPA DE AÇO GALVANIZADO #18, COM TRATAMENTO PRÉ-ZINCADO, INCLUSIVE TAMPA DE ENCAIXE, FIXAÇÃO SUPERIOR, CONEXÕES E ACESSÓRIOS</v>
          </cell>
          <cell r="D1709" t="str">
            <v>M</v>
          </cell>
          <cell r="E1709">
            <v>101.3</v>
          </cell>
          <cell r="F1709" t="str">
            <v>ED-19515</v>
          </cell>
          <cell r="G1709"/>
        </row>
        <row r="1710">
          <cell r="A1710" t="str">
            <v>ED-19514</v>
          </cell>
          <cell r="B1710" t="str">
            <v>-</v>
          </cell>
          <cell r="C1710" t="str">
            <v>ELETROCALHA LISA (200X50)MM EM CHAPA DE AÇO GALVANIZADO #18, COM TRATAMENTO PRÉ-ZINCADO, INCLUSIVE TAMPA DE ENCAIXE, FIXAÇÃO SUPERIOR, CONEXÕES E ACESSÓRIOS</v>
          </cell>
          <cell r="D1710" t="str">
            <v>M</v>
          </cell>
          <cell r="E1710">
            <v>86.87</v>
          </cell>
          <cell r="F1710" t="str">
            <v>ED-19514</v>
          </cell>
          <cell r="G1710"/>
        </row>
        <row r="1711">
          <cell r="A1711" t="str">
            <v>ED-19517</v>
          </cell>
          <cell r="B1711" t="str">
            <v>-</v>
          </cell>
          <cell r="C1711" t="str">
            <v>ELETROCALHA LISA (300X100)MM EM CHAPA DE AÇO GALVANIZADO #18, COM TRATAMENTO PRÉ-ZINCADO, INCLUSIVE TAMPA DE ENCAIXE, FIXAÇÃO SUPERIOR, CONEXÕES E ACESSÓRIOS</v>
          </cell>
          <cell r="D1711" t="str">
            <v>M</v>
          </cell>
          <cell r="E1711">
            <v>123.94</v>
          </cell>
          <cell r="F1711" t="str">
            <v>ED-19517</v>
          </cell>
          <cell r="G1711"/>
        </row>
        <row r="1712">
          <cell r="A1712" t="str">
            <v>ED-19516</v>
          </cell>
          <cell r="B1712" t="str">
            <v>-</v>
          </cell>
          <cell r="C1712" t="str">
            <v>ELETROCALHA LISA (300X50)MM EM CHAPA DE AÇO GALVANIZADO #18, COM TRATAMENTO PRÉ-ZINCADO, INCLUSIVE TAMPA DE ENCAIXE, FIXAÇÃO SUPERIOR, CONEXÕES E ACESSÓRIOS</v>
          </cell>
          <cell r="D1712" t="str">
            <v>M</v>
          </cell>
          <cell r="E1712">
            <v>109.12</v>
          </cell>
          <cell r="F1712" t="str">
            <v>ED-19516</v>
          </cell>
          <cell r="G1712"/>
        </row>
        <row r="1713">
          <cell r="A1713" t="str">
            <v>ED-19518</v>
          </cell>
          <cell r="B1713" t="str">
            <v>-</v>
          </cell>
          <cell r="C1713" t="str">
            <v>ELETROCALHA LISA (400X100)MM EM CHAPA DE AÇO GALVANIZADO #18, COM TRATAMENTO PRÉ-ZINCADO, INCLUSIVE TAMPA DE ENCAIXE, FIXAÇÃO SUPERIOR, CONEXÕES E ACESSÓRIOS</v>
          </cell>
          <cell r="D1713" t="str">
            <v>M</v>
          </cell>
          <cell r="E1713">
            <v>146.88</v>
          </cell>
          <cell r="F1713" t="str">
            <v>ED-19518</v>
          </cell>
          <cell r="G1713"/>
        </row>
        <row r="1714">
          <cell r="A1714" t="str">
            <v>20.16</v>
          </cell>
          <cell r="B1714">
            <v>8930</v>
          </cell>
          <cell r="C1714" t="str">
            <v>ELETROCALHA PERFURADA</v>
          </cell>
          <cell r="D1714" t="str">
            <v/>
          </cell>
          <cell r="E1714"/>
          <cell r="F1714" t="str">
            <v>20.16</v>
          </cell>
          <cell r="G1714"/>
        </row>
        <row r="1715">
          <cell r="A1715" t="str">
            <v>ED-19520</v>
          </cell>
          <cell r="B1715" t="str">
            <v>-</v>
          </cell>
          <cell r="C1715" t="str">
            <v>ELETROCALHA PERFURADA (100X100)MM EM CHAPA DE AÇO GALVANIZADO #18, COM TRATAMENTO PRÉ-ZINCADO, INCLUSIVE TAMPA DE ENCAIXE, FIXAÇÃO SUPERIOR, CONEXÕES E ACESSÓRIOS</v>
          </cell>
          <cell r="D1715" t="str">
            <v>M</v>
          </cell>
          <cell r="E1715">
            <v>82.13</v>
          </cell>
          <cell r="F1715" t="str">
            <v>ED-19520</v>
          </cell>
          <cell r="G1715"/>
        </row>
        <row r="1716">
          <cell r="A1716" t="str">
            <v>ED-19519</v>
          </cell>
          <cell r="B1716" t="str">
            <v>-</v>
          </cell>
          <cell r="C1716" t="str">
            <v>ELETROCALHA PERFURADA (100X50)MM EM CHAPA DE AÇO GALVANIZADO #18, COM TRATAMENTO PRÉ-ZINCADO, INCLUSIVE TAMPA DE ENCAIXE, FIXAÇÃO SUPERIOR, CONEXÕES E ACESSÓRIOS</v>
          </cell>
          <cell r="D1716" t="str">
            <v>M</v>
          </cell>
          <cell r="E1716">
            <v>67.540000000000006</v>
          </cell>
          <cell r="F1716" t="str">
            <v>ED-19519</v>
          </cell>
          <cell r="G1716"/>
        </row>
        <row r="1717">
          <cell r="A1717" t="str">
            <v>ED-19522</v>
          </cell>
          <cell r="B1717" t="str">
            <v>-</v>
          </cell>
          <cell r="C1717" t="str">
            <v>ELETROCALHA PERFURADA (150X100)MM EM CHAPA DE AÇO GALVANIZADO #18, COM TRATAMENTO PRÉ-ZINCADO, INCLUSIVE TAMPA DE ENCAIXE, FIXAÇÃO SUPERIOR, CONEXÕES E ACESSÓRIOS</v>
          </cell>
          <cell r="D1717" t="str">
            <v>M</v>
          </cell>
          <cell r="E1717">
            <v>91.59</v>
          </cell>
          <cell r="F1717" t="str">
            <v>ED-19522</v>
          </cell>
          <cell r="G1717"/>
        </row>
        <row r="1718">
          <cell r="A1718" t="str">
            <v>ED-19521</v>
          </cell>
          <cell r="B1718" t="str">
            <v>-</v>
          </cell>
          <cell r="C1718" t="str">
            <v>ELETROCALHA PERFURADA (150X50)MM EM CHAPA DE AÇO GALVANIZADO #18, COM TRATAMENTO PRÉ-ZINCADO, INCLUSIVE TAMPA DE ENCAIXE, FIXAÇÃO SUPERIOR, CONEXÕES E ACESSÓRIOS</v>
          </cell>
          <cell r="D1718" t="str">
            <v>M</v>
          </cell>
          <cell r="E1718">
            <v>76.69</v>
          </cell>
          <cell r="F1718" t="str">
            <v>ED-19521</v>
          </cell>
          <cell r="G1718"/>
        </row>
        <row r="1719">
          <cell r="A1719" t="str">
            <v>ED-19524</v>
          </cell>
          <cell r="B1719" t="str">
            <v>-</v>
          </cell>
          <cell r="C1719" t="str">
            <v>ELETROCALHA PERFURADA (200X100)MM EM CHAPA DE AÇO GALVANIZADO #18, COM TRATAMENTO PRÉ-ZINCADO, INCLUSIVE TAMPA DE ENCAIXE, FIXAÇÃO SUPERIOR, CONEXÕES E ACESSÓRIOS</v>
          </cell>
          <cell r="D1719" t="str">
            <v>M</v>
          </cell>
          <cell r="E1719">
            <v>101.32</v>
          </cell>
          <cell r="F1719" t="str">
            <v>ED-19524</v>
          </cell>
          <cell r="G1719"/>
        </row>
        <row r="1720">
          <cell r="A1720" t="str">
            <v>ED-19523</v>
          </cell>
          <cell r="B1720" t="str">
            <v>-</v>
          </cell>
          <cell r="C1720" t="str">
            <v>ELETROCALHA PERFURADA (200X50)MM EM CHAPA DE AÇO GALVANIZADO #18, COM TRATAMENTO PRÉ-ZINCADO, INCLUSIVE TAMPA DE ENCAIXE, FIXAÇÃO SUPERIOR, CONEXÕES E ACESSÓRIOS</v>
          </cell>
          <cell r="D1720" t="str">
            <v>M</v>
          </cell>
          <cell r="E1720">
            <v>86.88</v>
          </cell>
          <cell r="F1720" t="str">
            <v>ED-19523</v>
          </cell>
          <cell r="G1720"/>
        </row>
        <row r="1721">
          <cell r="A1721" t="str">
            <v>ED-19526</v>
          </cell>
          <cell r="B1721" t="str">
            <v>-</v>
          </cell>
          <cell r="C1721" t="str">
            <v>ELETROCALHA PERFURADA (300X100)MM EM CHAPA DE AÇO GALVANIZADO #18, COM TRATAMENTO PRÉ-ZINCADO, INCLUSIVE TAMPA DE ENCAIXE, FIXAÇÃO SUPERIOR, CONEXÕES E ACESSÓRIOS</v>
          </cell>
          <cell r="D1721" t="str">
            <v>M</v>
          </cell>
          <cell r="E1721">
            <v>123.96</v>
          </cell>
          <cell r="F1721" t="str">
            <v>ED-19526</v>
          </cell>
          <cell r="G1721"/>
        </row>
        <row r="1722">
          <cell r="A1722" t="str">
            <v>ED-19525</v>
          </cell>
          <cell r="B1722" t="str">
            <v>-</v>
          </cell>
          <cell r="C1722" t="str">
            <v>ELETROCALHA PERFURADA (300X50)MM EM CHAPA DE AÇO GALVANIZADO #18, COM TRATAMENTO PRÉ-ZINCADO, INCLUSIVE TAMPA DE ENCAIXE, FIXAÇÃO SUPERIOR, CONEXÕES E ACESSÓRIOS</v>
          </cell>
          <cell r="D1722" t="str">
            <v>M</v>
          </cell>
          <cell r="E1722">
            <v>109.14</v>
          </cell>
          <cell r="F1722" t="str">
            <v>ED-19525</v>
          </cell>
          <cell r="G1722"/>
        </row>
        <row r="1723">
          <cell r="A1723" t="str">
            <v>ED-19527</v>
          </cell>
          <cell r="B1723" t="str">
            <v>-</v>
          </cell>
          <cell r="C1723" t="str">
            <v>ELETROCALHA PERFURADA (400X100)MM EM CHAPA DE AÇO GALVANIZADO #18, COM TRATAMENTO PRÉ-ZINCADO, INCLUSIVE TAMPA DE ENCAIXE, FIXAÇÃO SUPERIOR, CONEXÕES E ACESSÓRIOS</v>
          </cell>
          <cell r="D1723" t="str">
            <v>M</v>
          </cell>
          <cell r="E1723">
            <v>146.91</v>
          </cell>
          <cell r="F1723" t="str">
            <v>ED-19527</v>
          </cell>
          <cell r="G1723"/>
        </row>
        <row r="1724">
          <cell r="A1724" t="str">
            <v>20.17</v>
          </cell>
          <cell r="B1724">
            <v>8931</v>
          </cell>
          <cell r="C1724" t="str">
            <v>VERGALHÃO DE AÇO COM ROSCA TOTAL</v>
          </cell>
          <cell r="D1724" t="str">
            <v/>
          </cell>
          <cell r="E1724"/>
          <cell r="F1724" t="str">
            <v>20.17</v>
          </cell>
          <cell r="G1724"/>
        </row>
        <row r="1725">
          <cell r="A1725" t="str">
            <v>ED-19508</v>
          </cell>
          <cell r="B1725" t="str">
            <v>-</v>
          </cell>
          <cell r="C1725" t="str">
            <v xml:space="preserve">FIXAÇÃO DE ELETROCALHA/LEITO HORIZONTAL COM LARGURA MAIOR QUE 200 MM E MENOR OU IGUAL A 400 MM EM LAJE, COM SUPORTE EM PERFILADO, INCLUSIVE PERFILADO, VERGALHÃO E ACESSÓRIOS, EXCLUSIVE ELETROCALHA/LEITO
</v>
          </cell>
          <cell r="D1725" t="str">
            <v>M</v>
          </cell>
          <cell r="E1725">
            <v>12.23</v>
          </cell>
          <cell r="F1725" t="str">
            <v>ED-19508</v>
          </cell>
          <cell r="G1725"/>
        </row>
        <row r="1726">
          <cell r="A1726" t="str">
            <v>ED-19507</v>
          </cell>
          <cell r="B1726" t="str">
            <v>-</v>
          </cell>
          <cell r="C1726" t="str">
            <v>FIXAÇÃO DE ELETROCALHA/LEITO HORIZONTAL COM LARGURA MENOR OU IGUAL A 200 MM EM LAJE, COM SUPORTE EM PERFILADO, INCLUSIVE PERFILADO, VERGALHÃO E ACESSÓRIOS, EXCLUSIVE ELETROCALHA/LEITO</v>
          </cell>
          <cell r="D1726" t="str">
            <v>M</v>
          </cell>
          <cell r="E1726">
            <v>10.59</v>
          </cell>
          <cell r="F1726" t="str">
            <v>ED-19507</v>
          </cell>
          <cell r="G1726"/>
        </row>
        <row r="1727">
          <cell r="A1727" t="str">
            <v>ED-49461</v>
          </cell>
          <cell r="B1727" t="str">
            <v>ELE-PER-080</v>
          </cell>
          <cell r="C1727" t="str">
            <v xml:space="preserve">VERGALHÃO DE AÇO COM ROSCA TOTAL PARA PERFILADO, DIÂMETRO 1/4", INCLUSIVE FORNECIMENTO, FIXAÇÃO E INSTALAÇÃO
</v>
          </cell>
          <cell r="D1727" t="str">
            <v>M</v>
          </cell>
          <cell r="E1727">
            <v>10.16</v>
          </cell>
          <cell r="F1727" t="str">
            <v>ED-49461</v>
          </cell>
          <cell r="G1727"/>
        </row>
        <row r="1728">
          <cell r="A1728" t="str">
            <v>ED-15650</v>
          </cell>
          <cell r="B1728" t="str">
            <v>-</v>
          </cell>
          <cell r="C1728" t="str">
            <v>VERGALHÃO DE AÇO COM ROSCA TOTAL PARA PERFILADO, DIÂMETRO 3/8", INCLUSIVE FORNECIMENTO, FIXAÇÃO E INSTALAÇÃO</v>
          </cell>
          <cell r="D1728" t="str">
            <v>M</v>
          </cell>
          <cell r="E1728">
            <v>13.19</v>
          </cell>
          <cell r="F1728" t="str">
            <v>ED-15650</v>
          </cell>
          <cell r="G1728"/>
        </row>
        <row r="1729">
          <cell r="A1729" t="str">
            <v>ED-15970</v>
          </cell>
          <cell r="B1729" t="str">
            <v>-</v>
          </cell>
          <cell r="C1729" t="str">
            <v>VERGALHÃO DE AÇO COM ROSCA TOTAL PARA PERFILADO, DIÂMETRO 5/16", INCLUSIVE FORNECIMENTO, FIXAÇÃO E INSTALAÇÃO</v>
          </cell>
          <cell r="D1729" t="str">
            <v>M</v>
          </cell>
          <cell r="E1729">
            <v>13.63</v>
          </cell>
          <cell r="F1729" t="str">
            <v>ED-15970</v>
          </cell>
          <cell r="G1729"/>
        </row>
        <row r="1730">
          <cell r="A1730" t="str">
            <v>20.18</v>
          </cell>
          <cell r="B1730">
            <v>8932</v>
          </cell>
          <cell r="C1730" t="str">
            <v>LUMINÁRIA</v>
          </cell>
          <cell r="D1730" t="str">
            <v/>
          </cell>
          <cell r="E1730"/>
          <cell r="F1730" t="str">
            <v>20.18</v>
          </cell>
          <cell r="G1730"/>
        </row>
        <row r="1731">
          <cell r="A1731" t="str">
            <v>ED-13345</v>
          </cell>
          <cell r="B1731" t="str">
            <v>-</v>
          </cell>
          <cell r="C1731" t="str">
            <v>LUMINÁRIA ARANDELA TIPO MEIA-LUA COMPLETA, DIÂMETRO 25 CM, PARA UMA (1) LÂMPADA LED, POTÊNCIA 15W, BULBO A65, FORNECIMENTO E INSTALAÇÃO, INCLUSIVE BASE E LÂMPADA</v>
          </cell>
          <cell r="D1731" t="str">
            <v>UN</v>
          </cell>
          <cell r="E1731">
            <v>58.89</v>
          </cell>
          <cell r="F1731" t="str">
            <v>ED-13345</v>
          </cell>
          <cell r="G1731"/>
        </row>
        <row r="1732">
          <cell r="A1732" t="str">
            <v>ED-13346</v>
          </cell>
          <cell r="B1732" t="str">
            <v>-</v>
          </cell>
          <cell r="C1732" t="str">
            <v>LUMINÁRIA ARANDELA TIPO MEIA-LUA COMPLETA, DIÂMETRO 25 CM, PARA UMA (1) LÂMPADA LED, POTÊNCIA 20W, BULBO A70, FORNECIMENTO E INSTALAÇÃO, INCLUSIVE BASE E LÂMPADA</v>
          </cell>
          <cell r="D1732" t="str">
            <v>UN</v>
          </cell>
          <cell r="E1732">
            <v>72.209999999999994</v>
          </cell>
          <cell r="F1732" t="str">
            <v>ED-13346</v>
          </cell>
          <cell r="G1732"/>
        </row>
        <row r="1733">
          <cell r="A1733" t="str">
            <v>ED-9955</v>
          </cell>
          <cell r="B1733" t="str">
            <v>-</v>
          </cell>
          <cell r="C1733" t="str">
            <v>LUMINÁRIA ARANDELA TIPO MEIA-LUA COMPLETA, DIÂMETRO 25 CM, PARA UMA (1) LÂMPADA LED, POTÊNCIA 9W, BULBO A60, FORNECIMENTO E INSTALAÇÃO, INCLUSIVE BASE E LÂMPADA</v>
          </cell>
          <cell r="D1733" t="str">
            <v>UN</v>
          </cell>
          <cell r="E1733">
            <v>54.11</v>
          </cell>
          <cell r="F1733" t="str">
            <v>ED-9955</v>
          </cell>
          <cell r="G1733"/>
        </row>
        <row r="1734">
          <cell r="A1734" t="str">
            <v>ED-9954</v>
          </cell>
          <cell r="B1734" t="str">
            <v>-</v>
          </cell>
          <cell r="C1734" t="str">
            <v>LUMINÁRIA ARANDELA TIPO MEIA-LUA, DIÂMETRO 25 CM, PARA UMA (1) LÂMPADA BASE E-27, FORNECIMENTO E INSTALAÇÃO, INCLUSIVE BASE, EXCLUSIVE LÂMPADA</v>
          </cell>
          <cell r="D1734" t="str">
            <v>UN</v>
          </cell>
          <cell r="E1734">
            <v>41.97</v>
          </cell>
          <cell r="F1734" t="str">
            <v>ED-9954</v>
          </cell>
          <cell r="G1734"/>
        </row>
        <row r="1735">
          <cell r="A1735" t="str">
            <v>ED-49405</v>
          </cell>
          <cell r="B1735" t="str">
            <v>ELE-LUM-053</v>
          </cell>
          <cell r="C1735" t="str">
            <v>LUMINÁRIA ARANDELA TIPO TARTARUGA BLINDADA COMPLETA, PARA UMA (1) LÂMPADA FLUORESCENTE COMPACTA 20W, FORNECIMENTO E INSTALAÇÃO, INCLUSIVE BASE E LÂMPADA</v>
          </cell>
          <cell r="D1735" t="str">
            <v>UN</v>
          </cell>
          <cell r="E1735">
            <v>79.52</v>
          </cell>
          <cell r="F1735" t="str">
            <v>ED-49405</v>
          </cell>
          <cell r="G1735"/>
        </row>
        <row r="1736">
          <cell r="A1736" t="str">
            <v>ED-49404</v>
          </cell>
          <cell r="B1736" t="str">
            <v>ELE-LUM-052</v>
          </cell>
          <cell r="C1736" t="str">
            <v>LUMINÁRIA ARANDELA TIPO TARTARUGA BLINDADA, PARA UMA (1) LÂMPADA BASE E-27, POTÊNCIA MÁXIMA 60W, FORNECIMENTO E INSTALAÇÃO, EXCLUSIVE BASE E LÂMPADA</v>
          </cell>
          <cell r="D1736" t="str">
            <v>UN</v>
          </cell>
          <cell r="E1736">
            <v>58.6</v>
          </cell>
          <cell r="F1736" t="str">
            <v>ED-49404</v>
          </cell>
          <cell r="G1736"/>
        </row>
        <row r="1737">
          <cell r="A1737" t="str">
            <v>ED-49403</v>
          </cell>
          <cell r="B1737" t="str">
            <v>ELE-LUM-051</v>
          </cell>
          <cell r="C1737" t="str">
            <v>LUMINÁRIA ARANDELA TIPO TARTARUGA COMPLETA, PARA UMA (1) LÂMPADA FLUORESCENTE COMPACTA 20W, FORNECIMENTO E INSTALAÇÃO, INCLUSIVE BASE E LÂMPADA</v>
          </cell>
          <cell r="D1737" t="str">
            <v>UN</v>
          </cell>
          <cell r="E1737">
            <v>55.66</v>
          </cell>
          <cell r="F1737" t="str">
            <v>ED-49403</v>
          </cell>
          <cell r="G1737"/>
        </row>
        <row r="1738">
          <cell r="A1738" t="str">
            <v>ED-49402</v>
          </cell>
          <cell r="B1738" t="str">
            <v>ELE-LUM-050</v>
          </cell>
          <cell r="C1738" t="str">
            <v>LUMINÁRIA ARANDELA TIPO TARTARUGA, PARA UMA (1) LÂMPADA BASE E-27, POTÊNCIA MÁXIMA 60W, FORNECIMENTO E INSTALAÇÃO, EXCLUSIVE BASE E LÂMPADA</v>
          </cell>
          <cell r="D1738" t="str">
            <v>UN</v>
          </cell>
          <cell r="E1738">
            <v>34.74</v>
          </cell>
          <cell r="F1738" t="str">
            <v>ED-49402</v>
          </cell>
          <cell r="G1738"/>
        </row>
        <row r="1739">
          <cell r="A1739" t="str">
            <v>ED-49387</v>
          </cell>
          <cell r="B1739" t="str">
            <v>ELE-LUM-011</v>
          </cell>
          <cell r="C1739" t="str">
            <v>LUMINÁRIA COMERCIAL CHANFRADA DE SOBREPOR COMPLETA, PARA DUAS (2) LÂMPADAS TUBULARES FLUORESCENTE 2X16W-ØT8, FORNECIMENTO E INSTALAÇÃO, INCLUSIVE BASE, REATOR E LÂMPADAS</v>
          </cell>
          <cell r="D1739" t="str">
            <v>UN</v>
          </cell>
          <cell r="E1739">
            <v>137.22999999999999</v>
          </cell>
          <cell r="F1739" t="str">
            <v>ED-49387</v>
          </cell>
          <cell r="G1739"/>
        </row>
        <row r="1740">
          <cell r="A1740" t="str">
            <v>ED-49393</v>
          </cell>
          <cell r="B1740" t="str">
            <v>ELE-LUM-026</v>
          </cell>
          <cell r="C1740" t="str">
            <v>LUMINÁRIA COMERCIAL CHANFRADA DE SOBREPOR COMPLETA, PARA DUAS (2) LÂMPADAS TUBULARES FLUORESCENTE 2X32W-ØT8, FORNECIMENTO E INSTALAÇÃO, INCLUSIVE BASE, REATOR E LÂMPADAS</v>
          </cell>
          <cell r="D1740" t="str">
            <v>UN</v>
          </cell>
          <cell r="E1740">
            <v>152.69999999999999</v>
          </cell>
          <cell r="F1740" t="str">
            <v>ED-49393</v>
          </cell>
          <cell r="G1740"/>
        </row>
        <row r="1741">
          <cell r="A1741" t="str">
            <v>ED-13338</v>
          </cell>
          <cell r="B1741" t="str">
            <v>-</v>
          </cell>
          <cell r="C1741" t="str">
            <v>LUMINÁRIA COMERCIAL CHANFRADA DE SOBREPOR COMPLETA, PARA DUAS (2) LÂMPADAS TUBULARES LED 2X18W-ØT8, TEMPERATURA DA COR 6500K, FORNECIMENTO E INSTALAÇÃO, INCLUSIVE BASE E LÂMPADAS</v>
          </cell>
          <cell r="D1741" t="str">
            <v>UN</v>
          </cell>
          <cell r="E1741">
            <v>171.91</v>
          </cell>
          <cell r="F1741" t="str">
            <v>ED-13338</v>
          </cell>
          <cell r="G1741"/>
        </row>
        <row r="1742">
          <cell r="A1742" t="str">
            <v>ED-13337</v>
          </cell>
          <cell r="B1742" t="str">
            <v>-</v>
          </cell>
          <cell r="C1742" t="str">
            <v>LUMINÁRIA COMERCIAL CHANFRADA DE SOBREPOR COMPLETA, PARA DUAS (2) LÂMPADAS TUBULARES LED 2X9W-ØT8, TEMPERATURA DA COR 6500K, FORNECIMENTO E INSTALAÇÃO, INCLUSIVE BASE E LÂMPADAS</v>
          </cell>
          <cell r="D1742" t="str">
            <v>UN</v>
          </cell>
          <cell r="E1742">
            <v>139.03</v>
          </cell>
          <cell r="F1742" t="str">
            <v>ED-13337</v>
          </cell>
          <cell r="G1742"/>
        </row>
        <row r="1743">
          <cell r="A1743" t="str">
            <v>ED-49389</v>
          </cell>
          <cell r="B1743" t="str">
            <v>ELE-LUM-016</v>
          </cell>
          <cell r="C1743" t="str">
            <v>LUMINÁRIA COMERCIAL CHANFRADA DE SOBREPOR COMPLETA, PARA QUATRO (4) LÂMPADAS TUBULARES FLUORESCENTE 4X16W-ØT8, FORNECIMENTO E INSTALAÇÃO, INCLUSIVE BASE, REATOR E LÂMPADAS</v>
          </cell>
          <cell r="D1743" t="str">
            <v>UN</v>
          </cell>
          <cell r="E1743">
            <v>237.74</v>
          </cell>
          <cell r="F1743" t="str">
            <v>ED-49389</v>
          </cell>
          <cell r="G1743"/>
        </row>
        <row r="1744">
          <cell r="A1744" t="str">
            <v>ED-49395</v>
          </cell>
          <cell r="B1744" t="str">
            <v>ELE-LUM-031</v>
          </cell>
          <cell r="C1744" t="str">
            <v>LUMINÁRIA COMERCIAL CHANFRADA DE SOBREPOR COMPLETA, PARA QUATRO (4) LÂMPADAS TUBULARES FLUORESCENTE 4X32W-ØT8, FORNECIMENTO E INSTALAÇÃO, INCLUSIVE BASE, REATOR E LÂMPADAS</v>
          </cell>
          <cell r="D1744" t="str">
            <v>UN</v>
          </cell>
          <cell r="E1744">
            <v>266</v>
          </cell>
          <cell r="F1744" t="str">
            <v>ED-49395</v>
          </cell>
          <cell r="G1744"/>
        </row>
        <row r="1745">
          <cell r="A1745" t="str">
            <v>ED-13340</v>
          </cell>
          <cell r="B1745" t="str">
            <v>-</v>
          </cell>
          <cell r="C1745" t="str">
            <v>LUMINÁRIA COMERCIAL CHANFRADA DE SOBREPOR COMPLETA, PARA QUATRO (4) LÂMPADAS TUBULARES LED 4X18W-ØT8, TEMPERATURA DA COR 6500K, FORNECIMENTO E INSTALAÇÃO, INCLUSIVE BASE E LÂMPADA</v>
          </cell>
          <cell r="D1745" t="str">
            <v>UN</v>
          </cell>
          <cell r="E1745">
            <v>304.42</v>
          </cell>
          <cell r="F1745" t="str">
            <v>ED-13340</v>
          </cell>
          <cell r="G1745"/>
        </row>
        <row r="1746">
          <cell r="A1746" t="str">
            <v>ED-13339</v>
          </cell>
          <cell r="B1746" t="str">
            <v>-</v>
          </cell>
          <cell r="C1746" t="str">
            <v>LUMINÁRIA COMERCIAL CHANFRADA DE SOBREPOR COMPLETA, PARA QUATRO (4) LÂMPADAS TUBULARES LED 4X9W-ØT8, TEMPERATURA DA COR 6500K, FORNECIMENTO E INSTALAÇÃO, INCLUSIVE BASE E LÂMPADAS</v>
          </cell>
          <cell r="D1746" t="str">
            <v>UN</v>
          </cell>
          <cell r="E1746">
            <v>241.34</v>
          </cell>
          <cell r="F1746" t="str">
            <v>ED-13339</v>
          </cell>
          <cell r="G1746"/>
        </row>
        <row r="1747">
          <cell r="A1747" t="str">
            <v>ED-49385</v>
          </cell>
          <cell r="B1747" t="str">
            <v>ELE-LUM-006</v>
          </cell>
          <cell r="C1747" t="str">
            <v>LUMINÁRIA COMERCIAL CHANFRADA DE SOBREPOR COMPLETA, PARA UMA (1) LÂMPADA TUBULAR FLUORESCENTE 1X16W-ØT8, FORNECIMENTO E INSTALAÇÃO, INCLUSIVE BASE, REATOR E LÂMPADA</v>
          </cell>
          <cell r="D1747" t="str">
            <v>UN</v>
          </cell>
          <cell r="E1747">
            <v>105.83</v>
          </cell>
          <cell r="F1747" t="str">
            <v>ED-49385</v>
          </cell>
          <cell r="G1747"/>
        </row>
        <row r="1748">
          <cell r="A1748" t="str">
            <v>ED-49391</v>
          </cell>
          <cell r="B1748" t="str">
            <v>ELE-LUM-021</v>
          </cell>
          <cell r="C1748" t="str">
            <v>LUMINÁRIA COMERCIAL CHANFRADA DE SOBREPOR COMPLETA, PARA UMA (1) LÂMPADA TUBULAR FLUORESCENTE 1X32W-ØT8, FORNECIMENTO E INSTALAÇÃO, INCLUSIVE BASE, REATOR E LÂMPADA</v>
          </cell>
          <cell r="D1748" t="str">
            <v>UN</v>
          </cell>
          <cell r="E1748">
            <v>122.67</v>
          </cell>
          <cell r="F1748" t="str">
            <v>ED-49391</v>
          </cell>
          <cell r="G1748"/>
        </row>
        <row r="1749">
          <cell r="A1749" t="str">
            <v>ED-13336</v>
          </cell>
          <cell r="B1749" t="str">
            <v>-</v>
          </cell>
          <cell r="C1749" t="str">
            <v>LUMINÁRIA COMERCIAL CHANFRADA DE SOBREPOR COMPLETA, PARA UMA (1) LÂMPADA TUBULAR LED 1X18W-ØT8, TEMPERATURA DA COR 6500K, FORNECIMENTO E INSTALAÇÃO, INCLUSIVE BASE E LÂMPADA</v>
          </cell>
          <cell r="D1749" t="str">
            <v>UN</v>
          </cell>
          <cell r="E1749">
            <v>109.61</v>
          </cell>
          <cell r="F1749" t="str">
            <v>ED-13336</v>
          </cell>
          <cell r="G1749"/>
        </row>
        <row r="1750">
          <cell r="A1750" t="str">
            <v>ED-13335</v>
          </cell>
          <cell r="B1750" t="str">
            <v>-</v>
          </cell>
          <cell r="C1750" t="str">
            <v>LUMINÁRIA COMERCIAL CHANFRADA DE SOBREPOR COMPLETA, PARA UMA (1) LÂMPADA TUBULAR LED 1X9W-ØT8, TEMPERATURA DA COR 6500K, FORNECIMENTO E INSTALAÇÃO, INCLUSIVE BASE E LÂMPADA</v>
          </cell>
          <cell r="D1750" t="str">
            <v>UN</v>
          </cell>
          <cell r="E1750">
            <v>93.3</v>
          </cell>
          <cell r="F1750" t="str">
            <v>ED-13335</v>
          </cell>
          <cell r="G1750"/>
        </row>
        <row r="1751">
          <cell r="A1751" t="str">
            <v>ED-49386</v>
          </cell>
          <cell r="B1751" t="str">
            <v>ELE-LUM-010</v>
          </cell>
          <cell r="C1751" t="str">
            <v>LUMINÁRIA COMERCIAL CHANFRADA DE SOBREPOR, PARA DUAS (2) LÂMPADAS TUBULARES FLUORESCENTE 2X16W-ØT8 OU 2X20W-ØT10 OU LED 2X9W-ØT8, FORNECIMENTO E INSTALAÇÃO, EXCLUSIVE BASE, REATOR E LÂMPADAS</v>
          </cell>
          <cell r="D1751" t="str">
            <v>UN</v>
          </cell>
          <cell r="E1751">
            <v>52.71</v>
          </cell>
          <cell r="F1751" t="str">
            <v>ED-49386</v>
          </cell>
          <cell r="G1751"/>
        </row>
        <row r="1752">
          <cell r="A1752" t="str">
            <v>ED-49392</v>
          </cell>
          <cell r="B1752" t="str">
            <v>ELE-LUM-025</v>
          </cell>
          <cell r="C1752" t="str">
            <v>LUMINÁRIA COMERCIAL CHANFRADA DE SOBREPOR, PARA DUAS (2) LÂMPADAS TUBULARES FLUORESCENTE 2X32W-ØT8 OU 2X40W-ØT10 OU LED 2X18W-ØT8, FORNECIMENTO E INSTALAÇÃO, EXCLUSIVE BASE, REATOR E LÂMPADAS</v>
          </cell>
          <cell r="D1752" t="str">
            <v>UN</v>
          </cell>
          <cell r="E1752">
            <v>60.79</v>
          </cell>
          <cell r="F1752" t="str">
            <v>ED-49392</v>
          </cell>
          <cell r="G1752"/>
        </row>
        <row r="1753">
          <cell r="A1753" t="str">
            <v>ED-49388</v>
          </cell>
          <cell r="B1753" t="str">
            <v>ELE-LUM-015</v>
          </cell>
          <cell r="C1753" t="str">
            <v>LUMINÁRIA COMERCIAL CHANFRADA DE SOBREPOR, PARA QUATRO (4) LÂMPADAS TUBULARES FLUORESCENTE 4X16W-ØT8 OU 4X20W-ØT10 OU LED 4X9W-ØT8, FORNECIMENTO E INSTALAÇÃO, EXCLUSIVE BASE, REATOR E LÂMPADAS</v>
          </cell>
          <cell r="D1753" t="str">
            <v>UN</v>
          </cell>
          <cell r="E1753">
            <v>68.7</v>
          </cell>
          <cell r="F1753" t="str">
            <v>ED-49388</v>
          </cell>
          <cell r="G1753"/>
        </row>
        <row r="1754">
          <cell r="A1754" t="str">
            <v>ED-49394</v>
          </cell>
          <cell r="B1754" t="str">
            <v>ELE-LUM-030</v>
          </cell>
          <cell r="C1754" t="str">
            <v>LUMINÁRIA COMERCIAL CHANFRADA DE SOBREPOR, PARA QUATRO (4) LÂMPADAS TUBULARES FLUORESCENTE 4X32W-ØT8 OU 4X40W-ØT10 OU LED 4X18W-ØT8, FORNECIMENTO E INSTALAÇÃO, EXCLUSIVE BASE, REATOR E LÂMPADAS</v>
          </cell>
          <cell r="D1754" t="str">
            <v>UN</v>
          </cell>
          <cell r="E1754">
            <v>82.18</v>
          </cell>
          <cell r="F1754" t="str">
            <v>ED-49394</v>
          </cell>
          <cell r="G1754"/>
        </row>
        <row r="1755">
          <cell r="A1755" t="str">
            <v>ED-49384</v>
          </cell>
          <cell r="B1755" t="str">
            <v>ELE-LUM-005</v>
          </cell>
          <cell r="C1755" t="str">
            <v>LUMINÁRIA COMERCIAL CHANFRADA DE SOBREPOR, PARA UMA (1) LÂMPADA TUBULAR FLUORESCENTE 1X16W-ØT8 OU 1X20W-ØT10 OU LED 1X9W-ØT8, FORNECIMENTO E INSTALAÇÃO, EXCLUSIVE BASE, REATOR E LÂMPADA</v>
          </cell>
          <cell r="D1755" t="str">
            <v>UN</v>
          </cell>
          <cell r="E1755">
            <v>50.14</v>
          </cell>
          <cell r="F1755" t="str">
            <v>ED-49384</v>
          </cell>
          <cell r="G1755"/>
        </row>
        <row r="1756">
          <cell r="A1756" t="str">
            <v>ED-49390</v>
          </cell>
          <cell r="B1756" t="str">
            <v>ELE-LUM-020</v>
          </cell>
          <cell r="C1756" t="str">
            <v>LUMINÁRIA COMERCIAL CHANFRADA DE SOBREPOR, PARA UMA (1) LÂMPADA TUBULAR FLUORESCENTE 1X32W-ØT8 OU 1X40W-ØT10 OU LED 1X18W-ØT8, FORNECIMENTO E INSTALAÇÃO, EXCLUSIVE BASE, REATOR E LÂMPADA</v>
          </cell>
          <cell r="D1756" t="str">
            <v>UN</v>
          </cell>
          <cell r="E1756">
            <v>54.05</v>
          </cell>
          <cell r="F1756" t="str">
            <v>ED-49390</v>
          </cell>
          <cell r="G1756"/>
        </row>
        <row r="1757">
          <cell r="A1757" t="str">
            <v>ED-13357</v>
          </cell>
          <cell r="B1757" t="str">
            <v>-</v>
          </cell>
          <cell r="C1757" t="str">
            <v>LUMINÁRIA PLAFON REDONDO DE VIDRO JATEADO REDONDO COMPLETA, DIÂMETRO 25 CM, PARA UMA (1) LÂMPADA LED, POTÊNCIA 15W, BULBO A65, FORNECIMENTO E INSTALAÇÃO, INCLUSIVE BASE E LÂMPADA</v>
          </cell>
          <cell r="D1757" t="str">
            <v>UN</v>
          </cell>
          <cell r="E1757">
            <v>52.79</v>
          </cell>
          <cell r="F1757" t="str">
            <v>ED-13357</v>
          </cell>
          <cell r="G1757"/>
        </row>
        <row r="1758">
          <cell r="A1758" t="str">
            <v>ED-13356</v>
          </cell>
          <cell r="B1758" t="str">
            <v>-</v>
          </cell>
          <cell r="C1758" t="str">
            <v>LUMINÁRIA PLAFON REDONDO DE VIDRO JATEADO REDONDO COMPLETA, DIÂMETRO 25 CM, PARA UMA (1) LÂMPADA LED, POTÊNCIA 9W, BULBO A60, FORNECIMENTO E INSTALAÇÃO, INCLUSIVE BASE E LÂMPADA</v>
          </cell>
          <cell r="D1758" t="str">
            <v>UN</v>
          </cell>
          <cell r="E1758">
            <v>48.01</v>
          </cell>
          <cell r="F1758" t="str">
            <v>ED-13356</v>
          </cell>
          <cell r="G1758"/>
        </row>
        <row r="1759">
          <cell r="A1759" t="str">
            <v>ED-13355</v>
          </cell>
          <cell r="B1759" t="str">
            <v>-</v>
          </cell>
          <cell r="C1759" t="str">
            <v>LUMINÁRIA PLAFON REDONDO DE VIDRO JATEADO REDONDO, DIÂMETRO 25 CM, PARA UMA (1) LÂMPADA BASE E-27, FORNECIMENTO E INSTALAÇÃO, INCLUSIVE BASE, EXCLUSIVE LÂMPADA</v>
          </cell>
          <cell r="D1759" t="str">
            <v>UN</v>
          </cell>
          <cell r="E1759">
            <v>35.869999999999997</v>
          </cell>
          <cell r="F1759" t="str">
            <v>ED-13355</v>
          </cell>
          <cell r="G1759"/>
        </row>
        <row r="1760">
          <cell r="A1760" t="str">
            <v>ED-49408</v>
          </cell>
          <cell r="B1760" t="str">
            <v>ELE-LUM-065</v>
          </cell>
          <cell r="C1760" t="str">
            <v>LUMINÁRIA REFLETORA PARA ILUMINAÇÃO PÚBLICA COM LÂMPADA VAPOR DE MERCÚRIO, 2 REFLETORES DE 250W EM POSTE DE CONCRETO COM 9 M DE ALTURA (COMPLETA)</v>
          </cell>
          <cell r="D1760" t="str">
            <v>UN</v>
          </cell>
          <cell r="E1760">
            <v>1697.34</v>
          </cell>
          <cell r="F1760" t="str">
            <v>ED-49408</v>
          </cell>
          <cell r="G1760"/>
        </row>
        <row r="1761">
          <cell r="A1761" t="str">
            <v>ED-49410</v>
          </cell>
          <cell r="B1761" t="str">
            <v>ELE-LUM-075</v>
          </cell>
          <cell r="C1761" t="str">
            <v>LUMINÁRIA REFLETORA PARA ILUMINAÇÃO PÚBLICA COM LÂMPADA VAPOR DE MERCÚRIO, 3 REFLETORES DE 400W EM POSTE DE CONCRETO COM 11 M DE ALTURA (COMPLETA)</v>
          </cell>
          <cell r="D1761" t="str">
            <v>UN</v>
          </cell>
          <cell r="E1761">
            <v>2547.5</v>
          </cell>
          <cell r="F1761" t="str">
            <v>ED-49410</v>
          </cell>
          <cell r="G1761"/>
        </row>
        <row r="1762">
          <cell r="A1762" t="str">
            <v>ED-49409</v>
          </cell>
          <cell r="B1762" t="str">
            <v>ELE-LUM-070</v>
          </cell>
          <cell r="C1762" t="str">
            <v>LUMINÁRIA REFLETORA PARA ILUMINAÇÃO PÚBLICA COM LÂMPADA VAPOR DE MERCÚRIO, 6 REFLETORES DE 400W EM POSTE DE CONCRETO COM 9 M DE ALTURA (COMPLETA)</v>
          </cell>
          <cell r="D1762" t="str">
            <v>UN</v>
          </cell>
          <cell r="E1762">
            <v>1723.96</v>
          </cell>
          <cell r="F1762" t="str">
            <v>ED-49409</v>
          </cell>
          <cell r="G1762"/>
        </row>
        <row r="1763">
          <cell r="A1763" t="str">
            <v>ED-49406</v>
          </cell>
          <cell r="B1763" t="str">
            <v>ELE-LUM-055</v>
          </cell>
          <cell r="C1763" t="str">
            <v>LUMINÁRIA REFLETORA PARA ILUMINAÇÃO PÚBLICA PARA LÂMPADA VAPOR DE MERCÚRIO, SÓDIO E METÁLICA, 1 PÉTALA, POSTE DE AÇO GALVANIZADO COM 10 M DE ALTURA LIVRE (COMPLETA)</v>
          </cell>
          <cell r="D1763" t="str">
            <v>UN</v>
          </cell>
          <cell r="E1763">
            <v>2120.27</v>
          </cell>
          <cell r="F1763" t="str">
            <v>ED-49406</v>
          </cell>
          <cell r="G1763"/>
        </row>
        <row r="1764">
          <cell r="A1764" t="str">
            <v>ED-49407</v>
          </cell>
          <cell r="B1764" t="str">
            <v>ELE-LUM-060</v>
          </cell>
          <cell r="C1764" t="str">
            <v>LUMINÁRIA REFLETORA PARA ILUMINAÇÃO PÚBLICA PARA LÂMPADA VAPOR DE MERCÚRIO, SÓDIO E METÁLICA, 2 PÉTALAS, POSTE DE AÇO GALVANIZADO COM 10 M DE ALTURA LIVRE (COMPLETA)</v>
          </cell>
          <cell r="D1764" t="str">
            <v>UN</v>
          </cell>
          <cell r="E1764">
            <v>2564.52</v>
          </cell>
          <cell r="F1764" t="str">
            <v>ED-49407</v>
          </cell>
          <cell r="G1764"/>
        </row>
        <row r="1765">
          <cell r="A1765" t="str">
            <v>ED-49401</v>
          </cell>
          <cell r="B1765" t="str">
            <v>ELE-LUM-046</v>
          </cell>
          <cell r="C1765" t="str">
            <v>LUMINÁRIA TIPO DROPS COM BASE SUPORTE GALVANIZADA E GLOBO LEITOSO COMPLETA, PARA UMA (1) LÂMPADA FLUORESCENTE COMPACTA DE 20W, FORNECIMENTO E INSTALAÇÃO, INCLUSIVE BASE E LÂMPADA</v>
          </cell>
          <cell r="D1765" t="str">
            <v>UN</v>
          </cell>
          <cell r="E1765">
            <v>69.84</v>
          </cell>
          <cell r="F1765" t="str">
            <v>ED-49401</v>
          </cell>
          <cell r="G1765"/>
        </row>
        <row r="1766">
          <cell r="A1766" t="str">
            <v>ED-13354</v>
          </cell>
          <cell r="B1766" t="str">
            <v>-</v>
          </cell>
          <cell r="C1766" t="str">
            <v>LUMINÁRIA TIPO DROPS COM BASE SUPORTE GALVANIZADA E GLOBO LEITOSO COMPLETA, PARA UMA (1) LÂMPADA LED, POTÊNCIA 15W, BULBO A65, FORNECIMENTO E INSTALAÇÃO, INCLUSIVE BASE E LÂMPADA</v>
          </cell>
          <cell r="D1766" t="str">
            <v>UN</v>
          </cell>
          <cell r="E1766">
            <v>73.88</v>
          </cell>
          <cell r="F1766" t="str">
            <v>ED-13354</v>
          </cell>
          <cell r="G1766"/>
        </row>
        <row r="1767">
          <cell r="A1767" t="str">
            <v>ED-13353</v>
          </cell>
          <cell r="B1767" t="str">
            <v>-</v>
          </cell>
          <cell r="C1767" t="str">
            <v>LUMINÁRIA TIPO DROPS COM BASE SUPORTE GALVANIZADA E GLOBO LEITOSO COMPLETA, PARA UMA (1) LÂMPADA LED, POTÊNCIA 9W, BULBO A60, FORNECIMENTO E INSTALAÇÃO, INCLUSIVE BASE E LÂMPADA</v>
          </cell>
          <cell r="D1767" t="str">
            <v>UN</v>
          </cell>
          <cell r="E1767">
            <v>69.099999999999994</v>
          </cell>
          <cell r="F1767" t="str">
            <v>ED-13353</v>
          </cell>
          <cell r="G1767"/>
        </row>
        <row r="1768">
          <cell r="A1768" t="str">
            <v>ED-49400</v>
          </cell>
          <cell r="B1768" t="str">
            <v>ELE-LUM-045</v>
          </cell>
          <cell r="C1768" t="str">
            <v>LUMINÁRIA TIPO DROPS COM BASE SUPORTE GALVANIZADA E GLOBO LEITOSO, PARA UMA (1) LÂMPADA BASE E-27, FORNECIMENTO E INSTALAÇÃO, EXCLUSIVE BASE E LÂMPADA</v>
          </cell>
          <cell r="D1768" t="str">
            <v>UN</v>
          </cell>
          <cell r="E1768">
            <v>48.92</v>
          </cell>
          <cell r="F1768" t="str">
            <v>ED-49400</v>
          </cell>
          <cell r="G1768"/>
        </row>
        <row r="1769">
          <cell r="A1769" t="str">
            <v>ED-49496</v>
          </cell>
          <cell r="B1769" t="str">
            <v>ELE-PRO-005</v>
          </cell>
          <cell r="C1769" t="str">
            <v>PROJETOR EXTERNO PARA LÂMPADA A VAPOR DE MERCÚRIO , DE IODETO METÁLICO OU DE SÓDIO, COM ÂNGULO REGULÁVEL, COM ALOJAMENTO PARA REATOR, COMPLETO</v>
          </cell>
          <cell r="D1769" t="str">
            <v>UN</v>
          </cell>
          <cell r="E1769">
            <v>432.73</v>
          </cell>
          <cell r="F1769" t="str">
            <v>ED-49496</v>
          </cell>
          <cell r="G1769"/>
        </row>
        <row r="1770">
          <cell r="A1770" t="str">
            <v>20.19</v>
          </cell>
          <cell r="B1770">
            <v>8933</v>
          </cell>
          <cell r="C1770" t="str">
            <v>REATOR ELETRÔNICO</v>
          </cell>
          <cell r="D1770" t="str">
            <v/>
          </cell>
          <cell r="E1770"/>
          <cell r="F1770" t="str">
            <v>20.19</v>
          </cell>
          <cell r="G1770"/>
        </row>
        <row r="1771">
          <cell r="A1771" t="str">
            <v>ED-49514</v>
          </cell>
          <cell r="B1771" t="str">
            <v>ELE-REA-010</v>
          </cell>
          <cell r="C1771" t="str">
            <v>REATOR ELETRÔNICO, ALTO FATOR DE POTÊNCIA (A.F.P), PARTIDA RÁPIDA, PARA DUAS (2) LÂMPADAS TUBULARES, POTÊNCIA 16W, FORNECIMENTO E INSTALAÇÃO</v>
          </cell>
          <cell r="D1771" t="str">
            <v>UN</v>
          </cell>
          <cell r="E1771">
            <v>30.08</v>
          </cell>
          <cell r="F1771" t="str">
            <v>ED-49514</v>
          </cell>
          <cell r="G1771"/>
        </row>
        <row r="1772">
          <cell r="A1772" t="str">
            <v>ED-49518</v>
          </cell>
          <cell r="B1772" t="str">
            <v>ELE-REA-030</v>
          </cell>
          <cell r="C1772" t="str">
            <v>REATOR ELETRÔNICO, ALTO FATOR DE POTÊNCIA (A.F.P), PARTIDA RÁPIDA, PARA DUAS (2) LÂMPADAS TUBULARES, POTÊNCIA 20W, FORNECIMENTO E INSTALAÇÃO</v>
          </cell>
          <cell r="D1772" t="str">
            <v>UN</v>
          </cell>
          <cell r="E1772">
            <v>32.47</v>
          </cell>
          <cell r="F1772" t="str">
            <v>ED-49518</v>
          </cell>
          <cell r="G1772"/>
        </row>
        <row r="1773">
          <cell r="A1773" t="str">
            <v>ED-49516</v>
          </cell>
          <cell r="B1773" t="str">
            <v>ELE-REA-020</v>
          </cell>
          <cell r="C1773" t="str">
            <v>REATOR ELETRÔNICO, ALTO FATOR DE POTÊNCIA (A.F.P), PARTIDA RÁPIDA, PARA DUAS (2) LÂMPADAS TUBULARES, POTÊNCIA 32W, FORNECIMENTO E INSTALAÇÃO</v>
          </cell>
          <cell r="D1773" t="str">
            <v>UN</v>
          </cell>
          <cell r="E1773">
            <v>36.81</v>
          </cell>
          <cell r="F1773" t="str">
            <v>ED-49516</v>
          </cell>
          <cell r="G1773"/>
        </row>
        <row r="1774">
          <cell r="A1774" t="str">
            <v>ED-49520</v>
          </cell>
          <cell r="B1774" t="str">
            <v>ELE-REA-040</v>
          </cell>
          <cell r="C1774" t="str">
            <v>REATOR ELETRÔNICO, ALTO FATOR DE POTÊNCIA (A.F.P), PARTIDA RÁPIDA, PARA DUAS (2) LÂMPADAS TUBULARES, POTÊNCIA 40W, FORNECIMENTO E INSTALAÇÃO</v>
          </cell>
          <cell r="D1774" t="str">
            <v>UN</v>
          </cell>
          <cell r="E1774">
            <v>34.69</v>
          </cell>
          <cell r="F1774" t="str">
            <v>ED-49520</v>
          </cell>
          <cell r="G1774"/>
        </row>
        <row r="1775">
          <cell r="A1775" t="str">
            <v>ED-49513</v>
          </cell>
          <cell r="B1775" t="str">
            <v>ELE-REA-005</v>
          </cell>
          <cell r="C1775" t="str">
            <v>REATOR ELETRÔNICO, ALTO FATOR DE POTÊNCIA (A.F.P), PARTIDA RÁPIDA, PARA UMA (1) LÂMPADA TUBULAR, POTÊNCIA 16W, FORNECIMENTO E INSTALAÇÃO</v>
          </cell>
          <cell r="D1775" t="str">
            <v>UN</v>
          </cell>
          <cell r="E1775">
            <v>28.47</v>
          </cell>
          <cell r="F1775" t="str">
            <v>ED-49513</v>
          </cell>
          <cell r="G1775"/>
        </row>
        <row r="1776">
          <cell r="A1776" t="str">
            <v>ED-49517</v>
          </cell>
          <cell r="B1776" t="str">
            <v>ELE-REA-025</v>
          </cell>
          <cell r="C1776" t="str">
            <v>REATOR ELETRÔNICO, ALTO FATOR DE POTÊNCIA (A.F.P), PARTIDA RÁPIDA, PARA UMA (1) LÂMPADA TUBULAR, POTÊNCIA 20W, FORNECIMENTO E INSTALAÇÃO</v>
          </cell>
          <cell r="D1776" t="str">
            <v>UN</v>
          </cell>
          <cell r="E1776">
            <v>26.88</v>
          </cell>
          <cell r="F1776" t="str">
            <v>ED-49517</v>
          </cell>
          <cell r="G1776"/>
        </row>
        <row r="1777">
          <cell r="A1777" t="str">
            <v>ED-49515</v>
          </cell>
          <cell r="B1777" t="str">
            <v>ELE-REA-015</v>
          </cell>
          <cell r="C1777" t="str">
            <v>REATOR ELETRÔNICO, ALTO FATOR DE POTÊNCIA (A.F.P), PARTIDA RÁPIDA, PARA UMA (1) LÂMPADA TUBULAR, POTÊNCIA 32W, FORNECIMENTO E INSTALAÇÃO</v>
          </cell>
          <cell r="D1777" t="str">
            <v>UN</v>
          </cell>
          <cell r="E1777">
            <v>41.07</v>
          </cell>
          <cell r="F1777" t="str">
            <v>ED-49515</v>
          </cell>
          <cell r="G1777"/>
        </row>
        <row r="1778">
          <cell r="A1778" t="str">
            <v>ED-49519</v>
          </cell>
          <cell r="B1778" t="str">
            <v>ELE-REA-035</v>
          </cell>
          <cell r="C1778" t="str">
            <v>REATOR ELETRÔNICO, ALTO FATOR DE POTÊNCIA (A.F.P), PARTIDA RÁPIDA, PARA UMA (1) LÂMPADA TUBULAR, POTÊNCIA 40W, FORNECIMENTO E INSTALAÇÃO</v>
          </cell>
          <cell r="D1778" t="str">
            <v>UN</v>
          </cell>
          <cell r="E1778">
            <v>26.88</v>
          </cell>
          <cell r="F1778" t="str">
            <v>ED-49519</v>
          </cell>
          <cell r="G1778"/>
        </row>
        <row r="1779">
          <cell r="A1779" t="str">
            <v>20.20</v>
          </cell>
          <cell r="B1779">
            <v>8934</v>
          </cell>
          <cell r="C1779" t="str">
            <v>LÂMPADA E ACESSÓRIOS</v>
          </cell>
          <cell r="D1779" t="str">
            <v/>
          </cell>
          <cell r="E1779"/>
          <cell r="F1779" t="str">
            <v>20.20</v>
          </cell>
          <cell r="G1779"/>
        </row>
        <row r="1780">
          <cell r="A1780" t="str">
            <v>ED-49371</v>
          </cell>
          <cell r="B1780" t="str">
            <v>ELE-LAM-025</v>
          </cell>
          <cell r="C1780" t="str">
            <v>LÂMPADA COMPACTADA ELETRÔNICA FLUORESCENTE, BASE E27, POTÊNCIA 11W, TENSÃO 110-127V, FORNECIMENTO E INSTALAÇÃO, EXCLUSIVE LUMINÁRIA</v>
          </cell>
          <cell r="D1780" t="str">
            <v>UN</v>
          </cell>
          <cell r="E1780">
            <v>10.86</v>
          </cell>
          <cell r="F1780" t="str">
            <v>ED-49371</v>
          </cell>
          <cell r="G1780"/>
        </row>
        <row r="1781">
          <cell r="A1781" t="str">
            <v>ED-49372</v>
          </cell>
          <cell r="B1781" t="str">
            <v>ELE-LAM-030</v>
          </cell>
          <cell r="C1781" t="str">
            <v>LÂMPADA COMPACTADA ELETRÔNICA FLUORESCENTE, BASE E27, POTÊNCIA 15W, TENSÃO 110-127V, FORNECIMENTO E INSTALAÇÃO, EXCLUSIVE LUMINÁRIA</v>
          </cell>
          <cell r="D1781" t="str">
            <v>UN</v>
          </cell>
          <cell r="E1781">
            <v>11.23</v>
          </cell>
          <cell r="F1781" t="str">
            <v>ED-49372</v>
          </cell>
          <cell r="G1781"/>
        </row>
        <row r="1782">
          <cell r="A1782" t="str">
            <v>ED-49373</v>
          </cell>
          <cell r="B1782" t="str">
            <v>ELE-LAM-035</v>
          </cell>
          <cell r="C1782" t="str">
            <v>LÂMPADA COMPACTADA ELETRÔNICA FLUORESCENTE, BASE E27, POTÊNCIA 20W, TENSÃO 110-127V, FORNECIMENTO E INSTALAÇÃO, EXCLUSIVE LUMINÁRIA</v>
          </cell>
          <cell r="D1782" t="str">
            <v>UN</v>
          </cell>
          <cell r="E1782">
            <v>12.88</v>
          </cell>
          <cell r="F1782" t="str">
            <v>ED-49373</v>
          </cell>
          <cell r="G1782"/>
        </row>
        <row r="1783">
          <cell r="A1783" t="str">
            <v>ED-49374</v>
          </cell>
          <cell r="B1783" t="str">
            <v>ELE-LAM-040</v>
          </cell>
          <cell r="C1783" t="str">
            <v>LÂMPADA COMPACTADA ELETRÔNICA FLUORESCENTE, BASE E27, POTÊNCIA 23W, TENSÃO 110-127V, FORNECIMENTO E INSTALAÇÃO, EXCLUSIVE LUMINÁRIA</v>
          </cell>
          <cell r="D1783" t="str">
            <v>UN</v>
          </cell>
          <cell r="E1783">
            <v>13.16</v>
          </cell>
          <cell r="F1783" t="str">
            <v>ED-49374</v>
          </cell>
          <cell r="G1783"/>
        </row>
        <row r="1784">
          <cell r="A1784" t="str">
            <v>ED-49370</v>
          </cell>
          <cell r="B1784" t="str">
            <v>ELE-LAM-020</v>
          </cell>
          <cell r="C1784" t="str">
            <v>LÂMPADA COMPACTADA ELETRÔNICA FLUORESCENTE, BASE E27, POTÊNCIA 9W, TENSÃO 110-127V, FORNECIMENTO E INSTALAÇÃO, EXCLUSIVE LUMINÁRIA</v>
          </cell>
          <cell r="D1784" t="str">
            <v>UN</v>
          </cell>
          <cell r="E1784">
            <v>10.94</v>
          </cell>
          <cell r="F1784" t="str">
            <v>ED-49370</v>
          </cell>
          <cell r="G1784"/>
        </row>
        <row r="1785">
          <cell r="A1785" t="str">
            <v>ED-13343</v>
          </cell>
          <cell r="B1785" t="str">
            <v>-</v>
          </cell>
          <cell r="C1785" t="str">
            <v>LÂMPADA LED, BASE E27, POTÊNCIA 15W, BULBO A65, TEMPERATURA DA COR 6500K, TENSÃO 110-127V, FORNECIMENTO E INSTALAÇÃO, EXCLUSIVE LUMINÁRIA</v>
          </cell>
          <cell r="D1785" t="str">
            <v>UN</v>
          </cell>
          <cell r="E1785">
            <v>16.920000000000002</v>
          </cell>
          <cell r="F1785" t="str">
            <v>ED-13343</v>
          </cell>
          <cell r="G1785"/>
        </row>
        <row r="1786">
          <cell r="A1786" t="str">
            <v>ED-13344</v>
          </cell>
          <cell r="B1786" t="str">
            <v>-</v>
          </cell>
          <cell r="C1786" t="str">
            <v>LÂMPADA LED, BASE E27, POTÊNCIA 20W, BULBO A70, TEMPERATURA DA COR 6500K, TENSÃO 110-127V, FORNECIMENTO E INSTALAÇÃO, EXCLUSIVE LUMINÁRIA</v>
          </cell>
          <cell r="D1786" t="str">
            <v>UN</v>
          </cell>
          <cell r="E1786">
            <v>30.24</v>
          </cell>
          <cell r="F1786" t="str">
            <v>ED-13344</v>
          </cell>
          <cell r="G1786"/>
        </row>
        <row r="1787">
          <cell r="A1787" t="str">
            <v>ED-13342</v>
          </cell>
          <cell r="B1787" t="str">
            <v>-</v>
          </cell>
          <cell r="C1787" t="str">
            <v>LÂMPADA LED, BASE E27, POTÊNCIA 9W, BULBO A60, TEMPERATURA DA COR 6500K, TENSÃO 110-127V, FORNECIMENTO E INSTALAÇÃO, EXCLUSIVE LUMINÁRIA</v>
          </cell>
          <cell r="D1787" t="str">
            <v>UN</v>
          </cell>
          <cell r="E1787">
            <v>12.14</v>
          </cell>
          <cell r="F1787" t="str">
            <v>ED-13342</v>
          </cell>
          <cell r="G1787"/>
        </row>
        <row r="1788">
          <cell r="A1788" t="str">
            <v>ED-49379</v>
          </cell>
          <cell r="B1788" t="str">
            <v>ELE-LAM-057</v>
          </cell>
          <cell r="C1788" t="str">
            <v>LÂMPADA MISTA DE 160W/220V</v>
          </cell>
          <cell r="D1788" t="str">
            <v>UN</v>
          </cell>
          <cell r="E1788">
            <v>22.69</v>
          </cell>
          <cell r="F1788" t="str">
            <v>ED-49379</v>
          </cell>
          <cell r="G1788"/>
        </row>
        <row r="1789">
          <cell r="A1789" t="str">
            <v>ED-49375</v>
          </cell>
          <cell r="B1789" t="str">
            <v>ELE-LAM-045</v>
          </cell>
          <cell r="C1789" t="str">
            <v>LÂMPADA TUBULAR FLUORESCENTE, BASE G13, POTÊNCIA 16W, FORNECIMENTO E INSTALAÇÃO, EXCLUSIVE REATOR E LUMINÁRIA</v>
          </cell>
          <cell r="D1789" t="str">
            <v>UN</v>
          </cell>
          <cell r="E1789">
            <v>10.77</v>
          </cell>
          <cell r="F1789" t="str">
            <v>ED-49375</v>
          </cell>
          <cell r="G1789"/>
        </row>
        <row r="1790">
          <cell r="A1790" t="str">
            <v>ED-49377</v>
          </cell>
          <cell r="B1790" t="str">
            <v>ELE-LAM-055</v>
          </cell>
          <cell r="C1790" t="str">
            <v xml:space="preserve">LÂMPADA TUBULAR FLUORESCENTE, BASE G13, POTÊNCIA 20W, FORNECIMENTO E INSTALAÇÃO, EXCLUSIVE REATOR E LUMINÁRIA
</v>
          </cell>
          <cell r="D1790" t="str">
            <v>UN</v>
          </cell>
          <cell r="E1790">
            <v>10.9</v>
          </cell>
          <cell r="F1790" t="str">
            <v>ED-49377</v>
          </cell>
          <cell r="G1790"/>
        </row>
        <row r="1791">
          <cell r="A1791" t="str">
            <v>ED-49376</v>
          </cell>
          <cell r="B1791" t="str">
            <v>ELE-LAM-050</v>
          </cell>
          <cell r="C1791" t="str">
            <v>LÂMPADA TUBULAR FLUORESCENTE, BASE G13, POTÊNCIA 32W, FORNECIMENTO E INSTALAÇÃO, EXCLUSIVE REATOR E LUMINÁRIA</v>
          </cell>
          <cell r="D1791" t="str">
            <v>UN</v>
          </cell>
          <cell r="E1791">
            <v>11.1</v>
          </cell>
          <cell r="F1791" t="str">
            <v>ED-49376</v>
          </cell>
          <cell r="G1791"/>
        </row>
        <row r="1792">
          <cell r="A1792" t="str">
            <v>ED-49378</v>
          </cell>
          <cell r="B1792" t="str">
            <v>ELE-LAM-056</v>
          </cell>
          <cell r="C1792" t="str">
            <v>LÂMPADA TUBULAR FLUORESCENTE, BASE G13, POTÊNCIA 40W, FORNECIMENTO E INSTALAÇÃO, EXCLUSIVE REATOR E LUMINÁRIA</v>
          </cell>
          <cell r="D1792" t="str">
            <v>UN</v>
          </cell>
          <cell r="E1792">
            <v>10.9</v>
          </cell>
          <cell r="F1792" t="str">
            <v>ED-49378</v>
          </cell>
          <cell r="G1792"/>
        </row>
        <row r="1793">
          <cell r="A1793" t="str">
            <v>ED-9973</v>
          </cell>
          <cell r="B1793" t="str">
            <v>-</v>
          </cell>
          <cell r="C1793" t="str">
            <v>LÂMPADA TUBULAR LED, BASE G13, POTÊNCIA 18W, DIÂMETRO 26MM/T8, TEMPERATURA DA COR 6500K, FORNECIMENTO E INSTALAÇÃO, EXCLUSIVE LUMINÁRIA</v>
          </cell>
          <cell r="D1793" t="str">
            <v>UN</v>
          </cell>
          <cell r="E1793">
            <v>39.11</v>
          </cell>
          <cell r="F1793" t="str">
            <v>ED-9973</v>
          </cell>
          <cell r="G1793"/>
        </row>
        <row r="1794">
          <cell r="A1794" t="str">
            <v>ED-9974</v>
          </cell>
          <cell r="B1794" t="str">
            <v>-</v>
          </cell>
          <cell r="C1794" t="str">
            <v>LÂMPADA TUBULAR LED, BASE G13, POTÊNCIA 40W, DIÂMETRO 26MM/T8, TEMPERATURA DA COR 6500K, FORNECIMENTO E INSTALAÇÃO, EXCLUSIVE LUMINÁRIA</v>
          </cell>
          <cell r="D1794" t="str">
            <v>UN</v>
          </cell>
          <cell r="E1794">
            <v>65.099999999999994</v>
          </cell>
          <cell r="F1794" t="str">
            <v>ED-9974</v>
          </cell>
          <cell r="G1794"/>
        </row>
        <row r="1795">
          <cell r="A1795" t="str">
            <v>ED-9972</v>
          </cell>
          <cell r="B1795" t="str">
            <v>-</v>
          </cell>
          <cell r="C1795" t="str">
            <v>LÂMPADA TUBULAR LED, BASE G13, POTÊNCIA 9W, DIÂMETRO 26MM/T8, TEMPERATURA DA COR 6500K, FORNECIMENTO E INSTALAÇÃO, EXCLUSIVE LUMINÁRIA</v>
          </cell>
          <cell r="D1795" t="str">
            <v>UN</v>
          </cell>
          <cell r="E1795">
            <v>26.71</v>
          </cell>
          <cell r="F1795" t="str">
            <v>ED-9972</v>
          </cell>
          <cell r="G1795"/>
        </row>
        <row r="1796">
          <cell r="A1796" t="str">
            <v>ED-49380</v>
          </cell>
          <cell r="B1796" t="str">
            <v>ELE-LAM-060</v>
          </cell>
          <cell r="C1796" t="str">
            <v>RECEPTÁCULO DE PORCELANA PARA LÂMPADA COM ROSCA E-27, FORNECIMENTO E INSTALAÇÃO</v>
          </cell>
          <cell r="D1796" t="str">
            <v>UN</v>
          </cell>
          <cell r="E1796">
            <v>8.0399999999999991</v>
          </cell>
          <cell r="F1796" t="str">
            <v>ED-49380</v>
          </cell>
          <cell r="G1796"/>
        </row>
        <row r="1797">
          <cell r="A1797" t="str">
            <v>20.21</v>
          </cell>
          <cell r="B1797">
            <v>8936</v>
          </cell>
          <cell r="C1797" t="str">
            <v>DUTO CORRUGADO EM PEAD</v>
          </cell>
          <cell r="D1797" t="str">
            <v/>
          </cell>
          <cell r="E1797"/>
          <cell r="F1797" t="str">
            <v>20.21</v>
          </cell>
          <cell r="G1797"/>
        </row>
        <row r="1798">
          <cell r="A1798" t="str">
            <v>ED-49298</v>
          </cell>
          <cell r="B1798" t="str">
            <v>ELE-DUT-020</v>
          </cell>
          <cell r="C1798" t="str">
            <v>DUTO CORRUGADO EM PEAD (POLIETILENO DE ALTA DENSIDADE), PARA PROTEÇÃO DE CABOS SUBTERRÂNEOS DN 100 MM (4")</v>
          </cell>
          <cell r="D1798" t="str">
            <v>M</v>
          </cell>
          <cell r="E1798">
            <v>48.84</v>
          </cell>
          <cell r="F1798" t="str">
            <v>ED-49298</v>
          </cell>
          <cell r="G1798"/>
        </row>
        <row r="1799">
          <cell r="A1799" t="str">
            <v>ED-49299</v>
          </cell>
          <cell r="B1799" t="str">
            <v>ELE-DUT-025</v>
          </cell>
          <cell r="C1799" t="str">
            <v>DUTO CORRUGADO EM PEAD (POLIETILENO DE ALTA DENSIDADE), PARA PROTEÇÃO DE CABOS SUBTERRÂNEOS DN 125 MM (5")</v>
          </cell>
          <cell r="D1799" t="str">
            <v>M</v>
          </cell>
          <cell r="E1799">
            <v>72.05</v>
          </cell>
          <cell r="F1799" t="str">
            <v>ED-49299</v>
          </cell>
          <cell r="G1799"/>
        </row>
        <row r="1800">
          <cell r="A1800" t="str">
            <v>ED-49300</v>
          </cell>
          <cell r="B1800" t="str">
            <v>ELE-DUT-030</v>
          </cell>
          <cell r="C1800" t="str">
            <v>DUTO CORRUGADO EM PEAD (POLIETILENO DE ALTA DENSIDADE), PARA PROTEÇÃO DE CABOS SUBTERRÂNEOS DN 150 MM (6")</v>
          </cell>
          <cell r="D1800" t="str">
            <v>M</v>
          </cell>
          <cell r="E1800">
            <v>94.01</v>
          </cell>
          <cell r="F1800" t="str">
            <v>ED-49300</v>
          </cell>
          <cell r="G1800"/>
        </row>
        <row r="1801">
          <cell r="A1801" t="str">
            <v>ED-4155</v>
          </cell>
          <cell r="B1801" t="str">
            <v>-</v>
          </cell>
          <cell r="C1801" t="str">
            <v>DUTO CORRUGADO EM PEAD (POLIETILENO DE ALTA DENSIDADE), PARA PROTEÇÃO DE CABOS SUBTERRÂNEOS DN 30 MM (1.1/4")</v>
          </cell>
          <cell r="D1801" t="str">
            <v>M</v>
          </cell>
          <cell r="E1801">
            <v>20.91</v>
          </cell>
          <cell r="F1801" t="str">
            <v>ED-4155</v>
          </cell>
          <cell r="G1801"/>
        </row>
        <row r="1802">
          <cell r="A1802" t="str">
            <v>ED-49295</v>
          </cell>
          <cell r="B1802" t="str">
            <v>ELE-DUT-005</v>
          </cell>
          <cell r="C1802" t="str">
            <v>DUTO CORRUGADO EM PEAD (POLIETILENO DE ALTA DENSIDADE), PARA PROTEÇÃO DE CABOS SUBTERRÂNEOS DN 40 MM (1.1/2")</v>
          </cell>
          <cell r="D1802" t="str">
            <v>M</v>
          </cell>
          <cell r="E1802">
            <v>21.5</v>
          </cell>
          <cell r="F1802" t="str">
            <v>ED-49295</v>
          </cell>
          <cell r="G1802"/>
        </row>
        <row r="1803">
          <cell r="A1803" t="str">
            <v>ED-49296</v>
          </cell>
          <cell r="B1803" t="str">
            <v>ELE-DUT-010</v>
          </cell>
          <cell r="C1803" t="str">
            <v>DUTO CORRUGADO EM PEAD (POLIETILENO DE ALTA DENSIDADE), PARA PROTEÇÃO DE CABOS SUBTERRÂNEOS DN 50 MM (2")</v>
          </cell>
          <cell r="D1803" t="str">
            <v>M</v>
          </cell>
          <cell r="E1803">
            <v>22.6</v>
          </cell>
          <cell r="F1803" t="str">
            <v>ED-49296</v>
          </cell>
          <cell r="G1803"/>
        </row>
        <row r="1804">
          <cell r="A1804" t="str">
            <v>ED-49297</v>
          </cell>
          <cell r="B1804" t="str">
            <v>ELE-DUT-015</v>
          </cell>
          <cell r="C1804" t="str">
            <v>DUTO CORRUGADO EM PEAD (POLIETILENO DE ALTA DENSIDADE), PARA PROTEÇÃO DE CABOS SUBTERRÂNEOS DN 75 MM (3")</v>
          </cell>
          <cell r="D1804" t="str">
            <v>M</v>
          </cell>
          <cell r="E1804">
            <v>35.44</v>
          </cell>
          <cell r="F1804" t="str">
            <v>ED-49297</v>
          </cell>
          <cell r="G1804"/>
        </row>
        <row r="1805">
          <cell r="A1805" t="str">
            <v>20.22</v>
          </cell>
          <cell r="B1805">
            <v>8937</v>
          </cell>
          <cell r="C1805" t="str">
            <v>ENVELOPAMENTO DE DUTO E ELETRODUTO</v>
          </cell>
          <cell r="D1805" t="str">
            <v/>
          </cell>
          <cell r="E1805"/>
          <cell r="F1805" t="str">
            <v>20.22</v>
          </cell>
          <cell r="G1805"/>
        </row>
        <row r="1806">
          <cell r="A1806" t="str">
            <v>ED-49334</v>
          </cell>
          <cell r="B1806" t="str">
            <v>ELE-ENV-005</v>
          </cell>
          <cell r="C1806" t="str">
            <v>ENVELOPE DE CONCRETO PARA PROTEÇÃO DE TUBOS DE PVC ENTERRADO - CONCRETO TIPO A FCK = 13,5 MPA</v>
          </cell>
          <cell r="D1806" t="str">
            <v>M3</v>
          </cell>
          <cell r="E1806">
            <v>462.22</v>
          </cell>
          <cell r="F1806" t="str">
            <v>ED-49334</v>
          </cell>
          <cell r="G1806"/>
        </row>
        <row r="1807">
          <cell r="A1807" t="str">
            <v>20.23</v>
          </cell>
          <cell r="B1807">
            <v>8938</v>
          </cell>
          <cell r="C1807" t="str">
            <v>ENTRADA DE ENERGIA</v>
          </cell>
          <cell r="D1807" t="str">
            <v/>
          </cell>
          <cell r="E1807"/>
          <cell r="F1807" t="str">
            <v>20.23</v>
          </cell>
          <cell r="G1807"/>
        </row>
        <row r="1808">
          <cell r="A1808" t="str">
            <v>ED-49440</v>
          </cell>
          <cell r="B1808" t="str">
            <v>ELE-PAD-110</v>
          </cell>
          <cell r="C1808" t="str">
            <v xml:space="preserve">ARMAÇÃO SECUNDÁRIA DE UM ESTRIBO, EM AÇO GALVANIZADO, PARA FIXAÇÃO DE ISOLADOR ROLDANA, EXCLUSIVE ISOLADOR, INCLUSIVE INSTALAÇÃO
</v>
          </cell>
          <cell r="D1808" t="str">
            <v>UN</v>
          </cell>
          <cell r="E1808">
            <v>35.74</v>
          </cell>
          <cell r="F1808" t="str">
            <v>ED-49440</v>
          </cell>
          <cell r="G1808"/>
        </row>
        <row r="1809">
          <cell r="A1809" t="str">
            <v>ED-20579</v>
          </cell>
          <cell r="B1809" t="str">
            <v>-</v>
          </cell>
          <cell r="C1809" t="str">
            <v>ENTRADA DE ENERGIA AÉREA, TIPO B1, PADRÃO CEMIG, CARGA INSTALADA DE ATÉ 10KW, BIFÁSICO, COM SAÍDA SUBTERRÂNEA, INCLUSIVE POSTE, CAIXA PARA MEDIDOR, DISJUNTOR, BARRAMENTO, ATERRAMENTO E ACESSÓRIOS</v>
          </cell>
          <cell r="D1809" t="str">
            <v>UN</v>
          </cell>
          <cell r="E1809">
            <v>2291.16</v>
          </cell>
          <cell r="F1809" t="str">
            <v>ED-20579</v>
          </cell>
          <cell r="G1809"/>
        </row>
        <row r="1810">
          <cell r="A1810" t="str">
            <v>ED-20580</v>
          </cell>
          <cell r="B1810" t="str">
            <v>-</v>
          </cell>
          <cell r="C1810" t="str">
            <v>ENTRADA DE ENERGIA AÉREA, TIPO B2, PADRÃO CEMIG, CARGA INSTALADA DE 10,1KW ATÉ 15KW, BIFÁSICO, COM SAÍDA SUBTERRÂNEA, INCLUSIVE POSTE, CAIXA PARA MEDIDOR, DISJUNTOR, BARRAMENTO, ATERRAMENTO E ACESSÓRIOS</v>
          </cell>
          <cell r="D1810" t="str">
            <v>UN</v>
          </cell>
          <cell r="E1810">
            <v>2379.9299999999998</v>
          </cell>
          <cell r="F1810" t="str">
            <v>ED-20580</v>
          </cell>
          <cell r="G1810"/>
        </row>
        <row r="1811">
          <cell r="A1811" t="str">
            <v>ED-20581</v>
          </cell>
          <cell r="B1811" t="str">
            <v>-</v>
          </cell>
          <cell r="C1811" t="str">
            <v>ENTRADA DE ENERGIA AÉREA, TIPO C1, PADRÃO CEMIG, CARGA INSTALADA DE ATÉ 15KVA, TRIFÁSICO, COM SAÍDA SUBTERRÂNEA, INCLUSIVE POSTE, CAIXA PARA MEDIDOR, DISJUNTOR, BARRAMENTO, ATERRAMENTO E ACESSÓRIOS</v>
          </cell>
          <cell r="D1811" t="str">
            <v>UN</v>
          </cell>
          <cell r="E1811">
            <v>2540.5</v>
          </cell>
          <cell r="F1811" t="str">
            <v>ED-20581</v>
          </cell>
          <cell r="G1811"/>
        </row>
        <row r="1812">
          <cell r="A1812" t="str">
            <v>ED-20582</v>
          </cell>
          <cell r="B1812" t="str">
            <v>-</v>
          </cell>
          <cell r="C1812" t="str">
            <v>ENTRADA DE ENERGIA AÉREA, TIPO C2, PADRÃO CEMIG, CARGA INSTALADA DE 15,1KVA ATÉ 23KVA, TRIFÁSICO, COM SAÍDA SUBTERRÂNEA, INCLUSIVE POSTE, CAIXA PARA MEDIDOR, DISJUNTOR, BARRAMENTO, ATERRAMENTO E ACESSÓRIOS</v>
          </cell>
          <cell r="D1812" t="str">
            <v>UN</v>
          </cell>
          <cell r="E1812">
            <v>2607.6999999999998</v>
          </cell>
          <cell r="F1812" t="str">
            <v>ED-20582</v>
          </cell>
          <cell r="G1812"/>
        </row>
        <row r="1813">
          <cell r="A1813" t="str">
            <v>ED-20583</v>
          </cell>
          <cell r="B1813" t="str">
            <v>-</v>
          </cell>
          <cell r="C1813" t="str">
            <v>ENTRADA DE ENERGIA AÉREA, TIPO C3, PADRÃO CEMIG, CARGA INSTALADA DE 23,1KVA ATÉ 27KVA, TRIFÁSICO, COM SAÍDA SUBTERRÂNEA, INCLUSIVE POSTE, CAIXA PARA MEDIDOR, DISJUNTOR, BARRAMENTO, ATERRAMENTO E ACESSÓRIOS</v>
          </cell>
          <cell r="D1813" t="str">
            <v>UN</v>
          </cell>
          <cell r="E1813">
            <v>2652.1</v>
          </cell>
          <cell r="F1813" t="str">
            <v>ED-20583</v>
          </cell>
          <cell r="G1813"/>
        </row>
        <row r="1814">
          <cell r="A1814" t="str">
            <v>ED-20584</v>
          </cell>
          <cell r="B1814" t="str">
            <v>-</v>
          </cell>
          <cell r="C1814" t="str">
            <v>ENTRADA DE ENERGIA AÉREA, TIPO C4, PADRÃO CEMIG, CARGA INSTALADA DE 27,1KVA ATÉ 38KVA, TRIFÁSICO, COM SAÍDA SUBTERRÂNEA, INCLUSIVE POSTE, CAIXA PARA MEDIDOR, DISJUNTOR, BARRAMENTO, ATERRAMENTO E ACESSÓRIOS</v>
          </cell>
          <cell r="D1814" t="str">
            <v>UN</v>
          </cell>
          <cell r="E1814">
            <v>3343.25</v>
          </cell>
          <cell r="F1814" t="str">
            <v>ED-20584</v>
          </cell>
          <cell r="G1814"/>
        </row>
        <row r="1815">
          <cell r="A1815" t="str">
            <v>ED-20585</v>
          </cell>
          <cell r="B1815" t="str">
            <v>-</v>
          </cell>
          <cell r="C1815" t="str">
            <v>ENTRADA DE ENERGIA AÉREA, TIPO C5, PADRÃO CEMIG, CARGA INSTALADA DE 38,1KVA ATÉ 47KVA, TRIFÁSICO, COM SAÍDA SUBTERRÂNEA, INCLUSIVE POSTE, CAIXA PARA MEDIDOR, DISJUNTOR, BARRAMENTO, ATERRAMENTO E ACESSÓRIOS</v>
          </cell>
          <cell r="D1815" t="str">
            <v>UN</v>
          </cell>
          <cell r="E1815">
            <v>3642.35</v>
          </cell>
          <cell r="F1815" t="str">
            <v>ED-20585</v>
          </cell>
          <cell r="G1815"/>
        </row>
        <row r="1816">
          <cell r="A1816" t="str">
            <v>ED-20586</v>
          </cell>
          <cell r="B1816" t="str">
            <v>-</v>
          </cell>
          <cell r="C1816" t="str">
            <v>ENTRADA DE ENERGIA AÉREA, TIPO C6, PADRÃO CEMIG, CARGA INSTALADA DE 47,1KVA ATÉ 57KVA, TRIFÁSICO, COM SAÍDA SUBTERRÂNEA, INCLUSIVE POSTE, CAIXA PARA MEDIDOR, DISJUNTOR, BARRAMENTO, ATERRAMENTO E ACESSÓRIOS</v>
          </cell>
          <cell r="D1816" t="str">
            <v>UN</v>
          </cell>
          <cell r="E1816">
            <v>5713</v>
          </cell>
          <cell r="F1816" t="str">
            <v>ED-20586</v>
          </cell>
          <cell r="G1816"/>
        </row>
        <row r="1817">
          <cell r="A1817" t="str">
            <v>ED-20587</v>
          </cell>
          <cell r="B1817" t="str">
            <v>-</v>
          </cell>
          <cell r="C1817" t="str">
            <v>ENTRADA DE ENERGIA AÉREA, TIPO C7, PADRÃO CEMIG, CARGA INSTALADA DE 57,1KVA ATÉ 66KVA, TRIFÁSICO, COM SAÍDA SUBTERRÂNEA, INCLUSIVE POSTE, CAIXA PARA MEDIDOR, DISJUNTOR, BARRAMENTO, ATERRAMENTO E ACESSÓRIOS</v>
          </cell>
          <cell r="D1817" t="str">
            <v>UN</v>
          </cell>
          <cell r="E1817">
            <v>5782.26</v>
          </cell>
          <cell r="F1817" t="str">
            <v>ED-20587</v>
          </cell>
          <cell r="G1817"/>
        </row>
        <row r="1818">
          <cell r="A1818" t="str">
            <v>ED-20588</v>
          </cell>
          <cell r="B1818" t="str">
            <v>-</v>
          </cell>
          <cell r="C1818" t="str">
            <v>ENTRADA DE ENERGIA AÉREA, TIPO C8, PADRÃO CEMIG, CARGA INSTALADA DE 66,1KVA ATÉ 75KVA, TRIFÁSICO, COM SAÍDA SUBTERRÂNEA, INCLUSIVE POSTE, CAIXA PARA MEDIDOR, DISJUNTOR, BARRAMENTO, ATERRAMENTO E ACESSÓRIOS</v>
          </cell>
          <cell r="D1818" t="str">
            <v>UN</v>
          </cell>
          <cell r="E1818">
            <v>5809.89</v>
          </cell>
          <cell r="F1818" t="str">
            <v>ED-20588</v>
          </cell>
          <cell r="G1818"/>
        </row>
        <row r="1819">
          <cell r="A1819" t="str">
            <v>ED-20589</v>
          </cell>
          <cell r="B1819" t="str">
            <v>-</v>
          </cell>
          <cell r="C1819" t="str">
            <v>ENTRADA DE ENERGIA AÉREA, TIPO F1, PADRÃO CEMIG, CARGA INSTALADA DE 75,1KVA ATÉ 86KVA, TRIFÁSICO, COM SAÍDA SUBTERRÂNEA, INCLUSIVE POSTE, CAIXA PARA MEDIDOR, DISJUNTOR, BARRAMENTO, ATERRAMENTO E ACESSÓRIOS</v>
          </cell>
          <cell r="D1819" t="str">
            <v>UN</v>
          </cell>
          <cell r="E1819">
            <v>7931.75</v>
          </cell>
          <cell r="F1819" t="str">
            <v>ED-20589</v>
          </cell>
          <cell r="G1819"/>
        </row>
        <row r="1820">
          <cell r="A1820" t="str">
            <v>ED-20590</v>
          </cell>
          <cell r="B1820" t="str">
            <v>-</v>
          </cell>
          <cell r="C1820" t="str">
            <v>ENTRADA DE ENERGIA AÉREA, TIPO F2, PADRÃO CEMIG, CARGA INSTALADA DE 86,1KVA ATÉ 95KVA, TRIFÁSICO, COM SAÍDA SUBTERRÂNEA, INCLUSIVE POSTE, CAIXA PARA MEDIDOR, DISJUNTOR, BARRAMENTO, ATERRAMENTO E ACESSÓRIOS</v>
          </cell>
          <cell r="D1820" t="str">
            <v>UN</v>
          </cell>
          <cell r="E1820">
            <v>7831.81</v>
          </cell>
          <cell r="F1820" t="str">
            <v>ED-20590</v>
          </cell>
          <cell r="G1820"/>
        </row>
        <row r="1821">
          <cell r="A1821" t="str">
            <v>ED-20591</v>
          </cell>
          <cell r="B1821" t="str">
            <v>-</v>
          </cell>
          <cell r="C1821" t="str">
            <v>ENTRADA DE ENERGIA SUBTERRÂNEA, TIPO F3, PADRÃO CEMIG, CARGA INSTALADA DE 95,1KVA ATÉ 114KVA, TRIFÁSICO, COM SAÍDA SUBTERRÂNEA, INCLUSIVE POSTE, CAIXA PARA MEDIDOR, DISJUNTOR, BARRAMENTO, ATERRAMENTO E ACESSÓRIOS</v>
          </cell>
          <cell r="D1821" t="str">
            <v>UN</v>
          </cell>
          <cell r="E1821">
            <v>8060.91</v>
          </cell>
          <cell r="F1821" t="str">
            <v>ED-20591</v>
          </cell>
          <cell r="G1821"/>
        </row>
        <row r="1822">
          <cell r="A1822" t="str">
            <v>ED-20592</v>
          </cell>
          <cell r="B1822" t="str">
            <v>-</v>
          </cell>
          <cell r="C1822" t="str">
            <v>ENTRADA DE ENERGIA SUBTERRÂNEA, TIPO F4, PADRÃO CEMIG, CARGA INSTALADA DE 114,1KVA ATÉ 152KVA, TRIFÁSICO, COM SAÍDA SUBTERRÂNEA, INCLUSIVE POSTE, CAIXA PARA MEDIDOR, DISJUNTOR, BARRAMENTO, ATERRAMENTO E ACESSÓRIOS</v>
          </cell>
          <cell r="D1822" t="str">
            <v>UN</v>
          </cell>
          <cell r="E1822">
            <v>8438.1</v>
          </cell>
          <cell r="F1822" t="str">
            <v>ED-20592</v>
          </cell>
          <cell r="G1822"/>
        </row>
        <row r="1823">
          <cell r="A1823" t="str">
            <v>ED-20593</v>
          </cell>
          <cell r="B1823" t="str">
            <v>-</v>
          </cell>
          <cell r="C1823" t="str">
            <v>ENTRADA DE ENERGIA SUBTERRÂNEA, TIPO F5, PADRÃO CEMIG, CARGA INSTALADA DE 152,1KVA ATÉ 171KVA, TRIFÁSICO, COM SAÍDA SUBTERRÂNEA, INCLUSIVE POSTE, CAIXA PARA MEDIDOR, DISJUNTOR, BARRAMENTO, ATERRAMENTO E ACESSÓRIOS</v>
          </cell>
          <cell r="D1823" t="str">
            <v>UN</v>
          </cell>
          <cell r="E1823">
            <v>9276.81</v>
          </cell>
          <cell r="F1823" t="str">
            <v>ED-20593</v>
          </cell>
          <cell r="G1823"/>
        </row>
        <row r="1824">
          <cell r="A1824" t="str">
            <v>ED-20594</v>
          </cell>
          <cell r="B1824" t="str">
            <v>-</v>
          </cell>
          <cell r="C1824" t="str">
            <v>ENTRADA DE ENERGIA SUBTERRÂNEA, TIPO F6, PADRÃO CEMIG, CARGA INSTALADA DE 171,1KVA ATÉ 188KVA, TRIFÁSICO, COM SAÍDA SUBTERRÂNEA, INCLUSIVE POSTE, CAIXA PARA MEDIDOR, DISJUNTOR, BARRAMENTO, ATERRAMENTO E ACESSÓRIOS</v>
          </cell>
          <cell r="D1824" t="str">
            <v>UN</v>
          </cell>
          <cell r="E1824">
            <v>9439.2800000000007</v>
          </cell>
          <cell r="F1824" t="str">
            <v>ED-20594</v>
          </cell>
          <cell r="G1824"/>
        </row>
        <row r="1825">
          <cell r="A1825" t="str">
            <v>ED-20595</v>
          </cell>
          <cell r="B1825" t="str">
            <v>-</v>
          </cell>
          <cell r="C1825" t="str">
            <v>ENTRADA DE ENERGIA SUBTERRÂNEA, TIPO F7, PADRÃO CEMIG, CARGA INSTALADA DE 188,1KVA ATÉ 228KVA, TRIFÁSICO, COM SAÍDA SUBTERRÂNEA, INCLUSIVE POSTE, CAIXA PARA MEDIDOR, DISJUNTOR, BARRAMENTO, ATERRAMENTO E ACESSÓRIOS</v>
          </cell>
          <cell r="D1825" t="str">
            <v>UN</v>
          </cell>
          <cell r="E1825">
            <v>9841.19</v>
          </cell>
          <cell r="F1825" t="str">
            <v>ED-20595</v>
          </cell>
          <cell r="G1825"/>
        </row>
        <row r="1826">
          <cell r="A1826" t="str">
            <v>ED-20596</v>
          </cell>
          <cell r="B1826" t="str">
            <v>-</v>
          </cell>
          <cell r="C1826" t="str">
            <v>ENTRADA DE ENERGIA SUBTERRÂNEA, TIPO F8, PADRÃO CEMIG, CARGA INSTALADA DE 228,1KVA ATÉ 266KVA, TRIFÁSICO, COM SAÍDA SUBTERRÂNEA, INCLUSIVE POSTE, CAIXA PARA MEDIDOR, DISJUNTOR, BARRAMENTO, ATERRAMENTO E ACESSÓRIOS</v>
          </cell>
          <cell r="D1826" t="str">
            <v>UN</v>
          </cell>
          <cell r="E1826">
            <v>11105.14</v>
          </cell>
          <cell r="F1826" t="str">
            <v>ED-20596</v>
          </cell>
          <cell r="G1826"/>
        </row>
        <row r="1827">
          <cell r="A1827" t="str">
            <v>ED-20597</v>
          </cell>
          <cell r="B1827" t="str">
            <v>-</v>
          </cell>
          <cell r="C1827" t="str">
            <v>ENTRADA DE ENERGIA SUBTERRÂNEA, TIPO F9, PADRÃO CEMIG, CARGA INSTALADA DE 266,1KVA ATÉ 304KVA, TRIFÁSICO, COM SAÍDA SUBTERRÂNEA, INCLUSIVE POSTE, CAIXA PARA MEDIDOR, DISJUNTOR, BARRAMENTO, ATERRAMENTO E ACESSÓRIOS</v>
          </cell>
          <cell r="D1827" t="str">
            <v>UN</v>
          </cell>
          <cell r="E1827">
            <v>11272.63</v>
          </cell>
          <cell r="F1827" t="str">
            <v>ED-20597</v>
          </cell>
          <cell r="G1827"/>
        </row>
        <row r="1828">
          <cell r="A1828" t="str">
            <v>ED-49443</v>
          </cell>
          <cell r="B1828" t="str">
            <v>ELE-PAD-120</v>
          </cell>
          <cell r="C1828" t="str">
            <v xml:space="preserve">ISOLADOR ROLDANA EM PORCELANA, TENSÃO NOMINAL 1KV, EXCLUSIVE ARMAÇÃO SECUNDÁRIA, INCLUSIVE INSTALAÇÃO
</v>
          </cell>
          <cell r="D1828" t="str">
            <v>UN</v>
          </cell>
          <cell r="E1828">
            <v>9.2200000000000006</v>
          </cell>
          <cell r="F1828" t="str">
            <v>ED-49443</v>
          </cell>
          <cell r="G1828"/>
        </row>
        <row r="1829">
          <cell r="A1829" t="str">
            <v>20.24</v>
          </cell>
          <cell r="B1829">
            <v>8939</v>
          </cell>
          <cell r="C1829" t="str">
            <v>CANALETA EM PVC</v>
          </cell>
          <cell r="D1829" t="str">
            <v/>
          </cell>
          <cell r="E1829"/>
          <cell r="F1829" t="str">
            <v>20.24</v>
          </cell>
          <cell r="G1829"/>
        </row>
        <row r="1830">
          <cell r="A1830" t="str">
            <v>ED-49060</v>
          </cell>
          <cell r="B1830" t="str">
            <v>ELE-CAN-005</v>
          </cell>
          <cell r="C1830" t="str">
            <v>CANALETA EM PVC PARA INSTALAÇÃO ELÉTRICA APARENTE, INCLUSIVE CONEXÕES, DIMENSÕES 20 X 10 MM</v>
          </cell>
          <cell r="D1830" t="str">
            <v>M</v>
          </cell>
          <cell r="E1830">
            <v>7.83</v>
          </cell>
          <cell r="F1830" t="str">
            <v>ED-49060</v>
          </cell>
          <cell r="G1830"/>
        </row>
        <row r="1831">
          <cell r="A1831" t="str">
            <v>ED-49061</v>
          </cell>
          <cell r="B1831" t="str">
            <v>ELE-CAN-010</v>
          </cell>
          <cell r="C1831" t="str">
            <v>CANALETA EM PVC PARA INSTALAÇÃO ELÉTRICA APARENTE, INCLUSIVE CONEXÕES, DIMENSÕES 50 X 20 MM</v>
          </cell>
          <cell r="D1831" t="str">
            <v>M</v>
          </cell>
          <cell r="E1831">
            <v>16.2</v>
          </cell>
          <cell r="F1831" t="str">
            <v>ED-49061</v>
          </cell>
          <cell r="G1831"/>
        </row>
        <row r="1832">
          <cell r="A1832" t="str">
            <v>20.25</v>
          </cell>
          <cell r="B1832">
            <v>8942</v>
          </cell>
          <cell r="C1832" t="str">
            <v>CAIXA DE MEDIÇÃO</v>
          </cell>
          <cell r="D1832" t="str">
            <v/>
          </cell>
          <cell r="E1832"/>
          <cell r="F1832" t="str">
            <v>20.25</v>
          </cell>
          <cell r="G1832"/>
        </row>
        <row r="1833">
          <cell r="A1833" t="str">
            <v>ED-49208</v>
          </cell>
          <cell r="B1833" t="str">
            <v>ELE-CXS-336</v>
          </cell>
          <cell r="C1833" t="str">
            <v xml:space="preserve">CAIXA PARA MEDIÇÃO, TIPO CM-10, DIMENSÕES CONFORME PADRÃO CEMIG, EXCLUSIVE DISJUNTOR, INCLUSIVE INSTALAÇÃO
</v>
          </cell>
          <cell r="D1833" t="str">
            <v>UN</v>
          </cell>
          <cell r="E1833">
            <v>1985.41</v>
          </cell>
          <cell r="F1833" t="str">
            <v>ED-49208</v>
          </cell>
          <cell r="G1833"/>
        </row>
        <row r="1834">
          <cell r="A1834" t="str">
            <v>ED-49205</v>
          </cell>
          <cell r="B1834" t="str">
            <v>ELE-CXS-310</v>
          </cell>
          <cell r="C1834" t="str">
            <v>CAIXA PARA MEDIÇÃO, TIPO CM-14, COM VISOR DO LEITOR PARA VIA PÚBLICA (LVP), DIMENSÕES CONFORME PADRÃO CEMIG, EXCLUSIVE DISJUNTOR, INCLUSIVE INSTALAÇÃO</v>
          </cell>
          <cell r="D1834" t="str">
            <v>UN</v>
          </cell>
          <cell r="E1834">
            <v>286.27999999999997</v>
          </cell>
          <cell r="F1834" t="str">
            <v>ED-49205</v>
          </cell>
          <cell r="G1834"/>
        </row>
        <row r="1835">
          <cell r="A1835" t="str">
            <v>ED-49206</v>
          </cell>
          <cell r="B1835" t="str">
            <v>ELE-CXS-330</v>
          </cell>
          <cell r="C1835" t="str">
            <v xml:space="preserve">CAIXA PARA MEDIÇÃO, TIPO CM-18, DIMENSÕES CONFORME PADRÃO CEMIG, EXCLUSIVE BARRAMENTO E DISJUNTOR, INCLUSIVE INSTALAÇÃO
</v>
          </cell>
          <cell r="D1835" t="str">
            <v>UN</v>
          </cell>
          <cell r="E1835">
            <v>2820.88</v>
          </cell>
          <cell r="F1835" t="str">
            <v>ED-49206</v>
          </cell>
          <cell r="G1835"/>
        </row>
        <row r="1836">
          <cell r="A1836" t="str">
            <v>ED-49211</v>
          </cell>
          <cell r="B1836" t="str">
            <v>ELE-CXS-345</v>
          </cell>
          <cell r="C1836" t="str">
            <v xml:space="preserve">CAIXA PARA MEDIÇÃO, TIPO CM-18, DIMENSÕES CONFORME PADRÃO CEMIG, EXCLUSIVE DISJUNTOR, INCLUSIVE BARRAMENTO PARA DISJUNTOR DE 1000A ATÉ 1250A E INSTALAÇÃO
</v>
          </cell>
          <cell r="D1836" t="str">
            <v>UN</v>
          </cell>
          <cell r="E1836">
            <v>5539.74</v>
          </cell>
          <cell r="F1836" t="str">
            <v>ED-49211</v>
          </cell>
          <cell r="G1836"/>
        </row>
        <row r="1837">
          <cell r="A1837" t="str">
            <v>ED-49207</v>
          </cell>
          <cell r="B1837" t="str">
            <v>ELE-CXS-335</v>
          </cell>
          <cell r="C1837" t="str">
            <v xml:space="preserve">CAIXA PARA MEDIÇÃO, TIPO CM-18, DIMENSÕES CONFORME PADRÃO CEMIG, EXCLUSIVE DISJUNTOR, INCLUSIVE BARRAMENTO PARA DISJUNTOR DE 450A ATÉ 630A E INSTALAÇÃO
</v>
          </cell>
          <cell r="D1837" t="str">
            <v>UN</v>
          </cell>
          <cell r="E1837">
            <v>4265.13</v>
          </cell>
          <cell r="F1837" t="str">
            <v>ED-49207</v>
          </cell>
          <cell r="G1837"/>
        </row>
        <row r="1838">
          <cell r="A1838" t="str">
            <v>ED-49209</v>
          </cell>
          <cell r="B1838" t="str">
            <v>ELE-CXS-340</v>
          </cell>
          <cell r="C1838" t="str">
            <v xml:space="preserve">CAIXA PARA MEDIÇÃO, TIPO CM-18, DIMENSÕES CONFORME PADRÃO CEMIG, EXCLUSIVE DISJUNTOR, INCLUSIVE BARRAMENTO PARA DISJUNTOR DE 700A ATÉ 800A E INSTALAÇÃO
</v>
          </cell>
          <cell r="D1838" t="str">
            <v>UN</v>
          </cell>
          <cell r="E1838">
            <v>4922.01</v>
          </cell>
          <cell r="F1838" t="str">
            <v>ED-49209</v>
          </cell>
          <cell r="G1838"/>
        </row>
        <row r="1839">
          <cell r="A1839" t="str">
            <v>ED-20650</v>
          </cell>
          <cell r="B1839" t="str">
            <v>-</v>
          </cell>
          <cell r="C1839" t="str">
            <v>CAIXA PARA MEDIÇÃO, TIPO CM-19, DIMENSÕES CONFORME PADRÃO CEMIG, EXCLUSIVE BARRAMENTO E DISJUNTOR, INCLUSIVE INSTALAÇÃO</v>
          </cell>
          <cell r="D1839" t="str">
            <v>UN</v>
          </cell>
          <cell r="E1839">
            <v>586.78</v>
          </cell>
          <cell r="F1839" t="str">
            <v>ED-20650</v>
          </cell>
          <cell r="G1839"/>
        </row>
        <row r="1840">
          <cell r="A1840" t="str">
            <v>ED-49212</v>
          </cell>
          <cell r="B1840" t="str">
            <v>ELE-CXS-346</v>
          </cell>
          <cell r="C1840" t="str">
            <v xml:space="preserve">CAIXA PARA MEDIÇÃO, TIPO CM-2, DIMENSÕES CONFORME PADRÃO CEMIG, EXCLUSIVE DISJUNTOR, INCLUSIVE INSTALAÇÃO
</v>
          </cell>
          <cell r="D1840" t="str">
            <v>UN</v>
          </cell>
          <cell r="E1840">
            <v>287.27999999999997</v>
          </cell>
          <cell r="F1840" t="str">
            <v>ED-49212</v>
          </cell>
          <cell r="G1840"/>
        </row>
        <row r="1841">
          <cell r="A1841" t="str">
            <v>ED-49203</v>
          </cell>
          <cell r="B1841" t="str">
            <v>ELE-CXS-225</v>
          </cell>
          <cell r="C1841" t="str">
            <v xml:space="preserve">CAIXA PARA MEDIÇÃO, TIPO CM-3, COM VISOR DO LEITOR PARA VIA PÚBLICA (LVP), DIMENSÕES CONFORME PADRÃO CEMIG, EXCLUSIVE DISJUNTOR, INCLUSIVE INSTALAÇÃO
</v>
          </cell>
          <cell r="D1841" t="str">
            <v>UN</v>
          </cell>
          <cell r="E1841">
            <v>535.69000000000005</v>
          </cell>
          <cell r="F1841" t="str">
            <v>ED-49203</v>
          </cell>
          <cell r="G1841"/>
        </row>
        <row r="1842">
          <cell r="A1842" t="str">
            <v>ED-49210</v>
          </cell>
          <cell r="B1842" t="str">
            <v>ELE-CXS-341</v>
          </cell>
          <cell r="C1842" t="str">
            <v xml:space="preserve">CAIXA PARA MEDIÇÃO, TIPO CM-4, DIMENSÕES CONFORME PADRÃO CEMIG, EXCLUSIVE DISJUNTOR, INCLUSIVE INSTALAÇÃO
</v>
          </cell>
          <cell r="D1842" t="str">
            <v>UN</v>
          </cell>
          <cell r="E1842">
            <v>632.87</v>
          </cell>
          <cell r="F1842" t="str">
            <v>ED-49210</v>
          </cell>
          <cell r="G1842"/>
        </row>
        <row r="1843">
          <cell r="A1843" t="str">
            <v>ED-20649</v>
          </cell>
          <cell r="B1843" t="str">
            <v>-</v>
          </cell>
          <cell r="C1843" t="str">
            <v xml:space="preserve">CAIXA PARA MEDIÇÃO, TIPO CM-9, DIMENSÕES CONFORME PADRÃO CEMIG, EXCLUSIVE DISJUNTOR, INCLUSIVE INSTALAÇÃO
</v>
          </cell>
          <cell r="D1843" t="str">
            <v>UN</v>
          </cell>
          <cell r="E1843">
            <v>2363.75</v>
          </cell>
          <cell r="F1843" t="str">
            <v>ED-20649</v>
          </cell>
          <cell r="G1843"/>
        </row>
        <row r="1844">
          <cell r="A1844" t="str">
            <v>20.26</v>
          </cell>
          <cell r="B1844">
            <v>8943</v>
          </cell>
          <cell r="C1844" t="str">
            <v>QUADRO DE DISTRIBUIÇÃO</v>
          </cell>
          <cell r="D1844" t="str">
            <v/>
          </cell>
          <cell r="E1844"/>
          <cell r="F1844" t="str">
            <v>20.26</v>
          </cell>
          <cell r="G1844"/>
        </row>
        <row r="1845">
          <cell r="A1845" t="str">
            <v>ED-49506</v>
          </cell>
          <cell r="B1845" t="str">
            <v>ELE-QUA-032</v>
          </cell>
          <cell r="C1845" t="str">
            <v>QUADRO DE DISTRIBUIÇÃO DE LUZ EM PVC DE EMBUTIR, ATÉ 16 DIVISÕES MODULARES, DIMENSÕES EXTERNAS 260 X 310 X 85 MM</v>
          </cell>
          <cell r="D1845" t="str">
            <v>UN</v>
          </cell>
          <cell r="E1845">
            <v>201.8</v>
          </cell>
          <cell r="F1845" t="str">
            <v>ED-49506</v>
          </cell>
          <cell r="G1845"/>
        </row>
        <row r="1846">
          <cell r="A1846" t="str">
            <v>ED-49505</v>
          </cell>
          <cell r="B1846" t="str">
            <v>ELE-QUA-031</v>
          </cell>
          <cell r="C1846" t="str">
            <v>QUADRO DE DISTRIBUIÇÃO DE LUZ EM PVC DE EMBUTIR, ATÉ 8 DIVISÕES MODULARES, DIMENSÕES EXTERNAS 160 X 240 X 89 MM</v>
          </cell>
          <cell r="D1846" t="str">
            <v>UN</v>
          </cell>
          <cell r="E1846">
            <v>176.02</v>
          </cell>
          <cell r="F1846" t="str">
            <v>ED-49505</v>
          </cell>
          <cell r="G1846"/>
        </row>
        <row r="1847">
          <cell r="A1847" t="str">
            <v>ED-49499</v>
          </cell>
          <cell r="B1847" t="str">
            <v>ELE-QUA-006</v>
          </cell>
          <cell r="C1847" t="str">
            <v>QUADRO DE DISTRIBUIÇÃO PARA 12 MÓDULOS COM BARRAMENTO E CHAVE</v>
          </cell>
          <cell r="D1847" t="str">
            <v>UN</v>
          </cell>
          <cell r="E1847">
            <v>172.92</v>
          </cell>
          <cell r="F1847" t="str">
            <v>ED-49499</v>
          </cell>
          <cell r="G1847"/>
        </row>
        <row r="1848">
          <cell r="A1848" t="str">
            <v>ED-49500</v>
          </cell>
          <cell r="B1848" t="str">
            <v>ELE-QUA-010</v>
          </cell>
          <cell r="C1848" t="str">
            <v>QUADRO DE DISTRIBUIÇÃO PARA 20 MÓDULOS COM BARRAMENTO 100 A</v>
          </cell>
          <cell r="D1848" t="str">
            <v>UN</v>
          </cell>
          <cell r="E1848">
            <v>241.26</v>
          </cell>
          <cell r="F1848" t="str">
            <v>ED-49500</v>
          </cell>
          <cell r="G1848"/>
        </row>
        <row r="1849">
          <cell r="A1849" t="str">
            <v>ED-49501</v>
          </cell>
          <cell r="B1849" t="str">
            <v>ELE-QUA-015</v>
          </cell>
          <cell r="C1849" t="str">
            <v>QUADRO DE DISTRIBUIÇÃO PARA 24 MÓDULOS COM BARRAMENTO 100 A</v>
          </cell>
          <cell r="D1849" t="str">
            <v>UN</v>
          </cell>
          <cell r="E1849">
            <v>325.3</v>
          </cell>
          <cell r="F1849" t="str">
            <v>ED-49501</v>
          </cell>
          <cell r="G1849"/>
        </row>
        <row r="1850">
          <cell r="A1850" t="str">
            <v>ED-49502</v>
          </cell>
          <cell r="B1850" t="str">
            <v>ELE-QUA-020</v>
          </cell>
          <cell r="C1850" t="str">
            <v>QUADRO DE DISTRIBUIÇÃO PARA 36 MÓDULOS COM BARRAMENTO 100 A</v>
          </cell>
          <cell r="D1850" t="str">
            <v>UN</v>
          </cell>
          <cell r="E1850">
            <v>420.89</v>
          </cell>
          <cell r="F1850" t="str">
            <v>ED-49502</v>
          </cell>
          <cell r="G1850"/>
        </row>
        <row r="1851">
          <cell r="A1851" t="str">
            <v>ED-49503</v>
          </cell>
          <cell r="B1851" t="str">
            <v>ELE-QUA-025</v>
          </cell>
          <cell r="C1851" t="str">
            <v>QUADRO DE DISTRIBUIÇÃO PARA 42 MÓDULOS COM BARRAMENTO 100 A</v>
          </cell>
          <cell r="D1851" t="str">
            <v>UN</v>
          </cell>
          <cell r="E1851">
            <v>719.45</v>
          </cell>
          <cell r="F1851" t="str">
            <v>ED-49503</v>
          </cell>
          <cell r="G1851"/>
        </row>
        <row r="1852">
          <cell r="A1852" t="str">
            <v>ED-49504</v>
          </cell>
          <cell r="B1852" t="str">
            <v>ELE-QUA-030</v>
          </cell>
          <cell r="C1852" t="str">
            <v>QUADRO DE DISTRIBUIÇÃO PARA 50 MÓDULOS COM BARRAMENTO 100 A</v>
          </cell>
          <cell r="D1852" t="str">
            <v>UN</v>
          </cell>
          <cell r="E1852">
            <v>965.43</v>
          </cell>
          <cell r="F1852" t="str">
            <v>ED-49504</v>
          </cell>
          <cell r="G1852"/>
        </row>
        <row r="1853">
          <cell r="A1853" t="str">
            <v>ED-49498</v>
          </cell>
          <cell r="B1853" t="str">
            <v>ELE-QUA-005</v>
          </cell>
          <cell r="C1853" t="str">
            <v>QUADRO DE DISTRIBUIÇÃO PARA 8 MÓDULOS COM BARRAMENTO E CHAVE</v>
          </cell>
          <cell r="D1853" t="str">
            <v>UN</v>
          </cell>
          <cell r="E1853">
            <v>133.78</v>
          </cell>
          <cell r="F1853" t="str">
            <v>ED-49498</v>
          </cell>
          <cell r="G1853"/>
        </row>
        <row r="1854">
          <cell r="A1854" t="str">
            <v>20.27</v>
          </cell>
          <cell r="B1854">
            <v>8944</v>
          </cell>
          <cell r="C1854" t="str">
            <v>DISJUNTOR</v>
          </cell>
          <cell r="D1854" t="str">
            <v/>
          </cell>
          <cell r="E1854"/>
          <cell r="F1854" t="str">
            <v>20.27</v>
          </cell>
          <cell r="G1854"/>
        </row>
        <row r="1855">
          <cell r="A1855" t="str">
            <v>ED-49248</v>
          </cell>
          <cell r="B1855" t="str">
            <v>ELE-DIS-028</v>
          </cell>
          <cell r="C1855" t="str">
            <v>DISJUNTOR BIPOLAR TERMOMAGNÉTICO 10KA, DE 100A</v>
          </cell>
          <cell r="D1855" t="str">
            <v>UN</v>
          </cell>
          <cell r="E1855">
            <v>66.75</v>
          </cell>
          <cell r="F1855" t="str">
            <v>ED-49248</v>
          </cell>
          <cell r="G1855"/>
        </row>
        <row r="1856">
          <cell r="A1856" t="str">
            <v>ED-49249</v>
          </cell>
          <cell r="B1856" t="str">
            <v>ELE-DIS-029</v>
          </cell>
          <cell r="C1856" t="str">
            <v>DISJUNTOR BIPOLAR TERMOMAGNÉTICO 10KA, DE 120A</v>
          </cell>
          <cell r="D1856" t="str">
            <v>UN</v>
          </cell>
          <cell r="E1856">
            <v>210.35</v>
          </cell>
          <cell r="F1856" t="str">
            <v>ED-49249</v>
          </cell>
          <cell r="G1856"/>
        </row>
        <row r="1857">
          <cell r="A1857" t="str">
            <v>ED-49250</v>
          </cell>
          <cell r="B1857" t="str">
            <v>ELE-DIS-030</v>
          </cell>
          <cell r="C1857" t="str">
            <v>DISJUNTOR BIPOLAR TERMOMAGNÉTICO 10KA, DE 125A</v>
          </cell>
          <cell r="D1857" t="str">
            <v>UN</v>
          </cell>
          <cell r="E1857">
            <v>210.35</v>
          </cell>
          <cell r="F1857" t="str">
            <v>ED-49250</v>
          </cell>
          <cell r="G1857"/>
        </row>
        <row r="1858">
          <cell r="A1858" t="str">
            <v>ED-49251</v>
          </cell>
          <cell r="B1858" t="str">
            <v>ELE-DIS-031</v>
          </cell>
          <cell r="C1858" t="str">
            <v>DISJUNTOR BIPOLAR TERMOMAGNÉTICO 10KA, DE 200A</v>
          </cell>
          <cell r="D1858" t="str">
            <v>UN</v>
          </cell>
          <cell r="E1858">
            <v>210.35</v>
          </cell>
          <cell r="F1858" t="str">
            <v>ED-49251</v>
          </cell>
          <cell r="G1858"/>
        </row>
        <row r="1859">
          <cell r="A1859" t="str">
            <v>ED-49240</v>
          </cell>
          <cell r="B1859" t="str">
            <v>ELE-DIS-020</v>
          </cell>
          <cell r="C1859" t="str">
            <v>DISJUNTOR BIPOLAR TERMOMAGNÉTICO 10KA, DE 25A</v>
          </cell>
          <cell r="D1859" t="str">
            <v>UN</v>
          </cell>
          <cell r="E1859">
            <v>55.42</v>
          </cell>
          <cell r="F1859" t="str">
            <v>ED-49240</v>
          </cell>
          <cell r="G1859"/>
        </row>
        <row r="1860">
          <cell r="A1860" t="str">
            <v>ED-49241</v>
          </cell>
          <cell r="B1860" t="str">
            <v>ELE-DIS-021</v>
          </cell>
          <cell r="C1860" t="str">
            <v>DISJUNTOR BIPOLAR TERMOMAGNÉTICO 10KA, DE 30A</v>
          </cell>
          <cell r="D1860" t="str">
            <v>UN</v>
          </cell>
          <cell r="E1860">
            <v>55.42</v>
          </cell>
          <cell r="F1860" t="str">
            <v>ED-49241</v>
          </cell>
          <cell r="G1860"/>
        </row>
        <row r="1861">
          <cell r="A1861" t="str">
            <v>ED-49242</v>
          </cell>
          <cell r="B1861" t="str">
            <v>ELE-DIS-022</v>
          </cell>
          <cell r="C1861" t="str">
            <v>DISJUNTOR BIPOLAR TERMOMAGNÉTICO 10KA, DE 35A</v>
          </cell>
          <cell r="D1861" t="str">
            <v>UN</v>
          </cell>
          <cell r="E1861">
            <v>55.42</v>
          </cell>
          <cell r="F1861" t="str">
            <v>ED-49242</v>
          </cell>
          <cell r="G1861"/>
        </row>
        <row r="1862">
          <cell r="A1862" t="str">
            <v>ED-49243</v>
          </cell>
          <cell r="B1862" t="str">
            <v>ELE-DIS-023</v>
          </cell>
          <cell r="C1862" t="str">
            <v>DISJUNTOR BIPOLAR TERMOMAGNÉTICO 10KA, DE 40A</v>
          </cell>
          <cell r="D1862" t="str">
            <v>UN</v>
          </cell>
          <cell r="E1862">
            <v>55.42</v>
          </cell>
          <cell r="F1862" t="str">
            <v>ED-49243</v>
          </cell>
          <cell r="G1862"/>
        </row>
        <row r="1863">
          <cell r="A1863" t="str">
            <v>ED-49244</v>
          </cell>
          <cell r="B1863" t="str">
            <v>ELE-DIS-024</v>
          </cell>
          <cell r="C1863" t="str">
            <v>DISJUNTOR BIPOLAR TERMOMAGNÉTICO 10KA, DE 50A</v>
          </cell>
          <cell r="D1863" t="str">
            <v>UN</v>
          </cell>
          <cell r="E1863">
            <v>55.42</v>
          </cell>
          <cell r="F1863" t="str">
            <v>ED-49244</v>
          </cell>
          <cell r="G1863"/>
        </row>
        <row r="1864">
          <cell r="A1864" t="str">
            <v>ED-49245</v>
          </cell>
          <cell r="B1864" t="str">
            <v>ELE-DIS-025</v>
          </cell>
          <cell r="C1864" t="str">
            <v>DISJUNTOR BIPOLAR TERMOMAGNÉTICO 10KA, DE 60A</v>
          </cell>
          <cell r="D1864" t="str">
            <v>UN</v>
          </cell>
          <cell r="E1864">
            <v>66.75</v>
          </cell>
          <cell r="F1864" t="str">
            <v>ED-49245</v>
          </cell>
          <cell r="G1864"/>
        </row>
        <row r="1865">
          <cell r="A1865" t="str">
            <v>ED-49246</v>
          </cell>
          <cell r="B1865" t="str">
            <v>ELE-DIS-026</v>
          </cell>
          <cell r="C1865" t="str">
            <v>DISJUNTOR BIPOLAR TERMOMAGNÉTICO 10KA, DE 70A</v>
          </cell>
          <cell r="D1865" t="str">
            <v>UN</v>
          </cell>
          <cell r="E1865">
            <v>66.75</v>
          </cell>
          <cell r="F1865" t="str">
            <v>ED-49246</v>
          </cell>
          <cell r="G1865"/>
        </row>
        <row r="1866">
          <cell r="A1866" t="str">
            <v>ED-49247</v>
          </cell>
          <cell r="B1866" t="str">
            <v>ELE-DIS-027</v>
          </cell>
          <cell r="C1866" t="str">
            <v>DISJUNTOR BIPOLAR TERMOMAGNÉTICO 10KA, DE 90A</v>
          </cell>
          <cell r="D1866" t="str">
            <v>UN</v>
          </cell>
          <cell r="E1866">
            <v>66.75</v>
          </cell>
          <cell r="F1866" t="str">
            <v>ED-49247</v>
          </cell>
          <cell r="G1866"/>
        </row>
        <row r="1867">
          <cell r="A1867" t="str">
            <v>ED-49268</v>
          </cell>
          <cell r="B1867" t="str">
            <v>ELE-DIS-060</v>
          </cell>
          <cell r="C1867" t="str">
            <v>DISJUNTOR BIPOLAR TERMOMAGNÉTICO 5KA, DE 10A</v>
          </cell>
          <cell r="D1867" t="str">
            <v>UN</v>
          </cell>
          <cell r="E1867">
            <v>43.03</v>
          </cell>
          <cell r="F1867" t="str">
            <v>ED-49268</v>
          </cell>
          <cell r="G1867"/>
        </row>
        <row r="1868">
          <cell r="A1868" t="str">
            <v>ED-49281</v>
          </cell>
          <cell r="B1868" t="str">
            <v>ELE-DIS-073</v>
          </cell>
          <cell r="C1868" t="str">
            <v>DISJUNTOR BIPOLAR TERMOMAGNÉTICO 5KA, DE 100A</v>
          </cell>
          <cell r="D1868" t="str">
            <v>UN</v>
          </cell>
          <cell r="E1868">
            <v>58.98</v>
          </cell>
          <cell r="F1868" t="str">
            <v>ED-49281</v>
          </cell>
          <cell r="G1868"/>
        </row>
        <row r="1869">
          <cell r="A1869" t="str">
            <v>ED-49269</v>
          </cell>
          <cell r="B1869" t="str">
            <v>ELE-DIS-061</v>
          </cell>
          <cell r="C1869" t="str">
            <v>DISJUNTOR BIPOLAR TERMOMAGNÉTICO 5KA, DE 15A</v>
          </cell>
          <cell r="D1869" t="str">
            <v>UN</v>
          </cell>
          <cell r="E1869">
            <v>43.03</v>
          </cell>
          <cell r="F1869" t="str">
            <v>ED-49269</v>
          </cell>
          <cell r="G1869"/>
        </row>
        <row r="1870">
          <cell r="A1870" t="str">
            <v>ED-49270</v>
          </cell>
          <cell r="B1870" t="str">
            <v>ELE-DIS-062</v>
          </cell>
          <cell r="C1870" t="str">
            <v>DISJUNTOR BIPOLAR TERMOMAGNÉTICO 5KA, DE 16A</v>
          </cell>
          <cell r="D1870" t="str">
            <v>UN</v>
          </cell>
          <cell r="E1870">
            <v>43.03</v>
          </cell>
          <cell r="F1870" t="str">
            <v>ED-49270</v>
          </cell>
          <cell r="G1870"/>
        </row>
        <row r="1871">
          <cell r="A1871" t="str">
            <v>ED-49271</v>
          </cell>
          <cell r="B1871" t="str">
            <v>ELE-DIS-063</v>
          </cell>
          <cell r="C1871" t="str">
            <v>DISJUNTOR BIPOLAR TERMOMAGNÉTICO 5KA, DE 20A</v>
          </cell>
          <cell r="D1871" t="str">
            <v>UN</v>
          </cell>
          <cell r="E1871">
            <v>43.03</v>
          </cell>
          <cell r="F1871" t="str">
            <v>ED-49271</v>
          </cell>
          <cell r="G1871"/>
        </row>
        <row r="1872">
          <cell r="A1872" t="str">
            <v>ED-49272</v>
          </cell>
          <cell r="B1872" t="str">
            <v>ELE-DIS-064</v>
          </cell>
          <cell r="C1872" t="str">
            <v>DISJUNTOR BIPOLAR TERMOMAGNÉTICO 5KA, DE 25A</v>
          </cell>
          <cell r="D1872" t="str">
            <v>UN</v>
          </cell>
          <cell r="E1872">
            <v>43.03</v>
          </cell>
          <cell r="F1872" t="str">
            <v>ED-49272</v>
          </cell>
          <cell r="G1872"/>
        </row>
        <row r="1873">
          <cell r="A1873" t="str">
            <v>ED-49273</v>
          </cell>
          <cell r="B1873" t="str">
            <v>ELE-DIS-065</v>
          </cell>
          <cell r="C1873" t="str">
            <v>DISJUNTOR BIPOLAR TERMOMAGNÉTICO 5KA, DE 30A</v>
          </cell>
          <cell r="D1873" t="str">
            <v>UN</v>
          </cell>
          <cell r="E1873">
            <v>43.03</v>
          </cell>
          <cell r="F1873" t="str">
            <v>ED-49273</v>
          </cell>
          <cell r="G1873"/>
        </row>
        <row r="1874">
          <cell r="A1874" t="str">
            <v>ED-49274</v>
          </cell>
          <cell r="B1874" t="str">
            <v>ELE-DIS-066</v>
          </cell>
          <cell r="C1874" t="str">
            <v>DISJUNTOR BIPOLAR TERMOMAGNÉTICO 5KA, DE 32A</v>
          </cell>
          <cell r="D1874" t="str">
            <v>UN</v>
          </cell>
          <cell r="E1874">
            <v>43.03</v>
          </cell>
          <cell r="F1874" t="str">
            <v>ED-49274</v>
          </cell>
          <cell r="G1874"/>
        </row>
        <row r="1875">
          <cell r="A1875" t="str">
            <v>ED-49275</v>
          </cell>
          <cell r="B1875" t="str">
            <v>ELE-DIS-067</v>
          </cell>
          <cell r="C1875" t="str">
            <v>DISJUNTOR BIPOLAR TERMOMAGNÉTICO 5KA, DE 35A</v>
          </cell>
          <cell r="D1875" t="str">
            <v>UN</v>
          </cell>
          <cell r="E1875">
            <v>43.03</v>
          </cell>
          <cell r="F1875" t="str">
            <v>ED-49275</v>
          </cell>
          <cell r="G1875"/>
        </row>
        <row r="1876">
          <cell r="A1876" t="str">
            <v>ED-49276</v>
          </cell>
          <cell r="B1876" t="str">
            <v>ELE-DIS-068</v>
          </cell>
          <cell r="C1876" t="str">
            <v>DISJUNTOR BIPOLAR TERMOMAGNÉTICO 5KA, DE 40A</v>
          </cell>
          <cell r="D1876" t="str">
            <v>UN</v>
          </cell>
          <cell r="E1876">
            <v>44.6</v>
          </cell>
          <cell r="F1876" t="str">
            <v>ED-49276</v>
          </cell>
          <cell r="G1876"/>
        </row>
        <row r="1877">
          <cell r="A1877" t="str">
            <v>ED-49277</v>
          </cell>
          <cell r="B1877" t="str">
            <v>ELE-DIS-069</v>
          </cell>
          <cell r="C1877" t="str">
            <v>DISJUNTOR BIPOLAR TERMOMAGNÉTICO 5KA, DE 50A</v>
          </cell>
          <cell r="D1877" t="str">
            <v>UN</v>
          </cell>
          <cell r="E1877">
            <v>44.6</v>
          </cell>
          <cell r="F1877" t="str">
            <v>ED-49277</v>
          </cell>
          <cell r="G1877"/>
        </row>
        <row r="1878">
          <cell r="A1878" t="str">
            <v>ED-49278</v>
          </cell>
          <cell r="B1878" t="str">
            <v>ELE-DIS-070</v>
          </cell>
          <cell r="C1878" t="str">
            <v>DISJUNTOR BIPOLAR TERMOMAGNÉTICO 5KA, DE 60A</v>
          </cell>
          <cell r="D1878" t="str">
            <v>UN</v>
          </cell>
          <cell r="E1878">
            <v>54.12</v>
          </cell>
          <cell r="F1878" t="str">
            <v>ED-49278</v>
          </cell>
          <cell r="G1878"/>
        </row>
        <row r="1879">
          <cell r="A1879" t="str">
            <v>ED-49279</v>
          </cell>
          <cell r="B1879" t="str">
            <v>ELE-DIS-071</v>
          </cell>
          <cell r="C1879" t="str">
            <v>DISJUNTOR BIPOLAR TERMOMAGNÉTICO 5KA, DE 70A</v>
          </cell>
          <cell r="D1879" t="str">
            <v>UN</v>
          </cell>
          <cell r="E1879">
            <v>58.98</v>
          </cell>
          <cell r="F1879" t="str">
            <v>ED-49279</v>
          </cell>
          <cell r="G1879"/>
        </row>
        <row r="1880">
          <cell r="A1880" t="str">
            <v>ED-49280</v>
          </cell>
          <cell r="B1880" t="str">
            <v>ELE-DIS-072</v>
          </cell>
          <cell r="C1880" t="str">
            <v>DISJUNTOR BIPOLAR TERMOMAGNÉTICO 5KA, DE 90A</v>
          </cell>
          <cell r="D1880" t="str">
            <v>UN</v>
          </cell>
          <cell r="E1880">
            <v>58.98</v>
          </cell>
          <cell r="F1880" t="str">
            <v>ED-49280</v>
          </cell>
          <cell r="G1880"/>
        </row>
        <row r="1881">
          <cell r="A1881" t="str">
            <v>ED-15114</v>
          </cell>
          <cell r="B1881" t="str">
            <v>-</v>
          </cell>
          <cell r="C1881" t="str">
            <v>DISJUNTOR DE PROTEÇÃO DIFERENCIAL RESIDUAL (DR), BIPOLAR, TIPO DIN, CORRENTE NOMINAL DE 25A, ALTA SENSIBILIDADE, CORRENTE DIFERENCIAL RESIDUAL NOMINAL COM ATUAÇÃO DE 30MA</v>
          </cell>
          <cell r="D1881" t="str">
            <v>UN</v>
          </cell>
          <cell r="E1881">
            <v>106.47</v>
          </cell>
          <cell r="F1881" t="str">
            <v>ED-15114</v>
          </cell>
          <cell r="G1881"/>
        </row>
        <row r="1882">
          <cell r="A1882" t="str">
            <v>ED-15115</v>
          </cell>
          <cell r="B1882" t="str">
            <v>-</v>
          </cell>
          <cell r="C1882" t="str">
            <v>DISJUNTOR DE PROTEÇÃO DIFERENCIAL RESIDUAL (DR), BIPOLAR, TIPO DIN, CORRENTE NOMINAL DE 40A, ALTA SENSIBILIDADE, CORRENTE DIFERENCIAL RESIDUAL NOMINAL COM ATUAÇÃO DE 30MA</v>
          </cell>
          <cell r="D1882" t="str">
            <v>UN</v>
          </cell>
          <cell r="E1882">
            <v>111.47</v>
          </cell>
          <cell r="F1882" t="str">
            <v>ED-15115</v>
          </cell>
          <cell r="G1882"/>
        </row>
        <row r="1883">
          <cell r="A1883" t="str">
            <v>ED-15116</v>
          </cell>
          <cell r="B1883" t="str">
            <v>-</v>
          </cell>
          <cell r="C1883" t="str">
            <v>DISJUNTOR DE PROTEÇÃO DIFERENCIAL RESIDUAL (DR), BIPOLAR, TIPO DIN, CORRENTE NOMINAL DE 63A, ALTA SENSIBILIDADE, CORRENTE DIFERENCIAL RESIDUAL NOMINAL COM ATUAÇÃO DE 30MA</v>
          </cell>
          <cell r="D1883" t="str">
            <v>UN</v>
          </cell>
          <cell r="E1883">
            <v>126.47</v>
          </cell>
          <cell r="F1883" t="str">
            <v>ED-15116</v>
          </cell>
          <cell r="G1883"/>
        </row>
        <row r="1884">
          <cell r="A1884" t="str">
            <v>ED-15117</v>
          </cell>
          <cell r="B1884" t="str">
            <v>-</v>
          </cell>
          <cell r="C1884" t="str">
            <v>DISJUNTOR DE PROTEÇÃO DIFERENCIAL RESIDUAL (DR), TETRAPOLAR, TIPO DIN, CORRENTE NOMINAL DE 63A, ALTA SENSIBILIDADE, CORRENTE DIFERENCIAL RESIDUAL NOMINAL COM ATUAÇÃO DE 30MA</v>
          </cell>
          <cell r="D1884" t="str">
            <v>UN</v>
          </cell>
          <cell r="E1884">
            <v>138.02000000000001</v>
          </cell>
          <cell r="F1884" t="str">
            <v>ED-15117</v>
          </cell>
          <cell r="G1884"/>
        </row>
        <row r="1885">
          <cell r="A1885" t="str">
            <v>ED-49228</v>
          </cell>
          <cell r="B1885" t="str">
            <v>ELE-DIS-005</v>
          </cell>
          <cell r="C1885" t="str">
            <v>DISJUNTOR MONOPOLAR TERMOMAGNÉTICO 5KA, DE 10A</v>
          </cell>
          <cell r="D1885" t="str">
            <v>UN</v>
          </cell>
          <cell r="E1885">
            <v>18.84</v>
          </cell>
          <cell r="F1885" t="str">
            <v>ED-49228</v>
          </cell>
          <cell r="G1885"/>
        </row>
        <row r="1886">
          <cell r="A1886" t="str">
            <v>ED-49229</v>
          </cell>
          <cell r="B1886" t="str">
            <v>ELE-DIS-006</v>
          </cell>
          <cell r="C1886" t="str">
            <v>DISJUNTOR MONOPOLAR TERMOMAGNÉTICO 5KA, DE 15A</v>
          </cell>
          <cell r="D1886" t="str">
            <v>UN</v>
          </cell>
          <cell r="E1886">
            <v>18.84</v>
          </cell>
          <cell r="F1886" t="str">
            <v>ED-49229</v>
          </cell>
          <cell r="G1886"/>
        </row>
        <row r="1887">
          <cell r="A1887" t="str">
            <v>ED-49230</v>
          </cell>
          <cell r="B1887" t="str">
            <v>ELE-DIS-007</v>
          </cell>
          <cell r="C1887" t="str">
            <v>DISJUNTOR MONOPOLAR TERMOMAGNÉTICO 5KA, DE 16A</v>
          </cell>
          <cell r="D1887" t="str">
            <v>UN</v>
          </cell>
          <cell r="E1887">
            <v>18.84</v>
          </cell>
          <cell r="F1887" t="str">
            <v>ED-49230</v>
          </cell>
          <cell r="G1887"/>
        </row>
        <row r="1888">
          <cell r="A1888" t="str">
            <v>ED-49231</v>
          </cell>
          <cell r="B1888" t="str">
            <v>ELE-DIS-008</v>
          </cell>
          <cell r="C1888" t="str">
            <v>DISJUNTOR MONOPOLAR TERMOMAGNÉTICO 5KA, DE 20A</v>
          </cell>
          <cell r="D1888" t="str">
            <v>UN</v>
          </cell>
          <cell r="E1888">
            <v>18.84</v>
          </cell>
          <cell r="F1888" t="str">
            <v>ED-49231</v>
          </cell>
          <cell r="G1888"/>
        </row>
        <row r="1889">
          <cell r="A1889" t="str">
            <v>ED-49232</v>
          </cell>
          <cell r="B1889" t="str">
            <v>ELE-DIS-009</v>
          </cell>
          <cell r="C1889" t="str">
            <v>DISJUNTOR MONOPOLAR TERMOMAGNÉTICO 5KA, DE 25A</v>
          </cell>
          <cell r="D1889" t="str">
            <v>UN</v>
          </cell>
          <cell r="E1889">
            <v>18.84</v>
          </cell>
          <cell r="F1889" t="str">
            <v>ED-49232</v>
          </cell>
          <cell r="G1889"/>
        </row>
        <row r="1890">
          <cell r="A1890" t="str">
            <v>ED-49233</v>
          </cell>
          <cell r="B1890" t="str">
            <v>ELE-DIS-010</v>
          </cell>
          <cell r="C1890" t="str">
            <v>DISJUNTOR MONOPOLAR TERMOMAGNÉTICO 5KA, DE 30A</v>
          </cell>
          <cell r="D1890" t="str">
            <v>UN</v>
          </cell>
          <cell r="E1890">
            <v>18.84</v>
          </cell>
          <cell r="F1890" t="str">
            <v>ED-49233</v>
          </cell>
          <cell r="G1890"/>
        </row>
        <row r="1891">
          <cell r="A1891" t="str">
            <v>ED-49234</v>
          </cell>
          <cell r="B1891" t="str">
            <v>ELE-DIS-011</v>
          </cell>
          <cell r="C1891" t="str">
            <v>DISJUNTOR MONOPOLAR TERMOMAGNÉTICO 5KA, DE 32A</v>
          </cell>
          <cell r="D1891" t="str">
            <v>UN</v>
          </cell>
          <cell r="E1891">
            <v>18.84</v>
          </cell>
          <cell r="F1891" t="str">
            <v>ED-49234</v>
          </cell>
          <cell r="G1891"/>
        </row>
        <row r="1892">
          <cell r="A1892" t="str">
            <v>ED-49235</v>
          </cell>
          <cell r="B1892" t="str">
            <v>ELE-DIS-012</v>
          </cell>
          <cell r="C1892" t="str">
            <v>DISJUNTOR MONOPOLAR TERMOMAGNÉTICO 5KA, DE 35A</v>
          </cell>
          <cell r="D1892" t="str">
            <v>UN</v>
          </cell>
          <cell r="E1892">
            <v>23.62</v>
          </cell>
          <cell r="F1892" t="str">
            <v>ED-49235</v>
          </cell>
          <cell r="G1892"/>
        </row>
        <row r="1893">
          <cell r="A1893" t="str">
            <v>ED-49236</v>
          </cell>
          <cell r="B1893" t="str">
            <v>ELE-DIS-013</v>
          </cell>
          <cell r="C1893" t="str">
            <v>DISJUNTOR MONOPOLAR TERMOMAGNÉTICO 5KA, DE 40A</v>
          </cell>
          <cell r="D1893" t="str">
            <v>UN</v>
          </cell>
          <cell r="E1893">
            <v>23.62</v>
          </cell>
          <cell r="F1893" t="str">
            <v>ED-49236</v>
          </cell>
          <cell r="G1893"/>
        </row>
        <row r="1894">
          <cell r="A1894" t="str">
            <v>ED-49237</v>
          </cell>
          <cell r="B1894" t="str">
            <v>ELE-DIS-014</v>
          </cell>
          <cell r="C1894" t="str">
            <v>DISJUNTOR MONOPOLAR TERMOMAGNÉTICO 5KA, DE 50A</v>
          </cell>
          <cell r="D1894" t="str">
            <v>UN</v>
          </cell>
          <cell r="E1894">
            <v>23.62</v>
          </cell>
          <cell r="F1894" t="str">
            <v>ED-49237</v>
          </cell>
          <cell r="G1894"/>
        </row>
        <row r="1895">
          <cell r="A1895" t="str">
            <v>ED-49238</v>
          </cell>
          <cell r="B1895" t="str">
            <v>ELE-DIS-015</v>
          </cell>
          <cell r="C1895" t="str">
            <v>DISJUNTOR MONOPOLAR TERMOMAGNÉTICO 5KA, DE 60A</v>
          </cell>
          <cell r="D1895" t="str">
            <v>UN</v>
          </cell>
          <cell r="E1895">
            <v>31.37</v>
          </cell>
          <cell r="F1895" t="str">
            <v>ED-49238</v>
          </cell>
          <cell r="G1895"/>
        </row>
        <row r="1896">
          <cell r="A1896" t="str">
            <v>ED-49239</v>
          </cell>
          <cell r="B1896" t="str">
            <v>ELE-DIS-016</v>
          </cell>
          <cell r="C1896" t="str">
            <v>DISJUNTOR MONOPOLAR TERMOMAGNÉTICO 5KA, DE 70A</v>
          </cell>
          <cell r="D1896" t="str">
            <v>UN</v>
          </cell>
          <cell r="E1896">
            <v>31.37</v>
          </cell>
          <cell r="F1896" t="str">
            <v>ED-49239</v>
          </cell>
          <cell r="G1896"/>
        </row>
        <row r="1897">
          <cell r="A1897" t="str">
            <v>ED-49294</v>
          </cell>
          <cell r="B1897" t="str">
            <v>ELE-DIS-090</v>
          </cell>
          <cell r="C1897" t="str">
            <v>DISJUNTOR TERMOMAGNÉTICO 150A PARA MEDIDOR</v>
          </cell>
          <cell r="D1897" t="str">
            <v>UN</v>
          </cell>
          <cell r="E1897">
            <v>279.95</v>
          </cell>
          <cell r="F1897" t="str">
            <v>ED-49294</v>
          </cell>
          <cell r="G1897"/>
        </row>
        <row r="1898">
          <cell r="A1898" t="str">
            <v>ED-49252</v>
          </cell>
          <cell r="B1898" t="str">
            <v>ELE-DIS-035</v>
          </cell>
          <cell r="C1898" t="str">
            <v>DISJUNTOR TRIPOLAR TERMOMAGNÉTICO 10KA, DE 10A</v>
          </cell>
          <cell r="D1898" t="str">
            <v>UN</v>
          </cell>
          <cell r="E1898">
            <v>80.94</v>
          </cell>
          <cell r="F1898" t="str">
            <v>ED-49252</v>
          </cell>
          <cell r="G1898"/>
        </row>
        <row r="1899">
          <cell r="A1899" t="str">
            <v>ED-49263</v>
          </cell>
          <cell r="B1899" t="str">
            <v>ELE-DIS-046</v>
          </cell>
          <cell r="C1899" t="str">
            <v>DISJUNTOR TRIPOLAR TERMOMAGNÉTICO 10KA, DE 100A</v>
          </cell>
          <cell r="D1899" t="str">
            <v>UN</v>
          </cell>
          <cell r="E1899">
            <v>101.92</v>
          </cell>
          <cell r="F1899" t="str">
            <v>ED-49263</v>
          </cell>
          <cell r="G1899"/>
        </row>
        <row r="1900">
          <cell r="A1900" t="str">
            <v>ED-49264</v>
          </cell>
          <cell r="B1900" t="str">
            <v>ELE-DIS-047</v>
          </cell>
          <cell r="C1900" t="str">
            <v>DISJUNTOR TRIPOLAR TERMOMAGNÉTICO 10KA, DE 120A</v>
          </cell>
          <cell r="D1900" t="str">
            <v>UN</v>
          </cell>
          <cell r="E1900">
            <v>279.95</v>
          </cell>
          <cell r="F1900" t="str">
            <v>ED-49264</v>
          </cell>
          <cell r="G1900"/>
        </row>
        <row r="1901">
          <cell r="A1901" t="str">
            <v>ED-49265</v>
          </cell>
          <cell r="B1901" t="str">
            <v>ELE-DIS-048</v>
          </cell>
          <cell r="C1901" t="str">
            <v>DISJUNTOR TRIPOLAR TERMOMAGNÉTICO 10KA, DE 125A</v>
          </cell>
          <cell r="D1901" t="str">
            <v>UN</v>
          </cell>
          <cell r="E1901">
            <v>279.95</v>
          </cell>
          <cell r="F1901" t="str">
            <v>ED-49265</v>
          </cell>
          <cell r="G1901"/>
        </row>
        <row r="1902">
          <cell r="A1902" t="str">
            <v>ED-49253</v>
          </cell>
          <cell r="B1902" t="str">
            <v>ELE-DIS-036</v>
          </cell>
          <cell r="C1902" t="str">
            <v>DISJUNTOR TRIPOLAR TERMOMAGNÉTICO 10KA, DE 15A</v>
          </cell>
          <cell r="D1902" t="str">
            <v>UN</v>
          </cell>
          <cell r="E1902">
            <v>80.94</v>
          </cell>
          <cell r="F1902" t="str">
            <v>ED-49253</v>
          </cell>
          <cell r="G1902"/>
        </row>
        <row r="1903">
          <cell r="A1903" t="str">
            <v>ED-49267</v>
          </cell>
          <cell r="B1903" t="str">
            <v>ELE-DIS-050</v>
          </cell>
          <cell r="C1903" t="str">
            <v>DISJUNTOR TRIPOLAR TERMOMAGNÉTICO 10KA, DE 175A</v>
          </cell>
          <cell r="D1903" t="str">
            <v>UN</v>
          </cell>
          <cell r="E1903">
            <v>279.95</v>
          </cell>
          <cell r="F1903" t="str">
            <v>ED-49267</v>
          </cell>
          <cell r="G1903"/>
        </row>
        <row r="1904">
          <cell r="A1904" t="str">
            <v>ED-49254</v>
          </cell>
          <cell r="B1904" t="str">
            <v>ELE-DIS-037</v>
          </cell>
          <cell r="C1904" t="str">
            <v>DISJUNTOR TRIPOLAR TERMOMAGNÉTICO 10KA, DE 20A</v>
          </cell>
          <cell r="D1904" t="str">
            <v>UN</v>
          </cell>
          <cell r="E1904">
            <v>80.94</v>
          </cell>
          <cell r="F1904" t="str">
            <v>ED-49254</v>
          </cell>
          <cell r="G1904"/>
        </row>
        <row r="1905">
          <cell r="A1905" t="str">
            <v>ED-49266</v>
          </cell>
          <cell r="B1905" t="str">
            <v>ELE-DIS-049</v>
          </cell>
          <cell r="C1905" t="str">
            <v>DISJUNTOR TRIPOLAR TERMOMAGNÉTICO 10KA, DE 200A</v>
          </cell>
          <cell r="D1905" t="str">
            <v>UN</v>
          </cell>
          <cell r="E1905">
            <v>295.12</v>
          </cell>
          <cell r="F1905" t="str">
            <v>ED-49266</v>
          </cell>
          <cell r="G1905"/>
        </row>
        <row r="1906">
          <cell r="A1906" t="str">
            <v>ED-49255</v>
          </cell>
          <cell r="B1906" t="str">
            <v>ELE-DIS-038</v>
          </cell>
          <cell r="C1906" t="str">
            <v>DISJUNTOR TRIPOLAR TERMOMAGNÉTICO 10KA, DE 25A</v>
          </cell>
          <cell r="D1906" t="str">
            <v>UN</v>
          </cell>
          <cell r="E1906">
            <v>80.94</v>
          </cell>
          <cell r="F1906" t="str">
            <v>ED-49255</v>
          </cell>
          <cell r="G1906"/>
        </row>
        <row r="1907">
          <cell r="A1907" t="str">
            <v>ED-49256</v>
          </cell>
          <cell r="B1907" t="str">
            <v>ELE-DIS-039</v>
          </cell>
          <cell r="C1907" t="str">
            <v>DISJUNTOR TRIPOLAR TERMOMAGNÉTICO 10KA, DE 30A</v>
          </cell>
          <cell r="D1907" t="str">
            <v>UN</v>
          </cell>
          <cell r="E1907">
            <v>80.94</v>
          </cell>
          <cell r="F1907" t="str">
            <v>ED-49256</v>
          </cell>
          <cell r="G1907"/>
        </row>
        <row r="1908">
          <cell r="A1908" t="str">
            <v>ED-49257</v>
          </cell>
          <cell r="B1908" t="str">
            <v>ELE-DIS-040</v>
          </cell>
          <cell r="C1908" t="str">
            <v>DISJUNTOR TRIPOLAR TERMOMAGNÉTICO 10KA, DE 35A</v>
          </cell>
          <cell r="D1908" t="str">
            <v>UN</v>
          </cell>
          <cell r="E1908">
            <v>80.94</v>
          </cell>
          <cell r="F1908" t="str">
            <v>ED-49257</v>
          </cell>
          <cell r="G1908"/>
        </row>
        <row r="1909">
          <cell r="A1909" t="str">
            <v>ED-49258</v>
          </cell>
          <cell r="B1909" t="str">
            <v>ELE-DIS-041</v>
          </cell>
          <cell r="C1909" t="str">
            <v>DISJUNTOR TRIPOLAR TERMOMAGNÉTICO 10KA, DE 40A</v>
          </cell>
          <cell r="D1909" t="str">
            <v>UN</v>
          </cell>
          <cell r="E1909">
            <v>80.94</v>
          </cell>
          <cell r="F1909" t="str">
            <v>ED-49258</v>
          </cell>
          <cell r="G1909"/>
        </row>
        <row r="1910">
          <cell r="A1910" t="str">
            <v>ED-49259</v>
          </cell>
          <cell r="B1910" t="str">
            <v>ELE-DIS-042</v>
          </cell>
          <cell r="C1910" t="str">
            <v>DISJUNTOR TRIPOLAR TERMOMAGNÉTICO 10KA, DE 50A</v>
          </cell>
          <cell r="D1910" t="str">
            <v>UN</v>
          </cell>
          <cell r="E1910">
            <v>80.94</v>
          </cell>
          <cell r="F1910" t="str">
            <v>ED-49259</v>
          </cell>
          <cell r="G1910"/>
        </row>
        <row r="1911">
          <cell r="A1911" t="str">
            <v>ED-49260</v>
          </cell>
          <cell r="B1911" t="str">
            <v>ELE-DIS-043</v>
          </cell>
          <cell r="C1911" t="str">
            <v>DISJUNTOR TRIPOLAR TERMOMAGNÉTICO 10KA, DE 60A</v>
          </cell>
          <cell r="D1911" t="str">
            <v>UN</v>
          </cell>
          <cell r="E1911">
            <v>101.92</v>
          </cell>
          <cell r="F1911" t="str">
            <v>ED-49260</v>
          </cell>
          <cell r="G1911"/>
        </row>
        <row r="1912">
          <cell r="A1912" t="str">
            <v>ED-49261</v>
          </cell>
          <cell r="B1912" t="str">
            <v>ELE-DIS-044</v>
          </cell>
          <cell r="C1912" t="str">
            <v>DISJUNTOR TRIPOLAR TERMOMAGNÉTICO 10KA, DE 70A</v>
          </cell>
          <cell r="D1912" t="str">
            <v>UN</v>
          </cell>
          <cell r="E1912">
            <v>101.92</v>
          </cell>
          <cell r="F1912" t="str">
            <v>ED-49261</v>
          </cell>
          <cell r="G1912"/>
        </row>
        <row r="1913">
          <cell r="A1913" t="str">
            <v>ED-49262</v>
          </cell>
          <cell r="B1913" t="str">
            <v>ELE-DIS-045</v>
          </cell>
          <cell r="C1913" t="str">
            <v>DISJUNTOR TRIPOLAR TERMOMAGNÉTICO 10KA, DE 90A</v>
          </cell>
          <cell r="D1913" t="str">
            <v>UN</v>
          </cell>
          <cell r="E1913">
            <v>101.92</v>
          </cell>
          <cell r="F1913" t="str">
            <v>ED-49262</v>
          </cell>
          <cell r="G1913"/>
        </row>
        <row r="1914">
          <cell r="A1914" t="str">
            <v>ED-49282</v>
          </cell>
          <cell r="B1914" t="str">
            <v>ELE-DIS-075</v>
          </cell>
          <cell r="C1914" t="str">
            <v>DISJUNTOR TRIPOLAR TERMOMAGNÉTICO 5KA, DE 10A</v>
          </cell>
          <cell r="D1914" t="str">
            <v>UN</v>
          </cell>
          <cell r="E1914">
            <v>79.790000000000006</v>
          </cell>
          <cell r="F1914" t="str">
            <v>ED-49282</v>
          </cell>
          <cell r="G1914"/>
        </row>
        <row r="1915">
          <cell r="A1915" t="str">
            <v>ED-49293</v>
          </cell>
          <cell r="B1915" t="str">
            <v>ELE-DIS-086</v>
          </cell>
          <cell r="C1915" t="str">
            <v>DISJUNTOR TRIPOLAR TERMOMAGNÉTICO 5KA, DE 100A</v>
          </cell>
          <cell r="D1915" t="str">
            <v>UN</v>
          </cell>
          <cell r="E1915">
            <v>93.25</v>
          </cell>
          <cell r="F1915" t="str">
            <v>ED-49293</v>
          </cell>
          <cell r="G1915"/>
        </row>
        <row r="1916">
          <cell r="A1916" t="str">
            <v>ED-49283</v>
          </cell>
          <cell r="B1916" t="str">
            <v>ELE-DIS-076</v>
          </cell>
          <cell r="C1916" t="str">
            <v>DISJUNTOR TRIPOLAR TERMOMAGNÉTICO 5KA, DE 15A</v>
          </cell>
          <cell r="D1916" t="str">
            <v>UN</v>
          </cell>
          <cell r="E1916">
            <v>79.790000000000006</v>
          </cell>
          <cell r="F1916" t="str">
            <v>ED-49283</v>
          </cell>
          <cell r="G1916"/>
        </row>
        <row r="1917">
          <cell r="A1917" t="str">
            <v>ED-49284</v>
          </cell>
          <cell r="B1917" t="str">
            <v>ELE-DIS-077</v>
          </cell>
          <cell r="C1917" t="str">
            <v>DISJUNTOR TRIPOLAR TERMOMAGNÉTICO 5KA, DE 20A</v>
          </cell>
          <cell r="D1917" t="str">
            <v>UN</v>
          </cell>
          <cell r="E1917">
            <v>79.790000000000006</v>
          </cell>
          <cell r="F1917" t="str">
            <v>ED-49284</v>
          </cell>
          <cell r="G1917"/>
        </row>
        <row r="1918">
          <cell r="A1918" t="str">
            <v>ED-49285</v>
          </cell>
          <cell r="B1918" t="str">
            <v>ELE-DIS-078</v>
          </cell>
          <cell r="C1918" t="str">
            <v>DISJUNTOR TRIPOLAR TERMOMAGNÉTICO 5KA, DE 25A</v>
          </cell>
          <cell r="D1918" t="str">
            <v>UN</v>
          </cell>
          <cell r="E1918">
            <v>79.790000000000006</v>
          </cell>
          <cell r="F1918" t="str">
            <v>ED-49285</v>
          </cell>
          <cell r="G1918"/>
        </row>
        <row r="1919">
          <cell r="A1919" t="str">
            <v>ED-49286</v>
          </cell>
          <cell r="B1919" t="str">
            <v>ELE-DIS-079</v>
          </cell>
          <cell r="C1919" t="str">
            <v>DISJUNTOR TRIPOLAR TERMOMAGNÉTICO 5KA, DE 30A</v>
          </cell>
          <cell r="D1919" t="str">
            <v>UN</v>
          </cell>
          <cell r="E1919">
            <v>79.790000000000006</v>
          </cell>
          <cell r="F1919" t="str">
            <v>ED-49286</v>
          </cell>
          <cell r="G1919"/>
        </row>
        <row r="1920">
          <cell r="A1920" t="str">
            <v>ED-49287</v>
          </cell>
          <cell r="B1920" t="str">
            <v>ELE-DIS-080</v>
          </cell>
          <cell r="C1920" t="str">
            <v>DISJUNTOR TRIPOLAR TERMOMAGNÉTICO 5KA, DE 35A</v>
          </cell>
          <cell r="D1920" t="str">
            <v>UN</v>
          </cell>
          <cell r="E1920">
            <v>79.790000000000006</v>
          </cell>
          <cell r="F1920" t="str">
            <v>ED-49287</v>
          </cell>
          <cell r="G1920"/>
        </row>
        <row r="1921">
          <cell r="A1921" t="str">
            <v>ED-49288</v>
          </cell>
          <cell r="B1921" t="str">
            <v>ELE-DIS-081</v>
          </cell>
          <cell r="C1921" t="str">
            <v>DISJUNTOR TRIPOLAR TERMOMAGNÉTICO 5KA, DE 40A</v>
          </cell>
          <cell r="D1921" t="str">
            <v>UN</v>
          </cell>
          <cell r="E1921">
            <v>79.790000000000006</v>
          </cell>
          <cell r="F1921" t="str">
            <v>ED-49288</v>
          </cell>
          <cell r="G1921"/>
        </row>
        <row r="1922">
          <cell r="A1922" t="str">
            <v>ED-49289</v>
          </cell>
          <cell r="B1922" t="str">
            <v>ELE-DIS-082</v>
          </cell>
          <cell r="C1922" t="str">
            <v>DISJUNTOR TRIPOLAR TERMOMAGNÉTICO 5KA, DE 50A</v>
          </cell>
          <cell r="D1922" t="str">
            <v>UN</v>
          </cell>
          <cell r="E1922">
            <v>93.25</v>
          </cell>
          <cell r="F1922" t="str">
            <v>ED-49289</v>
          </cell>
          <cell r="G1922"/>
        </row>
        <row r="1923">
          <cell r="A1923" t="str">
            <v>ED-49290</v>
          </cell>
          <cell r="B1923" t="str">
            <v>ELE-DIS-083</v>
          </cell>
          <cell r="C1923" t="str">
            <v>DISJUNTOR TRIPOLAR TERMOMAGNÉTICO 5KA, DE 60A</v>
          </cell>
          <cell r="D1923" t="str">
            <v>UN</v>
          </cell>
          <cell r="E1923">
            <v>93.25</v>
          </cell>
          <cell r="F1923" t="str">
            <v>ED-49290</v>
          </cell>
          <cell r="G1923"/>
        </row>
        <row r="1924">
          <cell r="A1924" t="str">
            <v>ED-49291</v>
          </cell>
          <cell r="B1924" t="str">
            <v>ELE-DIS-084</v>
          </cell>
          <cell r="C1924" t="str">
            <v>DISJUNTOR TRIPOLAR TERMOMAGNÉTICO 5KA, DE 70A</v>
          </cell>
          <cell r="D1924" t="str">
            <v>UN</v>
          </cell>
          <cell r="E1924">
            <v>93.25</v>
          </cell>
          <cell r="F1924" t="str">
            <v>ED-49291</v>
          </cell>
          <cell r="G1924"/>
        </row>
        <row r="1925">
          <cell r="A1925" t="str">
            <v>ED-49292</v>
          </cell>
          <cell r="B1925" t="str">
            <v>ELE-DIS-085</v>
          </cell>
          <cell r="C1925" t="str">
            <v>DISJUNTOR TRIPOLAR TERMOMAGNÉTICO 5KA, DE 90A</v>
          </cell>
          <cell r="D1925" t="str">
            <v>UN</v>
          </cell>
          <cell r="E1925">
            <v>93.25</v>
          </cell>
          <cell r="F1925" t="str">
            <v>ED-49292</v>
          </cell>
          <cell r="G1925"/>
        </row>
        <row r="1926">
          <cell r="A1926" t="str">
            <v>20.28</v>
          </cell>
          <cell r="B1926">
            <v>8945</v>
          </cell>
          <cell r="C1926" t="str">
            <v>SUPRESSOR DE SURTO</v>
          </cell>
          <cell r="D1926" t="str">
            <v/>
          </cell>
          <cell r="E1926"/>
          <cell r="F1926" t="str">
            <v>20.28</v>
          </cell>
          <cell r="G1926"/>
        </row>
        <row r="1927">
          <cell r="A1927" t="str">
            <v>ED-49528</v>
          </cell>
          <cell r="B1927" t="str">
            <v>ELE-SUP-010</v>
          </cell>
          <cell r="C1927" t="str">
            <v>SUPRESSOR DE SURTO PARA PROTEÇÃO DE CENTRAL DE TELECOMUNICAÇÕES</v>
          </cell>
          <cell r="D1927" t="str">
            <v>UN</v>
          </cell>
          <cell r="E1927">
            <v>249.7</v>
          </cell>
          <cell r="F1927" t="str">
            <v>ED-49528</v>
          </cell>
          <cell r="G1927"/>
        </row>
        <row r="1928">
          <cell r="A1928" t="str">
            <v>ED-49527</v>
          </cell>
          <cell r="B1928" t="str">
            <v>ELE-SUP-005</v>
          </cell>
          <cell r="C1928" t="str">
            <v>SUPRESSOR DE SURTO PARA PROTEÇÃO PRIMÁRIA EM QGD, ATÉ 1,5 KV - 5 KA</v>
          </cell>
          <cell r="D1928" t="str">
            <v>UN</v>
          </cell>
          <cell r="E1928">
            <v>258.77</v>
          </cell>
          <cell r="F1928" t="str">
            <v>ED-49527</v>
          </cell>
          <cell r="G1928"/>
        </row>
        <row r="1929">
          <cell r="A1929" t="str">
            <v>20.29</v>
          </cell>
          <cell r="B1929">
            <v>8947</v>
          </cell>
          <cell r="C1929" t="str">
            <v>QUADRO DE COMANDO</v>
          </cell>
          <cell r="D1929" t="str">
            <v/>
          </cell>
          <cell r="E1929"/>
          <cell r="F1929" t="str">
            <v>20.29</v>
          </cell>
          <cell r="G1929"/>
        </row>
        <row r="1930">
          <cell r="A1930" t="str">
            <v>ED-49507</v>
          </cell>
          <cell r="B1930" t="str">
            <v>ELE-QUA-035</v>
          </cell>
          <cell r="C1930" t="str">
            <v>QUADRO DE COMANDO PARA BOMBA P = 0,5 CV, RECALQUE</v>
          </cell>
          <cell r="D1930" t="str">
            <v>UN</v>
          </cell>
          <cell r="E1930">
            <v>218.14</v>
          </cell>
          <cell r="F1930" t="str">
            <v>ED-49507</v>
          </cell>
          <cell r="G1930"/>
        </row>
        <row r="1931">
          <cell r="A1931" t="str">
            <v>ED-49508</v>
          </cell>
          <cell r="B1931" t="str">
            <v>ELE-QUA-040</v>
          </cell>
          <cell r="C1931" t="str">
            <v>QUADRO DE COMANDO PARA BOMBA P = 1,0 CV, RECALQUE</v>
          </cell>
          <cell r="D1931" t="str">
            <v>UN</v>
          </cell>
          <cell r="E1931">
            <v>226.31</v>
          </cell>
          <cell r="F1931" t="str">
            <v>ED-49508</v>
          </cell>
          <cell r="G1931"/>
        </row>
        <row r="1932">
          <cell r="A1932" t="str">
            <v>ED-49509</v>
          </cell>
          <cell r="B1932" t="str">
            <v>ELE-QUA-045</v>
          </cell>
          <cell r="C1932" t="str">
            <v>QUADRO DE COMANDO PARA BOMBA P = 1,5 CV, RECALQUE</v>
          </cell>
          <cell r="D1932" t="str">
            <v>UN</v>
          </cell>
          <cell r="E1932">
            <v>229.84</v>
          </cell>
          <cell r="F1932" t="str">
            <v>ED-49509</v>
          </cell>
          <cell r="G1932"/>
        </row>
        <row r="1933">
          <cell r="A1933" t="str">
            <v>ED-49510</v>
          </cell>
          <cell r="B1933" t="str">
            <v>ELE-QUA-050</v>
          </cell>
          <cell r="C1933" t="str">
            <v>QUADRO DE COMANDO PARA BOMBA P = 2,0 CV, RECALQUE</v>
          </cell>
          <cell r="D1933" t="str">
            <v>UN</v>
          </cell>
          <cell r="E1933">
            <v>274.05</v>
          </cell>
          <cell r="F1933" t="str">
            <v>ED-49510</v>
          </cell>
          <cell r="G1933"/>
        </row>
        <row r="1934">
          <cell r="A1934" t="str">
            <v>ED-49511</v>
          </cell>
          <cell r="B1934" t="str">
            <v>ELE-QUA-055</v>
          </cell>
          <cell r="C1934" t="str">
            <v>QUADRO DE COMANDO PARA BOMBA P = 2,5 CV, RECALQUE</v>
          </cell>
          <cell r="D1934" t="str">
            <v>UN</v>
          </cell>
          <cell r="E1934">
            <v>277.25</v>
          </cell>
          <cell r="F1934" t="str">
            <v>ED-49511</v>
          </cell>
          <cell r="G1934"/>
        </row>
        <row r="1935">
          <cell r="A1935" t="str">
            <v>ED-49512</v>
          </cell>
          <cell r="B1935" t="str">
            <v>ELE-QUA-060</v>
          </cell>
          <cell r="C1935" t="str">
            <v>QUADRO DE COMANDO PARA BOMBA P = 3,0 CV, RECALQUE</v>
          </cell>
          <cell r="D1935" t="str">
            <v>UN</v>
          </cell>
          <cell r="E1935">
            <v>280.32</v>
          </cell>
          <cell r="F1935" t="str">
            <v>ED-49512</v>
          </cell>
          <cell r="G1935"/>
        </row>
        <row r="1936">
          <cell r="A1936" t="str">
            <v>ED-50184</v>
          </cell>
          <cell r="B1936" t="str">
            <v>INC-BOM-010</v>
          </cell>
          <cell r="C1936" t="str">
            <v>QUADRO DE FORÇA PARA MOTOR DE 3,0 CV, 220V, TRIFÁSICO, CONTENDO DISPOSITIVO PARA PARTIDA MANUAL E AUTOMÁTICA ATRAVÉS DE PRESSOSTATO E SAÍDA PARA ALARME DE BOMBA EM FUNCIONAMENTO</v>
          </cell>
          <cell r="D1936" t="str">
            <v>U</v>
          </cell>
          <cell r="E1936">
            <v>446.91</v>
          </cell>
          <cell r="F1936" t="str">
            <v>ED-50184</v>
          </cell>
          <cell r="G1936"/>
        </row>
        <row r="1937">
          <cell r="A1937" t="str">
            <v>20.30</v>
          </cell>
          <cell r="B1937">
            <v>8949</v>
          </cell>
          <cell r="C1937" t="str">
            <v>CONECTOR</v>
          </cell>
          <cell r="D1937" t="str">
            <v/>
          </cell>
          <cell r="E1937"/>
          <cell r="F1937" t="str">
            <v>20.30</v>
          </cell>
          <cell r="G1937"/>
        </row>
        <row r="1938">
          <cell r="A1938" t="str">
            <v>ED-48701</v>
          </cell>
          <cell r="B1938" t="str">
            <v>ELE-ATE-010</v>
          </cell>
          <cell r="C1938" t="str">
            <v>TERMINAL PARA ATERRAMENTO E CONEXÃO DE QUADRO/PAINEL ELÉTRICO, TIPO PARAFUSO FENDIDO DE APERTO, EM LATÃO ESTANHADO, DIÂMETRO DERIVAÇÃO 2,5MM2-25MM2, INCLUSIVE INSTALAÇÃO</v>
          </cell>
          <cell r="D1938" t="str">
            <v>UN</v>
          </cell>
          <cell r="E1938">
            <v>9.1300000000000008</v>
          </cell>
          <cell r="F1938" t="str">
            <v>ED-48701</v>
          </cell>
          <cell r="G1938"/>
        </row>
        <row r="1939">
          <cell r="A1939" t="str">
            <v>20.31</v>
          </cell>
          <cell r="B1939">
            <v>8950</v>
          </cell>
          <cell r="C1939" t="str">
            <v>ILUMINAÇÃO PÚBLICA E EXTERNA</v>
          </cell>
          <cell r="D1939" t="str">
            <v/>
          </cell>
          <cell r="E1939"/>
          <cell r="F1939" t="str">
            <v>20.31</v>
          </cell>
          <cell r="G1939"/>
        </row>
        <row r="1940">
          <cell r="A1940" t="str">
            <v>ED-49172</v>
          </cell>
          <cell r="B1940" t="str">
            <v>ELE-CXS-110</v>
          </cell>
          <cell r="C1940" t="str">
            <v>CAIXA ALVENARIA 70 X 70 X 50 CM PARA REFLETOR, COM GRADE, TIPO 1, INCLUSIVE ESCAVAÇÃO, REATERRO E BOTA-FORA</v>
          </cell>
          <cell r="D1940" t="str">
            <v>UN</v>
          </cell>
          <cell r="E1940">
            <v>530.44000000000005</v>
          </cell>
          <cell r="F1940" t="str">
            <v>ED-49172</v>
          </cell>
          <cell r="G1940"/>
        </row>
        <row r="1941">
          <cell r="A1941" t="str">
            <v>ED-49173</v>
          </cell>
          <cell r="B1941" t="str">
            <v>ELE-CXS-115</v>
          </cell>
          <cell r="C1941" t="str">
            <v>CAIXA ALVENARIA 90 X 90 X 65 CM PARA REFLETOR, COM GRADE, TIPO 2, INCLUSIVE ESCAVAÇÃO, REATERRO E BOTA-FORA</v>
          </cell>
          <cell r="D1941" t="str">
            <v>UN</v>
          </cell>
          <cell r="E1941">
            <v>808.97</v>
          </cell>
          <cell r="F1941" t="str">
            <v>ED-49173</v>
          </cell>
          <cell r="G1941"/>
        </row>
        <row r="1942">
          <cell r="A1942" t="str">
            <v>ED-49497</v>
          </cell>
          <cell r="B1942" t="str">
            <v>ELE-PRO-010</v>
          </cell>
          <cell r="C1942" t="str">
            <v>POSTE TELECÔNICO RETO, H = 9,00 M EM AÇO GALVANIZADO , (LIVRE)</v>
          </cell>
          <cell r="D1942" t="str">
            <v>UN</v>
          </cell>
          <cell r="E1942">
            <v>1666.52</v>
          </cell>
          <cell r="F1942" t="str">
            <v>ED-49497</v>
          </cell>
          <cell r="G1942"/>
        </row>
        <row r="1943">
          <cell r="A1943" t="str">
            <v>ED-49523</v>
          </cell>
          <cell r="B1943" t="str">
            <v>ELE-REL-005</v>
          </cell>
          <cell r="C1943" t="str">
            <v xml:space="preserve">RELÉ FOTOELÉTRICO, TENSÃO 120V COM CAPACIDADE DE CARGA 1200VA, INCLUSIVE BASE E INSTALAÇÃO
</v>
          </cell>
          <cell r="D1943" t="str">
            <v>UN</v>
          </cell>
          <cell r="E1943">
            <v>33.82</v>
          </cell>
          <cell r="F1943" t="str">
            <v>ED-49523</v>
          </cell>
          <cell r="G1943"/>
        </row>
        <row r="1944">
          <cell r="A1944" t="str">
            <v>ED-49524</v>
          </cell>
          <cell r="B1944" t="str">
            <v>ELE-REL-010</v>
          </cell>
          <cell r="C1944" t="str">
            <v>RELÉ FOTOELÉTRICO, TENSÃO 220V COM CAPACIDADE DE CARGA 1800VA, INCLUSIVE BASE E INSTALAÇÃO</v>
          </cell>
          <cell r="D1944" t="str">
            <v>UN</v>
          </cell>
          <cell r="E1944">
            <v>37.75</v>
          </cell>
          <cell r="F1944" t="str">
            <v>ED-49524</v>
          </cell>
          <cell r="G1944"/>
        </row>
        <row r="1945">
          <cell r="A1945" t="str">
            <v>20.32</v>
          </cell>
          <cell r="B1945">
            <v>8951</v>
          </cell>
          <cell r="C1945" t="str">
            <v>SIRENE</v>
          </cell>
          <cell r="D1945" t="str">
            <v/>
          </cell>
          <cell r="E1945"/>
          <cell r="F1945" t="str">
            <v>20.32</v>
          </cell>
          <cell r="G1945"/>
        </row>
        <row r="1946">
          <cell r="A1946" t="str">
            <v>ED-49526</v>
          </cell>
          <cell r="B1946" t="str">
            <v>ELE-SIR-010</v>
          </cell>
          <cell r="C1946" t="str">
            <v>SIRENE DE ALTA POTÊNCIA, TIMBRE Ø 150MM, 100DCB</v>
          </cell>
          <cell r="D1946" t="str">
            <v>UN</v>
          </cell>
          <cell r="E1946">
            <v>399.49</v>
          </cell>
          <cell r="F1946" t="str">
            <v>ED-49526</v>
          </cell>
          <cell r="G1946"/>
        </row>
        <row r="1947">
          <cell r="A1947" t="str">
            <v>ED-49525</v>
          </cell>
          <cell r="B1947" t="str">
            <v>ELE-SIR-005</v>
          </cell>
          <cell r="C1947" t="str">
            <v>SIRENE PARA ALCANCE ATÉ 500 M REF. RT-10</v>
          </cell>
          <cell r="D1947" t="str">
            <v>UN</v>
          </cell>
          <cell r="E1947">
            <v>469.29</v>
          </cell>
          <cell r="F1947" t="str">
            <v>ED-49525</v>
          </cell>
          <cell r="G1947"/>
        </row>
        <row r="1948">
          <cell r="A1948" t="str">
            <v>20.33</v>
          </cell>
          <cell r="B1948">
            <v>8952</v>
          </cell>
          <cell r="C1948" t="str">
            <v>SISTEMA DE NOBREAK</v>
          </cell>
          <cell r="D1948" t="str">
            <v/>
          </cell>
          <cell r="E1948"/>
          <cell r="F1948" t="str">
            <v>20.33</v>
          </cell>
          <cell r="G1948"/>
        </row>
        <row r="1949">
          <cell r="A1949" t="str">
            <v>ED-48371</v>
          </cell>
          <cell r="B1949" t="str">
            <v>CAB-EST-005</v>
          </cell>
          <cell r="C1949" t="str">
            <v>ESTABILIZADOR 127V, 60HZ - 5,0KVA</v>
          </cell>
          <cell r="D1949" t="str">
            <v>U</v>
          </cell>
          <cell r="E1949">
            <v>685.05</v>
          </cell>
          <cell r="F1949" t="str">
            <v>ED-48371</v>
          </cell>
          <cell r="G1949"/>
        </row>
        <row r="1950">
          <cell r="A1950" t="str">
            <v>21.</v>
          </cell>
          <cell r="B1950">
            <v>8682</v>
          </cell>
          <cell r="C1950" t="str">
            <v>INSTALAÇÕES DE REDE LÓGICA E TELEFONIA</v>
          </cell>
          <cell r="D1950" t="str">
            <v/>
          </cell>
          <cell r="E1950"/>
          <cell r="F1950" t="str">
            <v>21.</v>
          </cell>
          <cell r="G1950"/>
        </row>
        <row r="1951">
          <cell r="A1951" t="str">
            <v>21.01</v>
          </cell>
          <cell r="B1951">
            <v>8954</v>
          </cell>
          <cell r="C1951" t="str">
            <v>FIO E CABO PARA REDE LÓGICA</v>
          </cell>
          <cell r="D1951" t="str">
            <v/>
          </cell>
          <cell r="E1951"/>
          <cell r="F1951" t="str">
            <v>21.01</v>
          </cell>
          <cell r="G1951"/>
        </row>
        <row r="1952">
          <cell r="A1952" t="str">
            <v>ED-48365</v>
          </cell>
          <cell r="B1952" t="str">
            <v>CAB-CAB-015</v>
          </cell>
          <cell r="C1952" t="str">
            <v>CABO UTP 4 PARES CATEGORIA 6 COM REVESTIMENTO EXTERNO NÃO PROPAGANTE A CHAMA</v>
          </cell>
          <cell r="D1952" t="str">
            <v>M</v>
          </cell>
          <cell r="E1952">
            <v>5.6</v>
          </cell>
          <cell r="F1952" t="str">
            <v>ED-48365</v>
          </cell>
          <cell r="G1952"/>
        </row>
        <row r="1953">
          <cell r="A1953" t="str">
            <v>21.02</v>
          </cell>
          <cell r="B1953">
            <v>8955</v>
          </cell>
          <cell r="C1953" t="str">
            <v>FIO E CABO TELEFÔNICO</v>
          </cell>
          <cell r="D1953" t="str">
            <v/>
          </cell>
          <cell r="E1953"/>
          <cell r="F1953" t="str">
            <v>21.02</v>
          </cell>
          <cell r="G1953"/>
        </row>
        <row r="1954">
          <cell r="A1954" t="str">
            <v>ED-48936</v>
          </cell>
          <cell r="B1954" t="str">
            <v>ELE-CAB-180</v>
          </cell>
          <cell r="C1954" t="str">
            <v>CABO TELEFÔNICO CCE-APL-50.2</v>
          </cell>
          <cell r="D1954" t="str">
            <v>M</v>
          </cell>
          <cell r="E1954">
            <v>18.86</v>
          </cell>
          <cell r="F1954" t="str">
            <v>ED-48936</v>
          </cell>
          <cell r="G1954"/>
        </row>
        <row r="1955">
          <cell r="A1955" t="str">
            <v>ED-48937</v>
          </cell>
          <cell r="B1955" t="str">
            <v>ELE-CAB-185</v>
          </cell>
          <cell r="C1955" t="str">
            <v>CABO TELEFÔNICO CCE-APL-50.3</v>
          </cell>
          <cell r="D1955" t="str">
            <v>M</v>
          </cell>
          <cell r="E1955">
            <v>19.239999999999998</v>
          </cell>
          <cell r="F1955" t="str">
            <v>ED-48937</v>
          </cell>
          <cell r="G1955"/>
        </row>
        <row r="1956">
          <cell r="A1956" t="str">
            <v>ED-48938</v>
          </cell>
          <cell r="B1956" t="str">
            <v>ELE-CAB-190</v>
          </cell>
          <cell r="C1956" t="str">
            <v>CABO TELEFÔNICO CCE-APL-50.4</v>
          </cell>
          <cell r="D1956" t="str">
            <v>M</v>
          </cell>
          <cell r="E1956">
            <v>19.510000000000002</v>
          </cell>
          <cell r="F1956" t="str">
            <v>ED-48938</v>
          </cell>
          <cell r="G1956"/>
        </row>
        <row r="1957">
          <cell r="A1957" t="str">
            <v>ED-48939</v>
          </cell>
          <cell r="B1957" t="str">
            <v>ELE-CAB-195</v>
          </cell>
          <cell r="C1957" t="str">
            <v>CABO TELEFÔNICO CCE-APL-50.5</v>
          </cell>
          <cell r="D1957" t="str">
            <v>M</v>
          </cell>
          <cell r="E1957">
            <v>19.88</v>
          </cell>
          <cell r="F1957" t="str">
            <v>ED-48939</v>
          </cell>
          <cell r="G1957"/>
        </row>
        <row r="1958">
          <cell r="A1958" t="str">
            <v>ED-48940</v>
          </cell>
          <cell r="B1958" t="str">
            <v>ELE-CAB-200</v>
          </cell>
          <cell r="C1958" t="str">
            <v>CABO TELEFÔNICO CCE-APL-50.6</v>
          </cell>
          <cell r="D1958" t="str">
            <v>M</v>
          </cell>
          <cell r="E1958">
            <v>20.420000000000002</v>
          </cell>
          <cell r="F1958" t="str">
            <v>ED-48940</v>
          </cell>
          <cell r="G1958"/>
        </row>
        <row r="1959">
          <cell r="A1959" t="str">
            <v>ED-48931</v>
          </cell>
          <cell r="B1959" t="str">
            <v>ELE-CAB-155</v>
          </cell>
          <cell r="C1959" t="str">
            <v>CABO TELEFÔNICO CI 50.10</v>
          </cell>
          <cell r="D1959" t="str">
            <v>M</v>
          </cell>
          <cell r="E1959">
            <v>10.6</v>
          </cell>
          <cell r="F1959" t="str">
            <v>ED-48931</v>
          </cell>
          <cell r="G1959"/>
        </row>
        <row r="1960">
          <cell r="A1960" t="str">
            <v>ED-48935</v>
          </cell>
          <cell r="B1960" t="str">
            <v>ELE-CAB-175</v>
          </cell>
          <cell r="C1960" t="str">
            <v>CABO TELEFÔNICO CI 50.100</v>
          </cell>
          <cell r="D1960" t="str">
            <v>M</v>
          </cell>
          <cell r="E1960">
            <v>71.66</v>
          </cell>
          <cell r="F1960" t="str">
            <v>ED-48935</v>
          </cell>
          <cell r="G1960"/>
        </row>
        <row r="1961">
          <cell r="A1961" t="str">
            <v>ED-48932</v>
          </cell>
          <cell r="B1961" t="str">
            <v>ELE-CAB-160</v>
          </cell>
          <cell r="C1961" t="str">
            <v>CABO TELEFÔNICO CI 50.20</v>
          </cell>
          <cell r="D1961" t="str">
            <v>M</v>
          </cell>
          <cell r="E1961">
            <v>21.15</v>
          </cell>
          <cell r="F1961" t="str">
            <v>ED-48932</v>
          </cell>
          <cell r="G1961"/>
        </row>
        <row r="1962">
          <cell r="A1962" t="str">
            <v>ED-48933</v>
          </cell>
          <cell r="B1962" t="str">
            <v>ELE-CAB-165</v>
          </cell>
          <cell r="C1962" t="str">
            <v>CABO TELEFÔNICO CI 50.30</v>
          </cell>
          <cell r="D1962" t="str">
            <v>M</v>
          </cell>
          <cell r="E1962">
            <v>25.47</v>
          </cell>
          <cell r="F1962" t="str">
            <v>ED-48933</v>
          </cell>
          <cell r="G1962"/>
        </row>
        <row r="1963">
          <cell r="A1963" t="str">
            <v>ED-48934</v>
          </cell>
          <cell r="B1963" t="str">
            <v>ELE-CAB-170</v>
          </cell>
          <cell r="C1963" t="str">
            <v>CABO TELEFÔNICO CI 50.50</v>
          </cell>
          <cell r="D1963" t="str">
            <v>M</v>
          </cell>
          <cell r="E1963">
            <v>39.94</v>
          </cell>
          <cell r="F1963" t="str">
            <v>ED-48934</v>
          </cell>
          <cell r="G1963"/>
        </row>
        <row r="1964">
          <cell r="A1964" t="str">
            <v>ED-48941</v>
          </cell>
          <cell r="B1964" t="str">
            <v>ELE-CAB-205</v>
          </cell>
          <cell r="C1964" t="str">
            <v>CABO TELEFÔNICO CTP-APL-5N 50.10</v>
          </cell>
          <cell r="D1964" t="str">
            <v>M</v>
          </cell>
          <cell r="E1964">
            <v>42.42</v>
          </cell>
          <cell r="F1964" t="str">
            <v>ED-48941</v>
          </cell>
          <cell r="G1964"/>
        </row>
        <row r="1965">
          <cell r="A1965" t="str">
            <v>ED-48945</v>
          </cell>
          <cell r="B1965" t="str">
            <v>ELE-CAB-225</v>
          </cell>
          <cell r="C1965" t="str">
            <v>CABO TELEFÔNICO CTP-APL-5N 50.100</v>
          </cell>
          <cell r="D1965" t="str">
            <v>M</v>
          </cell>
          <cell r="E1965">
            <v>119.94</v>
          </cell>
          <cell r="F1965" t="str">
            <v>ED-48945</v>
          </cell>
          <cell r="G1965"/>
        </row>
        <row r="1966">
          <cell r="A1966" t="str">
            <v>ED-48942</v>
          </cell>
          <cell r="B1966" t="str">
            <v>ELE-CAB-210</v>
          </cell>
          <cell r="C1966" t="str">
            <v>CABO TELEFÔNICO CTP-APL-5N 50.20</v>
          </cell>
          <cell r="D1966" t="str">
            <v>M</v>
          </cell>
          <cell r="E1966">
            <v>50.65</v>
          </cell>
          <cell r="F1966" t="str">
            <v>ED-48942</v>
          </cell>
          <cell r="G1966"/>
        </row>
        <row r="1967">
          <cell r="A1967" t="str">
            <v>ED-48943</v>
          </cell>
          <cell r="B1967" t="str">
            <v>ELE-CAB-215</v>
          </cell>
          <cell r="C1967" t="str">
            <v>CABO TELEFÔNICO CTP-APL-5N 50.30</v>
          </cell>
          <cell r="D1967" t="str">
            <v>M</v>
          </cell>
          <cell r="E1967">
            <v>57.57</v>
          </cell>
          <cell r="F1967" t="str">
            <v>ED-48943</v>
          </cell>
          <cell r="G1967"/>
        </row>
        <row r="1968">
          <cell r="A1968" t="str">
            <v>ED-48944</v>
          </cell>
          <cell r="B1968" t="str">
            <v>ELE-CAB-220</v>
          </cell>
          <cell r="C1968" t="str">
            <v>CABO TELEFÔNICO CTP-APL-5N 50.50</v>
          </cell>
          <cell r="D1968" t="str">
            <v>M</v>
          </cell>
          <cell r="E1968">
            <v>59.59</v>
          </cell>
          <cell r="F1968" t="str">
            <v>ED-48944</v>
          </cell>
          <cell r="G1968"/>
        </row>
        <row r="1969">
          <cell r="A1969" t="str">
            <v>ED-48366</v>
          </cell>
          <cell r="B1969" t="str">
            <v>CAB-CAB-020</v>
          </cell>
          <cell r="C1969" t="str">
            <v>CABO TELEFÔNICO FORMADO POR CONDUTOR EM FIO SÓLIDO DE COBRE ELETROLÍTICO, RECOZIDO E ESTANHADO, 0,50 MM</v>
          </cell>
          <cell r="D1969" t="str">
            <v>M</v>
          </cell>
          <cell r="E1969">
            <v>12.73</v>
          </cell>
          <cell r="F1969" t="str">
            <v>ED-48366</v>
          </cell>
          <cell r="G1969"/>
        </row>
        <row r="1970">
          <cell r="A1970" t="str">
            <v>ED-49341</v>
          </cell>
          <cell r="B1970" t="str">
            <v>ELE-FIO-035</v>
          </cell>
          <cell r="C1970" t="str">
            <v>FIO TELEFÔNICO EXTERNO 2 X 100 - FE</v>
          </cell>
          <cell r="D1970" t="str">
            <v>M</v>
          </cell>
          <cell r="E1970">
            <v>3.43</v>
          </cell>
          <cell r="F1970" t="str">
            <v>ED-49341</v>
          </cell>
          <cell r="G1970"/>
        </row>
        <row r="1971">
          <cell r="A1971" t="str">
            <v>ED-49340</v>
          </cell>
          <cell r="B1971" t="str">
            <v>ELE-FIO-030</v>
          </cell>
          <cell r="C1971" t="str">
            <v>FIO TELEFÔNICO (FI) EM COBRE ELETROLÍTICO ESTANHADO DE SEÇÃO MACIÇA, ESP. 0,60MM (2X0,60MM), UM (1) PAR TORCIDO, ISOLAMENTO EM CLORETO DE POLIVINILA (PVC) - FORNECIMENTO E INSTALAÇÃO</v>
          </cell>
          <cell r="D1971" t="str">
            <v>M</v>
          </cell>
          <cell r="E1971">
            <v>2.63</v>
          </cell>
          <cell r="F1971" t="str">
            <v>ED-49340</v>
          </cell>
          <cell r="G1971"/>
        </row>
        <row r="1972">
          <cell r="A1972" t="str">
            <v>21.03</v>
          </cell>
          <cell r="B1972">
            <v>8956</v>
          </cell>
          <cell r="C1972" t="str">
            <v>TOMADA PARA REDE LÓGICA E TELEFONIA</v>
          </cell>
          <cell r="D1972" t="str">
            <v/>
          </cell>
          <cell r="E1972"/>
          <cell r="F1972" t="str">
            <v>21.03</v>
          </cell>
          <cell r="G1972"/>
        </row>
        <row r="1973">
          <cell r="A1973" t="str">
            <v>ED-15762</v>
          </cell>
          <cell r="B1973" t="str">
            <v>-</v>
          </cell>
          <cell r="C1973" t="str">
            <v>CONJUNTO DE DUAS (2) TOMADAS DE DADOS (CONECTOR RJ45 CAT.6E), COM PLACA 4"X2" DE DOIS (2) POSTOS, INCLUSIVE FORNECIMENTO, INSTALAÇÃO, SUPORTE, MÓDULO E PLACA</v>
          </cell>
          <cell r="D1973" t="str">
            <v>UN</v>
          </cell>
          <cell r="E1973">
            <v>57.73</v>
          </cell>
          <cell r="F1973" t="str">
            <v>ED-15762</v>
          </cell>
          <cell r="G1973"/>
        </row>
        <row r="1974">
          <cell r="A1974" t="str">
            <v>ED-15794</v>
          </cell>
          <cell r="B1974" t="str">
            <v>-</v>
          </cell>
          <cell r="C1974" t="str">
            <v>CONJUNTO DE DUAS (2) TOMADAS DE DADOS (CONECTOR RJ45 CAT.6E), COM PLACA 4"X4" DE DOIS (2) POSTOS, INCLUSIVE FORNECIMENTO, INSTALAÇÃO, SUPORTE, MÓDULO E PLACA</v>
          </cell>
          <cell r="D1974" t="str">
            <v>UN</v>
          </cell>
          <cell r="E1974">
            <v>61.23</v>
          </cell>
          <cell r="F1974" t="str">
            <v>ED-15794</v>
          </cell>
          <cell r="G1974"/>
        </row>
        <row r="1975">
          <cell r="A1975" t="str">
            <v>ED-15795</v>
          </cell>
          <cell r="B1975" t="str">
            <v>-</v>
          </cell>
          <cell r="C1975" t="str">
            <v>CONJUNTO DE DUAS (2) TOMADAS TELEFÔNICAS (CONECTOR RJ11), COM PLACA 4"X4" DE DOIS (2) POSTOS, INCLUSIVE FORNECIMENTO, INSTALAÇÃO, SUPORTE, MÓDULO E PLACA</v>
          </cell>
          <cell r="D1975" t="str">
            <v>UN</v>
          </cell>
          <cell r="E1975">
            <v>41.71</v>
          </cell>
          <cell r="F1975" t="str">
            <v>ED-15795</v>
          </cell>
          <cell r="G1975"/>
        </row>
        <row r="1976">
          <cell r="A1976" t="str">
            <v>ED-15752</v>
          </cell>
          <cell r="B1976" t="str">
            <v>-</v>
          </cell>
          <cell r="C1976" t="str">
            <v>CONJUNTO DE UMA (1) TOMADA DE DADOS (CONECTOR RJ45 CAT.6E), COM PLACA 4"X2" DE UM (1) POSTO, INCLUSIVE FORNECIMENTO, INSTALAÇÃO, SUPORTE, MÓDULO E PLACA</v>
          </cell>
          <cell r="D1976" t="str">
            <v>UN</v>
          </cell>
          <cell r="E1976">
            <v>32.619999999999997</v>
          </cell>
          <cell r="F1976" t="str">
            <v>ED-15752</v>
          </cell>
          <cell r="G1976"/>
        </row>
        <row r="1977">
          <cell r="A1977" t="str">
            <v>ED-15751</v>
          </cell>
          <cell r="B1977" t="str">
            <v>-</v>
          </cell>
          <cell r="C1977" t="str">
            <v>CONJUNTO DE UMA (1) TOMADA TELEFÔNICA (CONECTOR RJ11), COM PLACA 4"X2" DE UM (1) POSTO, INCLUSIVE FORNECIMENTO, INSTALAÇÃO, SUPORTE, MÓDULO E PLACA</v>
          </cell>
          <cell r="D1977" t="str">
            <v>UN</v>
          </cell>
          <cell r="E1977">
            <v>22.86</v>
          </cell>
          <cell r="F1977" t="str">
            <v>ED-15751</v>
          </cell>
          <cell r="G1977"/>
        </row>
        <row r="1978">
          <cell r="A1978" t="str">
            <v>ED-15760</v>
          </cell>
          <cell r="B1978" t="str">
            <v>-</v>
          </cell>
          <cell r="C1978" t="str">
            <v>CONJUNTO DE UMA (1) TOMADA TELEFÔNICA (CONECTOR RJ11) E UMA (1) TOMADA DE DADOS (CONECTOR RJ45 CAT.6E), COM PLACA 4"X2" DE DOIS (2) POSTOS, INCLUSIVE FORNECIMENTO, INSTALAÇÃO, SUPORTE, MÓDULO E PLACA</v>
          </cell>
          <cell r="D1978" t="str">
            <v>UN</v>
          </cell>
          <cell r="E1978">
            <v>52.07</v>
          </cell>
          <cell r="F1978" t="str">
            <v>ED-15760</v>
          </cell>
          <cell r="G1978"/>
        </row>
        <row r="1979">
          <cell r="A1979" t="str">
            <v>ED-49119</v>
          </cell>
          <cell r="B1979" t="str">
            <v>ELE-CON-210</v>
          </cell>
          <cell r="C1979" t="str">
            <v>CONJUNTO PARA CONDULETE DE 3/4" (20MM) COM UMA (1) TOMADA DE DADOS OU TELEFONIA (CONECTOR RJ45 CAT.6E OU RJ11) E PLACA DE UM (1) POSTO, INCLUSIVE FORNECIMENTO, INSTALAÇÃO, SUPORTE, MÓDULO E PLACA, EXCLUSIVE CONDULETE</v>
          </cell>
          <cell r="D1979" t="str">
            <v>UN</v>
          </cell>
          <cell r="E1979">
            <v>30.03</v>
          </cell>
          <cell r="F1979" t="str">
            <v>ED-49119</v>
          </cell>
          <cell r="G1979"/>
        </row>
        <row r="1980">
          <cell r="A1980" t="str">
            <v>ED-5630</v>
          </cell>
          <cell r="B1980" t="str">
            <v>-</v>
          </cell>
          <cell r="C1980" t="str">
            <v>MÓDULO PARA REDE (CONECTOR RJ45 CAT.5E), INCLUSIVE FORNECIMENTO E INSTALAÇÃO, EXCLUSIVE PLACA E SUPORTE</v>
          </cell>
          <cell r="D1980" t="str">
            <v>UN</v>
          </cell>
          <cell r="E1980">
            <v>24.37</v>
          </cell>
          <cell r="F1980" t="str">
            <v>ED-5630</v>
          </cell>
          <cell r="G1980"/>
        </row>
        <row r="1981">
          <cell r="A1981" t="str">
            <v>ED-5631</v>
          </cell>
          <cell r="B1981" t="str">
            <v>-</v>
          </cell>
          <cell r="C1981" t="str">
            <v>MÓDULO PARA REDE (CONECTOR RJ45 CAT.6E), INCLUSIVE FORNECIMENTO E INSTALAÇÃO, EXCLUSIVE PLACA E SUPORTE</v>
          </cell>
          <cell r="D1981" t="str">
            <v>UN</v>
          </cell>
          <cell r="E1981">
            <v>24.66</v>
          </cell>
          <cell r="F1981" t="str">
            <v>ED-5631</v>
          </cell>
          <cell r="G1981"/>
        </row>
        <row r="1982">
          <cell r="A1982" t="str">
            <v>ED-5629</v>
          </cell>
          <cell r="B1982" t="str">
            <v>-</v>
          </cell>
          <cell r="C1982" t="str">
            <v>MÓDULO PARA TELEFONE (CONECTOR RJ11), INCLUSIVE FORNECIMENTO E INSTALAÇÃO, EXCLUSIVE PLACA E SUPORTE</v>
          </cell>
          <cell r="D1982" t="str">
            <v>UN</v>
          </cell>
          <cell r="E1982">
            <v>14.9</v>
          </cell>
          <cell r="F1982" t="str">
            <v>ED-5629</v>
          </cell>
          <cell r="G1982"/>
        </row>
        <row r="1983">
          <cell r="A1983" t="str">
            <v>ED-48381</v>
          </cell>
          <cell r="B1983" t="str">
            <v>CAB-TOM-015</v>
          </cell>
          <cell r="C1983" t="str">
            <v>TOMADA DUPLA PARA LÓGICA RJ45, 4"X2", EMBUTIR, COMPLETA</v>
          </cell>
          <cell r="D1983" t="str">
            <v>CJ</v>
          </cell>
          <cell r="E1983">
            <v>70.290000000000006</v>
          </cell>
          <cell r="F1983" t="str">
            <v>ED-48381</v>
          </cell>
          <cell r="G1983"/>
        </row>
        <row r="1984">
          <cell r="A1984" t="str">
            <v>ED-48382</v>
          </cell>
          <cell r="B1984" t="str">
            <v>CAB-TOM-020</v>
          </cell>
          <cell r="C1984" t="str">
            <v>TOMADA DUPLA PARA LÓGICA RJ45, 4"X4", EMBUTIR, COMPLETA</v>
          </cell>
          <cell r="D1984" t="str">
            <v>CJ</v>
          </cell>
          <cell r="E1984">
            <v>118.59</v>
          </cell>
          <cell r="F1984" t="str">
            <v>ED-48382</v>
          </cell>
          <cell r="G1984"/>
        </row>
        <row r="1985">
          <cell r="A1985" t="str">
            <v>ED-48383</v>
          </cell>
          <cell r="B1985" t="str">
            <v>CAB-TOM-025</v>
          </cell>
          <cell r="C1985" t="str">
            <v>TOMADA PARA LÓGICA COM CAIXA SISTEMA "X", APARENTE</v>
          </cell>
          <cell r="D1985" t="str">
            <v>CJ</v>
          </cell>
          <cell r="E1985">
            <v>55.51</v>
          </cell>
          <cell r="F1985" t="str">
            <v>ED-48383</v>
          </cell>
          <cell r="G1985"/>
        </row>
        <row r="1986">
          <cell r="A1986" t="str">
            <v>ED-49538</v>
          </cell>
          <cell r="B1986" t="str">
            <v>ELE-TOM-050</v>
          </cell>
          <cell r="C1986" t="str">
            <v>TOMADA PARA TELEFONE, PADRÃO TELEBRÁS 4P SEM PLACA</v>
          </cell>
          <cell r="D1986" t="str">
            <v>UN</v>
          </cell>
          <cell r="E1986">
            <v>27.48</v>
          </cell>
          <cell r="F1986" t="str">
            <v>ED-49538</v>
          </cell>
          <cell r="G1986"/>
        </row>
        <row r="1987">
          <cell r="A1987" t="str">
            <v>ED-48379</v>
          </cell>
          <cell r="B1987" t="str">
            <v>CAB-TOM-005</v>
          </cell>
          <cell r="C1987" t="str">
            <v>TOMADA PARA TELEFONE RJ 11 SEM PLACA PARA CAIXA 4" X 2"</v>
          </cell>
          <cell r="D1987" t="str">
            <v>U</v>
          </cell>
          <cell r="E1987">
            <v>33.729999999999997</v>
          </cell>
          <cell r="F1987" t="str">
            <v>ED-48379</v>
          </cell>
          <cell r="G1987"/>
        </row>
        <row r="1988">
          <cell r="A1988" t="str">
            <v>21.04</v>
          </cell>
          <cell r="B1988">
            <v>8957</v>
          </cell>
          <cell r="C1988" t="str">
            <v>CERTIFICAÇÃO DE REDE LÓGICA</v>
          </cell>
          <cell r="D1988" t="str">
            <v/>
          </cell>
          <cell r="E1988"/>
          <cell r="F1988" t="str">
            <v>21.04</v>
          </cell>
          <cell r="G1988"/>
        </row>
        <row r="1989">
          <cell r="A1989" t="str">
            <v>ED-48367</v>
          </cell>
          <cell r="B1989" t="str">
            <v>CAB-CER-005</v>
          </cell>
          <cell r="C1989" t="str">
            <v>CERTIFICAÇÃO DE GARANTIA DE TRANSMISSÃO DE CABOS LÓGICOS - CATEGORIA 5E</v>
          </cell>
          <cell r="D1989" t="str">
            <v>U</v>
          </cell>
          <cell r="E1989">
            <v>13.37</v>
          </cell>
          <cell r="F1989" t="str">
            <v>ED-48367</v>
          </cell>
          <cell r="G1989"/>
        </row>
        <row r="1990">
          <cell r="A1990" t="str">
            <v>ED-48368</v>
          </cell>
          <cell r="B1990" t="str">
            <v>CAB-CER-010</v>
          </cell>
          <cell r="C1990" t="str">
            <v>CERTIFICAÇÃO DE GARANTIA DE TRANSMISSÃO DE CABOS LÓGICOS CAT. 5/6</v>
          </cell>
          <cell r="D1990" t="str">
            <v>U</v>
          </cell>
          <cell r="E1990">
            <v>13.37</v>
          </cell>
          <cell r="F1990" t="str">
            <v>ED-48368</v>
          </cell>
          <cell r="G1990"/>
        </row>
        <row r="1991">
          <cell r="A1991" t="str">
            <v>21.05</v>
          </cell>
          <cell r="B1991">
            <v>8958</v>
          </cell>
          <cell r="C1991" t="str">
            <v>RACK E  ACESSÓRIOS</v>
          </cell>
          <cell r="D1991" t="str">
            <v/>
          </cell>
          <cell r="E1991"/>
          <cell r="F1991" t="str">
            <v>21.05</v>
          </cell>
          <cell r="G1991"/>
        </row>
        <row r="1992">
          <cell r="A1992" t="str">
            <v>ED-48362</v>
          </cell>
          <cell r="B1992" t="str">
            <v>CAB-ANI-005</v>
          </cell>
          <cell r="C1992" t="str">
            <v>ANILHA (MARCADOR) PARA IDENTIFICAÇÃO DE CABOS (# 16 MM2) - 500 UN</v>
          </cell>
          <cell r="D1992" t="str">
            <v>U</v>
          </cell>
          <cell r="E1992">
            <v>61.73</v>
          </cell>
          <cell r="F1992" t="str">
            <v>ED-48362</v>
          </cell>
          <cell r="G1992"/>
        </row>
        <row r="1993">
          <cell r="A1993" t="str">
            <v>ED-48361</v>
          </cell>
          <cell r="B1993" t="str">
            <v>CAB-ANI-010</v>
          </cell>
          <cell r="C1993" t="str">
            <v>ANILHA (MARCADOR) PARA IDENTIFICAÇÃO DE CABOS (# 6 MM2) - 500 UN</v>
          </cell>
          <cell r="D1993" t="str">
            <v>U</v>
          </cell>
          <cell r="E1993">
            <v>61.73</v>
          </cell>
          <cell r="F1993" t="str">
            <v>ED-48361</v>
          </cell>
          <cell r="G1993"/>
        </row>
        <row r="1994">
          <cell r="A1994" t="str">
            <v>ED-48376</v>
          </cell>
          <cell r="B1994" t="str">
            <v>CAB-RACK-015</v>
          </cell>
          <cell r="C1994" t="str">
            <v>GAVETA DE VENTILAÇÃO COM 4 VENTILADORES PARA RACK 19"</v>
          </cell>
          <cell r="D1994" t="str">
            <v>CJ</v>
          </cell>
          <cell r="E1994">
            <v>369.14</v>
          </cell>
          <cell r="F1994" t="str">
            <v>ED-48376</v>
          </cell>
          <cell r="G1994"/>
        </row>
        <row r="1995">
          <cell r="A1995" t="str">
            <v>ED-48377</v>
          </cell>
          <cell r="B1995" t="str">
            <v>CAB-RACK-020</v>
          </cell>
          <cell r="C1995" t="str">
            <v>ORGANIZADOR DE CABOS DE 1U PARA RACK 19"</v>
          </cell>
          <cell r="D1995" t="str">
            <v>CJ</v>
          </cell>
          <cell r="E1995">
            <v>124.43</v>
          </cell>
          <cell r="F1995" t="str">
            <v>ED-48377</v>
          </cell>
          <cell r="G1995"/>
        </row>
        <row r="1996">
          <cell r="A1996" t="str">
            <v>ED-48372</v>
          </cell>
          <cell r="B1996" t="str">
            <v>CAB-PATCH-010</v>
          </cell>
          <cell r="C1996" t="str">
            <v>PATCH CORD RJ45/RJ45 UTP-4P METÁLICO CATEGORIA 6, PINAGEM T568A NA COR AZUL (VOZ), COMPRIMENTO 3 METROS</v>
          </cell>
          <cell r="D1996" t="str">
            <v>CJ</v>
          </cell>
          <cell r="E1996">
            <v>26.67</v>
          </cell>
          <cell r="F1996" t="str">
            <v>ED-48372</v>
          </cell>
          <cell r="G1996"/>
        </row>
        <row r="1997">
          <cell r="A1997" t="str">
            <v>ED-48373</v>
          </cell>
          <cell r="B1997" t="str">
            <v>CAB-PATCH-015</v>
          </cell>
          <cell r="C1997" t="str">
            <v>PATCH PANEL 24 POSIÇÕES, CATEGORIA COM GUIA TRASEIRO</v>
          </cell>
          <cell r="D1997" t="str">
            <v>CJ</v>
          </cell>
          <cell r="E1997">
            <v>1252.9100000000001</v>
          </cell>
          <cell r="F1997" t="str">
            <v>ED-48373</v>
          </cell>
          <cell r="G1997"/>
        </row>
        <row r="1998">
          <cell r="A1998" t="str">
            <v>ED-48374</v>
          </cell>
          <cell r="B1998" t="str">
            <v>CAB-PATCH-020</v>
          </cell>
          <cell r="C1998" t="str">
            <v>PATCH PANEL 48 POSIÇÕES, CATEGORIA COM GUIA TRASEIRO</v>
          </cell>
          <cell r="D1998" t="str">
            <v>CJ</v>
          </cell>
          <cell r="E1998">
            <v>1643.3</v>
          </cell>
          <cell r="F1998" t="str">
            <v>ED-48374</v>
          </cell>
          <cell r="G1998"/>
        </row>
        <row r="1999">
          <cell r="A1999" t="str">
            <v>ED-48375</v>
          </cell>
          <cell r="B1999" t="str">
            <v>CAB-RACK-010</v>
          </cell>
          <cell r="C1999" t="str">
            <v>RÉGUA COM 8 TOMADAS (2P+T), PARA FIXAÇÃO NO RACK DE 19" (1U)</v>
          </cell>
          <cell r="D1999" t="str">
            <v>UN</v>
          </cell>
          <cell r="E1999">
            <v>69.23</v>
          </cell>
          <cell r="F1999" t="str">
            <v>ED-48375</v>
          </cell>
          <cell r="G1999"/>
        </row>
        <row r="2000">
          <cell r="A2000" t="str">
            <v>ED-48378</v>
          </cell>
          <cell r="B2000" t="str">
            <v>CAB-RACK-025</v>
          </cell>
          <cell r="C2000" t="str">
            <v>TAMPA CEGA DE 1U PARA RACK 19"</v>
          </cell>
          <cell r="D2000" t="str">
            <v>CJ</v>
          </cell>
          <cell r="E2000">
            <v>9.81</v>
          </cell>
          <cell r="F2000" t="str">
            <v>ED-48378</v>
          </cell>
          <cell r="G2000"/>
        </row>
        <row r="2001">
          <cell r="A2001" t="str">
            <v>22.</v>
          </cell>
          <cell r="B2001">
            <v>8683</v>
          </cell>
          <cell r="C2001" t="str">
            <v>SISTEMAS DE CFTV</v>
          </cell>
          <cell r="D2001" t="str">
            <v/>
          </cell>
          <cell r="E2001"/>
          <cell r="F2001" t="str">
            <v>22.</v>
          </cell>
          <cell r="G2001"/>
        </row>
        <row r="2002">
          <cell r="A2002" t="str">
            <v>22.01</v>
          </cell>
          <cell r="B2002">
            <v>8960</v>
          </cell>
          <cell r="C2002" t="str">
            <v>FIO E CABO PARA CFTV</v>
          </cell>
          <cell r="D2002" t="str">
            <v/>
          </cell>
          <cell r="E2002"/>
          <cell r="F2002" t="str">
            <v>22.01</v>
          </cell>
          <cell r="G2002"/>
        </row>
        <row r="2003">
          <cell r="A2003" t="str">
            <v>ED-48364</v>
          </cell>
          <cell r="B2003" t="str">
            <v>CAB-CAB-010</v>
          </cell>
          <cell r="C2003" t="str">
            <v>CABO COAXIAL RG-59, IMPEDÂNCIA 75 OHM, CONDUTOR EM FIO DE COBRE NU, BLINDAGEM TRANÇA FORMADA POR FIOS DE COBRE MALHA 90%</v>
          </cell>
          <cell r="D2003" t="str">
            <v>M</v>
          </cell>
          <cell r="E2003">
            <v>5.8</v>
          </cell>
          <cell r="F2003" t="str">
            <v>ED-48364</v>
          </cell>
          <cell r="G2003"/>
        </row>
        <row r="2004">
          <cell r="A2004" t="str">
            <v>ED-48363</v>
          </cell>
          <cell r="B2004" t="str">
            <v>CAB-CAB-005</v>
          </cell>
          <cell r="C2004" t="str">
            <v>CABO COAXIAL RG-59-75 OHMS</v>
          </cell>
          <cell r="D2004" t="str">
            <v>M</v>
          </cell>
          <cell r="E2004">
            <v>5.0199999999999996</v>
          </cell>
          <cell r="F2004" t="str">
            <v>ED-48363</v>
          </cell>
          <cell r="G2004"/>
        </row>
        <row r="2005">
          <cell r="A2005" t="str">
            <v>23.</v>
          </cell>
          <cell r="B2005">
            <v>8684</v>
          </cell>
          <cell r="C2005" t="str">
            <v>INSTALAÇÕES DE SPDA</v>
          </cell>
          <cell r="D2005" t="str">
            <v/>
          </cell>
          <cell r="E2005"/>
          <cell r="F2005" t="str">
            <v>23.</v>
          </cell>
          <cell r="G2005"/>
        </row>
        <row r="2006">
          <cell r="A2006" t="str">
            <v>23.01</v>
          </cell>
          <cell r="B2006">
            <v>8961</v>
          </cell>
          <cell r="C2006" t="str">
            <v>HASTE PARA ATERRAMENTO</v>
          </cell>
          <cell r="D2006" t="str">
            <v/>
          </cell>
          <cell r="E2006"/>
          <cell r="F2006" t="str">
            <v>23.01</v>
          </cell>
          <cell r="G2006"/>
        </row>
        <row r="2007">
          <cell r="A2007" t="str">
            <v>ED-49343</v>
          </cell>
          <cell r="B2007" t="str">
            <v>ELE-HAS-010</v>
          </cell>
          <cell r="C2007" t="str">
            <v>HASTE DE AÇO COBREADA PARA ATERRAMENTO DIÂMETRO 3/4"X 2400 MM,CONFORME PADRÕES TELEBRÁS</v>
          </cell>
          <cell r="D2007" t="str">
            <v>U</v>
          </cell>
          <cell r="E2007">
            <v>160.93</v>
          </cell>
          <cell r="F2007" t="str">
            <v>ED-49343</v>
          </cell>
          <cell r="G2007"/>
        </row>
        <row r="2008">
          <cell r="A2008" t="str">
            <v>ED-49342</v>
          </cell>
          <cell r="B2008" t="str">
            <v>ELE-HAS-005</v>
          </cell>
          <cell r="C2008" t="str">
            <v>HASTE DE AÇO COBREADA PARA ATERRAMENTO DIÂMETRO 3/4"X 3000 MM,CONFORME PADRÕES TELEBRÁS</v>
          </cell>
          <cell r="D2008" t="str">
            <v>U</v>
          </cell>
          <cell r="E2008">
            <v>76.760000000000005</v>
          </cell>
          <cell r="F2008" t="str">
            <v>ED-49342</v>
          </cell>
          <cell r="G2008"/>
        </row>
        <row r="2009">
          <cell r="A2009" t="str">
            <v>ED-51067</v>
          </cell>
          <cell r="B2009" t="str">
            <v>SPDA-HST-005</v>
          </cell>
          <cell r="C2009" t="str">
            <v>HASTE PARA ATERRAMENTO, ALTA CAMADA, 3/4" X 3M</v>
          </cell>
          <cell r="D2009" t="str">
            <v>U</v>
          </cell>
          <cell r="E2009">
            <v>148.59</v>
          </cell>
          <cell r="F2009" t="str">
            <v>ED-51067</v>
          </cell>
          <cell r="G2009"/>
        </row>
        <row r="2010">
          <cell r="A2010" t="str">
            <v>23.02</v>
          </cell>
          <cell r="B2010">
            <v>8962</v>
          </cell>
          <cell r="C2010" t="str">
            <v>CAIXA DE INSPEÇÃO</v>
          </cell>
          <cell r="D2010" t="str">
            <v/>
          </cell>
          <cell r="E2010"/>
          <cell r="F2010" t="str">
            <v>23.02</v>
          </cell>
          <cell r="G2010"/>
        </row>
        <row r="2011">
          <cell r="A2011" t="str">
            <v>ED-51056</v>
          </cell>
          <cell r="B2011" t="str">
            <v>SPDA-CXS-025</v>
          </cell>
          <cell r="C2011" t="str">
            <v>CAIXA DE INSPEÇÃO EM CIMENTO AGREGADO 300X300 MM COM TAPA EM FERRO FUNDIDO</v>
          </cell>
          <cell r="D2011" t="str">
            <v>UN</v>
          </cell>
          <cell r="E2011">
            <v>116.06</v>
          </cell>
          <cell r="F2011" t="str">
            <v>ED-51056</v>
          </cell>
          <cell r="G2011"/>
        </row>
        <row r="2012">
          <cell r="A2012" t="str">
            <v>ED-51055</v>
          </cell>
          <cell r="B2012" t="str">
            <v>SPDA-CXS-020</v>
          </cell>
          <cell r="C2012" t="str">
            <v xml:space="preserve">CAIXA DE INSPEÇÃO EM PVC, DIÂMETRO DE 30CM, ALTURA DE 30CM, COM TAMPA EM FERRO FUNDIDO, EXCLUSIVE HASTE DE ATERRAMENTO, INCLUSIVE INSTALAÇÃO
</v>
          </cell>
          <cell r="D2012" t="str">
            <v>UN</v>
          </cell>
          <cell r="E2012">
            <v>89.66</v>
          </cell>
          <cell r="F2012" t="str">
            <v>ED-51055</v>
          </cell>
          <cell r="G2012"/>
        </row>
        <row r="2013">
          <cell r="A2013" t="str">
            <v>23.03</v>
          </cell>
          <cell r="B2013">
            <v>8963</v>
          </cell>
          <cell r="C2013" t="str">
            <v>ATERRAMENTO</v>
          </cell>
          <cell r="D2013" t="str">
            <v/>
          </cell>
          <cell r="E2013"/>
          <cell r="F2013" t="str">
            <v>23.03</v>
          </cell>
          <cell r="G2013"/>
        </row>
        <row r="2014">
          <cell r="A2014" t="str">
            <v>ED-48700</v>
          </cell>
          <cell r="B2014" t="str">
            <v>ELE-ATE-005</v>
          </cell>
          <cell r="C2014" t="str">
            <v xml:space="preserve">ATERRAMENTO COM HASTES COPPERWELD, DIÂMETRO DE  5/8", COMPRIMENTO DE 240CM, EXCLUSIVE CABO E CAIXA PARA ATERRAMENTO, INCLUSIVE GRAMPO PARA HASTE E INSTALAÇÃO
</v>
          </cell>
          <cell r="D2014" t="str">
            <v>UN</v>
          </cell>
          <cell r="E2014">
            <v>136.75</v>
          </cell>
          <cell r="F2014" t="str">
            <v>ED-48700</v>
          </cell>
          <cell r="G2014"/>
        </row>
        <row r="2015">
          <cell r="A2015" t="str">
            <v>ED-48702</v>
          </cell>
          <cell r="B2015" t="str">
            <v>ELE-ATE-015</v>
          </cell>
          <cell r="C2015" t="str">
            <v>CAIXA PRÉ MOLDADA PARA ATERRAMENTO COM TAMPA DE CONCRETO 25 X 25 X 50 CM, INCLUSIVE ESCAVAÇÃO E BOTA FORA</v>
          </cell>
          <cell r="D2015" t="str">
            <v>U</v>
          </cell>
          <cell r="E2015">
            <v>88.56</v>
          </cell>
          <cell r="F2015" t="str">
            <v>ED-48702</v>
          </cell>
          <cell r="G2015"/>
        </row>
        <row r="2016">
          <cell r="A2016" t="str">
            <v>23.04</v>
          </cell>
          <cell r="B2016">
            <v>8964</v>
          </cell>
          <cell r="C2016" t="str">
            <v>CAIXA DE EQUALIZAÇÃO</v>
          </cell>
          <cell r="D2016" t="str">
            <v/>
          </cell>
          <cell r="E2016"/>
          <cell r="F2016" t="str">
            <v>23.04</v>
          </cell>
          <cell r="G2016"/>
        </row>
        <row r="2017">
          <cell r="A2017" t="str">
            <v>ED-51052</v>
          </cell>
          <cell r="B2017" t="str">
            <v>SPDA-CXS-005</v>
          </cell>
          <cell r="C2017" t="str">
            <v>CAIXA DE EQUALIZAÇÃO DE EMBUTIR COM SAIDAS NAS PARTES SUPERIOR E INFERIOR PARA ELETRODUTO DE 25MM (1"), 20 X 20 X 14 MM, COM NOVE TERMINAIS</v>
          </cell>
          <cell r="D2017" t="str">
            <v>U</v>
          </cell>
          <cell r="E2017">
            <v>185.34</v>
          </cell>
          <cell r="F2017" t="str">
            <v>ED-51052</v>
          </cell>
          <cell r="G2017"/>
        </row>
        <row r="2018">
          <cell r="A2018" t="str">
            <v>ED-51053</v>
          </cell>
          <cell r="B2018" t="str">
            <v>SPDA-CXS-010</v>
          </cell>
          <cell r="C2018" t="str">
            <v>CAIXA DE EQUALIZAÇÃO PARA USO INTERNO COM 9 TERMINAIS 210X210X90MM EM AÇO</v>
          </cell>
          <cell r="D2018" t="str">
            <v>U</v>
          </cell>
          <cell r="E2018">
            <v>171.79</v>
          </cell>
          <cell r="F2018" t="str">
            <v>ED-51053</v>
          </cell>
          <cell r="G2018"/>
        </row>
        <row r="2019">
          <cell r="A2019" t="str">
            <v>ED-51054</v>
          </cell>
          <cell r="B2019" t="str">
            <v>SPDA-CXS-015</v>
          </cell>
          <cell r="C2019" t="str">
            <v>CAIXA DE EQUALIZAÇÃO PARA USO INTERNO E EXTERNO COM 9 TERMINAIS 380X320X175MM EM AÇO E ACABAMENTO EM EPOXI</v>
          </cell>
          <cell r="D2019" t="str">
            <v>U</v>
          </cell>
          <cell r="E2019">
            <v>253.33</v>
          </cell>
          <cell r="F2019" t="str">
            <v>ED-51054</v>
          </cell>
          <cell r="G2019"/>
        </row>
        <row r="2020">
          <cell r="A2020" t="str">
            <v>23.05</v>
          </cell>
          <cell r="B2020">
            <v>8965</v>
          </cell>
          <cell r="C2020" t="str">
            <v>PROTEÇÃO CONTRA SURTO</v>
          </cell>
          <cell r="D2020" t="str">
            <v/>
          </cell>
          <cell r="E2020"/>
          <cell r="F2020" t="str">
            <v>23.05</v>
          </cell>
          <cell r="G2020"/>
        </row>
        <row r="2021">
          <cell r="A2021" t="str">
            <v>ED-51066</v>
          </cell>
          <cell r="B2021" t="str">
            <v>SPDA-FUZ-055</v>
          </cell>
          <cell r="C2021" t="str">
            <v>FUSÍVEL DIAZED RETARDADO 35A</v>
          </cell>
          <cell r="D2021" t="str">
            <v>U</v>
          </cell>
          <cell r="E2021">
            <v>4.47</v>
          </cell>
          <cell r="F2021" t="str">
            <v>ED-51066</v>
          </cell>
          <cell r="G2021"/>
        </row>
        <row r="2022">
          <cell r="A2022" t="str">
            <v>ED-51065</v>
          </cell>
          <cell r="B2022" t="str">
            <v>SPDA-FUZ-050</v>
          </cell>
          <cell r="C2022" t="str">
            <v>FUSÍVEL DIAZED RETARDADO 63A</v>
          </cell>
          <cell r="D2022" t="str">
            <v>U</v>
          </cell>
          <cell r="E2022">
            <v>19.23</v>
          </cell>
          <cell r="F2022" t="str">
            <v>ED-51065</v>
          </cell>
          <cell r="G2022"/>
        </row>
        <row r="2023">
          <cell r="A2023" t="str">
            <v>ED-51092</v>
          </cell>
          <cell r="B2023" t="str">
            <v>SPDA-VLC-005</v>
          </cell>
          <cell r="C2023" t="str">
            <v>VLC SLIM CLASSE 1 275V 12,5/60KA</v>
          </cell>
          <cell r="D2023" t="str">
            <v>U</v>
          </cell>
          <cell r="E2023">
            <v>86.92</v>
          </cell>
          <cell r="F2023" t="str">
            <v>ED-51092</v>
          </cell>
          <cell r="G2023"/>
        </row>
        <row r="2024">
          <cell r="A2024" t="str">
            <v>23.06</v>
          </cell>
          <cell r="B2024">
            <v>8966</v>
          </cell>
          <cell r="C2024" t="str">
            <v>BARRA CHATA,CHAPA E FITA METÁLICA</v>
          </cell>
          <cell r="D2024" t="str">
            <v/>
          </cell>
          <cell r="E2024"/>
          <cell r="F2024" t="str">
            <v>23.06</v>
          </cell>
          <cell r="G2024"/>
        </row>
        <row r="2025">
          <cell r="A2025" t="str">
            <v>ED-51018</v>
          </cell>
          <cell r="B2025" t="str">
            <v>SPDA-BAR-005</v>
          </cell>
          <cell r="C2025" t="str">
            <v>BARRA CHATA DE ALUMÍNIO 3/4" X 1/4" X 3M</v>
          </cell>
          <cell r="D2025" t="str">
            <v>U</v>
          </cell>
          <cell r="E2025">
            <v>16.989999999999998</v>
          </cell>
          <cell r="F2025" t="str">
            <v>ED-51018</v>
          </cell>
          <cell r="G2025"/>
        </row>
        <row r="2026">
          <cell r="A2026" t="str">
            <v>ED-51019</v>
          </cell>
          <cell r="B2026" t="str">
            <v>SPDA-BAR-010</v>
          </cell>
          <cell r="C2026" t="str">
            <v>BARRA CHATA DE ALUMÍNIO 7/8" X 1/8" X 3M</v>
          </cell>
          <cell r="D2026" t="str">
            <v>U</v>
          </cell>
          <cell r="E2026">
            <v>25.03</v>
          </cell>
          <cell r="F2026" t="str">
            <v>ED-51019</v>
          </cell>
          <cell r="G2026"/>
        </row>
        <row r="2027">
          <cell r="A2027" t="str">
            <v>ED-51020</v>
          </cell>
          <cell r="B2027" t="str">
            <v>SPDA-BAR-015</v>
          </cell>
          <cell r="C2027" t="str">
            <v>BARRA CHATA DE COBRE 3/4" X 3/16" X 3M</v>
          </cell>
          <cell r="D2027" t="str">
            <v>U</v>
          </cell>
          <cell r="E2027">
            <v>72.78</v>
          </cell>
          <cell r="F2027" t="str">
            <v>ED-51020</v>
          </cell>
          <cell r="G2027"/>
        </row>
        <row r="2028">
          <cell r="A2028" t="str">
            <v>ED-51049</v>
          </cell>
          <cell r="B2028" t="str">
            <v>SPDA-CRV-005</v>
          </cell>
          <cell r="C2028" t="str">
            <v>CURVA DE ALUMÍNIO 3/4" X 1/4" X 300MM</v>
          </cell>
          <cell r="D2028" t="str">
            <v>U</v>
          </cell>
          <cell r="E2028">
            <v>6.02</v>
          </cell>
          <cell r="F2028" t="str">
            <v>ED-51049</v>
          </cell>
          <cell r="G2028"/>
        </row>
        <row r="2029">
          <cell r="A2029" t="str">
            <v>ED-51050</v>
          </cell>
          <cell r="B2029" t="str">
            <v>SPDA-CRV-010</v>
          </cell>
          <cell r="C2029" t="str">
            <v>CURVA DE ALUMÍNIO 7/8" X 1/8" X 300MM</v>
          </cell>
          <cell r="D2029" t="str">
            <v>U</v>
          </cell>
          <cell r="E2029">
            <v>4.1399999999999997</v>
          </cell>
          <cell r="F2029" t="str">
            <v>ED-51050</v>
          </cell>
          <cell r="G2029"/>
        </row>
        <row r="2030">
          <cell r="A2030" t="str">
            <v>ED-51051</v>
          </cell>
          <cell r="B2030" t="str">
            <v>SPDA-CRV-015</v>
          </cell>
          <cell r="C2030" t="str">
            <v>CURVA DE COBRE 3/4" X 3/16" X 300MM</v>
          </cell>
          <cell r="D2030" t="str">
            <v>U</v>
          </cell>
          <cell r="E2030">
            <v>20.03</v>
          </cell>
          <cell r="F2030" t="str">
            <v>ED-51051</v>
          </cell>
          <cell r="G2030"/>
        </row>
        <row r="2031">
          <cell r="A2031" t="str">
            <v>ED-51060</v>
          </cell>
          <cell r="B2031" t="str">
            <v>SPDA-FIT-050</v>
          </cell>
          <cell r="C2031" t="str">
            <v>FITA SUBTERRÂNEA PARA ATERRAMENTO, LARGURA 75 MM</v>
          </cell>
          <cell r="D2031" t="str">
            <v>U</v>
          </cell>
          <cell r="E2031">
            <v>148.19</v>
          </cell>
          <cell r="F2031" t="str">
            <v>ED-51060</v>
          </cell>
          <cell r="G2031"/>
        </row>
        <row r="2032">
          <cell r="A2032" t="str">
            <v>23.07</v>
          </cell>
          <cell r="B2032">
            <v>8967</v>
          </cell>
          <cell r="C2032" t="str">
            <v>BARRA REDONDA DE AÇO GALVANIZADA À FOGO</v>
          </cell>
          <cell r="D2032" t="str">
            <v/>
          </cell>
          <cell r="E2032"/>
          <cell r="F2032" t="str">
            <v>23.07</v>
          </cell>
          <cell r="G2032"/>
        </row>
        <row r="2033">
          <cell r="A2033" t="str">
            <v>ED-51022</v>
          </cell>
          <cell r="B2033" t="str">
            <v>SPDA-BAR-025</v>
          </cell>
          <cell r="C2033" t="str">
            <v>RE-BAR 10MM X 3M COM 3 CLIPS PARA EMENDA 8-10MM</v>
          </cell>
          <cell r="D2033" t="str">
            <v>U</v>
          </cell>
          <cell r="E2033">
            <v>24.09</v>
          </cell>
          <cell r="F2033" t="str">
            <v>ED-51022</v>
          </cell>
          <cell r="G2033"/>
        </row>
        <row r="2034">
          <cell r="A2034" t="str">
            <v>ED-51023</v>
          </cell>
          <cell r="B2034" t="str">
            <v>SPDA-BAR-030</v>
          </cell>
          <cell r="C2034" t="str">
            <v>RE-BAR 3/8" X 3,4M COM 3 CLIPS PARA EMENDA 8-10MM</v>
          </cell>
          <cell r="D2034" t="str">
            <v>U</v>
          </cell>
          <cell r="E2034">
            <v>24.09</v>
          </cell>
          <cell r="F2034" t="str">
            <v>ED-51023</v>
          </cell>
          <cell r="G2034"/>
        </row>
        <row r="2035">
          <cell r="A2035" t="str">
            <v>ED-51021</v>
          </cell>
          <cell r="B2035" t="str">
            <v>SPDA-BAR-020</v>
          </cell>
          <cell r="C2035" t="str">
            <v>RE-BAR 8MM X 4M COM 3 CLIPS PARA EMENDA 8-10MM</v>
          </cell>
          <cell r="D2035" t="str">
            <v>U</v>
          </cell>
          <cell r="E2035">
            <v>22.8</v>
          </cell>
          <cell r="F2035" t="str">
            <v>ED-51021</v>
          </cell>
          <cell r="G2035"/>
        </row>
        <row r="2036">
          <cell r="A2036" t="str">
            <v>23.08</v>
          </cell>
          <cell r="B2036">
            <v>8968</v>
          </cell>
          <cell r="C2036" t="str">
            <v>CABO DE ALUMÍNIO NÚ</v>
          </cell>
          <cell r="D2036" t="str">
            <v/>
          </cell>
          <cell r="E2036"/>
          <cell r="F2036" t="str">
            <v>23.08</v>
          </cell>
          <cell r="G2036"/>
        </row>
        <row r="2037">
          <cell r="A2037" t="str">
            <v>ED-13943</v>
          </cell>
          <cell r="B2037" t="str">
            <v>-</v>
          </cell>
          <cell r="C2037" t="str">
            <v>CABO DE ALUMÍNIO NU SEM ALMA 2/0 AWG 7 FIOSX3,50MM, PARA ELEMENTOS DE CAPTAÇÃO/ ANEL DE CINTAMENTO/ DESCIDA (SPDA), INCLUSIVE SUPORTE E ISOLADOR</v>
          </cell>
          <cell r="D2037" t="str">
            <v>M</v>
          </cell>
          <cell r="E2037">
            <v>15.33</v>
          </cell>
          <cell r="F2037" t="str">
            <v>ED-13943</v>
          </cell>
          <cell r="G2037"/>
        </row>
        <row r="2038">
          <cell r="A2038" t="str">
            <v>ED-13937</v>
          </cell>
          <cell r="B2038" t="str">
            <v>-</v>
          </cell>
          <cell r="C2038" t="str">
            <v>CABO DE ALUMÍNIO NU SEM ALMA 2/0 AWG 7 FIOSX3,50MM, PARA ELEMENTOS DE CAPTAÇÃO/ANEL DE CINTAMENTO (SPDA), INCLUSIVE PRESILHA DE FIXAÇÃO</v>
          </cell>
          <cell r="D2038" t="str">
            <v>M</v>
          </cell>
          <cell r="E2038">
            <v>12.7</v>
          </cell>
          <cell r="F2038" t="str">
            <v>ED-13937</v>
          </cell>
          <cell r="G2038"/>
        </row>
        <row r="2039">
          <cell r="A2039" t="str">
            <v>23.09</v>
          </cell>
          <cell r="B2039">
            <v>8969</v>
          </cell>
          <cell r="C2039" t="str">
            <v>CABO DE COBRE NÚ</v>
          </cell>
          <cell r="D2039" t="str">
            <v/>
          </cell>
          <cell r="E2039"/>
          <cell r="F2039" t="str">
            <v>23.09</v>
          </cell>
          <cell r="G2039"/>
        </row>
        <row r="2040">
          <cell r="A2040" t="str">
            <v>ED-13938</v>
          </cell>
          <cell r="B2040" t="str">
            <v>-</v>
          </cell>
          <cell r="C2040" t="str">
            <v>CABO DE COBRE NU #16MM2 - 7 FIOSX1,70MM, PARA ELEMENTOS  DE CAPTAÇÃO/ ANEL DE CINTAMENTO/ DESCIDA (SPDA), INCLUSIVE SUPORTE E ISOLADOR</v>
          </cell>
          <cell r="D2040" t="str">
            <v>M</v>
          </cell>
          <cell r="E2040">
            <v>23.5</v>
          </cell>
          <cell r="F2040" t="str">
            <v>ED-13938</v>
          </cell>
          <cell r="G2040"/>
        </row>
        <row r="2041">
          <cell r="A2041" t="str">
            <v>ED-13931</v>
          </cell>
          <cell r="B2041" t="str">
            <v>-</v>
          </cell>
          <cell r="C2041" t="str">
            <v>CABO DE COBRE NU #16MM2 - 7 FIOSX1,70MM, PARA ELEMENTOS DE CAPTAÇÃO/ANEL DE CINTAMENTO (SPDA), INCLUSIVE PRESILHA DE FIXAÇÃO</v>
          </cell>
          <cell r="D2041" t="str">
            <v>M</v>
          </cell>
          <cell r="E2041">
            <v>21.16</v>
          </cell>
          <cell r="F2041" t="str">
            <v>ED-13931</v>
          </cell>
          <cell r="G2041"/>
        </row>
        <row r="2042">
          <cell r="A2042" t="str">
            <v>ED-13939</v>
          </cell>
          <cell r="B2042" t="str">
            <v>-</v>
          </cell>
          <cell r="C2042" t="str">
            <v>CABO DE COBRE NU #25MM2 - 7 FIOSX2,06MM, PARA ELEMENTOS DE CAPTAÇÃO/ ANEL DE CINTAMENTO/ DESCIDA (SPDA), INCLUSIVE SUPORTE E ISOLADOR</v>
          </cell>
          <cell r="D2042" t="str">
            <v>M</v>
          </cell>
          <cell r="E2042">
            <v>30.86</v>
          </cell>
          <cell r="F2042" t="str">
            <v>ED-13939</v>
          </cell>
          <cell r="G2042"/>
        </row>
        <row r="2043">
          <cell r="A2043" t="str">
            <v>ED-13932</v>
          </cell>
          <cell r="B2043" t="str">
            <v>-</v>
          </cell>
          <cell r="C2043" t="str">
            <v>CABO DE COBRE NU #25MM2 - 7 FIOSX2,06MM, PARA ELEMENTOS DE CAPTAÇÃO/ANEL DE CINTAMENTO (SPDA), INCLUSIVE PRESILHA DE FIXAÇÃO</v>
          </cell>
          <cell r="D2043" t="str">
            <v>M</v>
          </cell>
          <cell r="E2043">
            <v>28.52</v>
          </cell>
          <cell r="F2043" t="str">
            <v>ED-13932</v>
          </cell>
          <cell r="G2043"/>
        </row>
        <row r="2044">
          <cell r="A2044" t="str">
            <v>ED-13940</v>
          </cell>
          <cell r="B2044" t="str">
            <v>-</v>
          </cell>
          <cell r="C2044" t="str">
            <v>CABO DE COBRE NU #35MM2 - 7 FIOSX2,50MM, PARA ELEMENTOS  DE CAPTAÇÃO/ ANEL DE CINTAMENTO/ DESCIDA (SPDA), INCLUSIVE SUPORTE E ISOLADOR</v>
          </cell>
          <cell r="D2044" t="str">
            <v>M</v>
          </cell>
          <cell r="E2044">
            <v>41.98</v>
          </cell>
          <cell r="F2044" t="str">
            <v>ED-13940</v>
          </cell>
          <cell r="G2044"/>
        </row>
        <row r="2045">
          <cell r="A2045" t="str">
            <v>ED-13934</v>
          </cell>
          <cell r="B2045" t="str">
            <v>-</v>
          </cell>
          <cell r="C2045" t="str">
            <v>CABO DE COBRE NU #35MM2 - 7 FIOSX2,50MM, PARA ELEMENTOS DE CAPTAÇÃO/ANEL DE CINTAMENTO (SPDA), INCLUSIVE PRESILHA DE FIXAÇÃO</v>
          </cell>
          <cell r="D2045" t="str">
            <v>M</v>
          </cell>
          <cell r="E2045">
            <v>39.659999999999997</v>
          </cell>
          <cell r="F2045" t="str">
            <v>ED-13934</v>
          </cell>
          <cell r="G2045"/>
        </row>
        <row r="2046">
          <cell r="A2046" t="str">
            <v>ED-13935</v>
          </cell>
          <cell r="B2046" t="str">
            <v>-</v>
          </cell>
          <cell r="C2046" t="str">
            <v>CABO DE COBRE NU #50 MM2 - 7 FIOSX3,00MM, PARA ELEMENTOS DE CAPTAÇÃO/ANEL DE CINTAMENTO (SPDA), INCLUSIVE PRESILHA DE FIXAÇÃO</v>
          </cell>
          <cell r="D2046" t="str">
            <v>M</v>
          </cell>
          <cell r="E2046">
            <v>53.39</v>
          </cell>
          <cell r="F2046" t="str">
            <v>ED-13935</v>
          </cell>
          <cell r="G2046"/>
        </row>
        <row r="2047">
          <cell r="A2047" t="str">
            <v>ED-13941</v>
          </cell>
          <cell r="B2047" t="str">
            <v>-</v>
          </cell>
          <cell r="C2047" t="str">
            <v>CABO DE COBRE NU #50MM2 - 7 FIOSX3,00MM, PARA ELEMENTOS  DE CAPTAÇÃO/ ANEL DE CINTAMENTO/ DESCIDA (SPDA), INCLUSIVE SUPORTE E ISOLADOR</v>
          </cell>
          <cell r="D2047" t="str">
            <v>M</v>
          </cell>
          <cell r="E2047">
            <v>55.71</v>
          </cell>
          <cell r="F2047" t="str">
            <v>ED-13941</v>
          </cell>
          <cell r="G2047"/>
        </row>
        <row r="2048">
          <cell r="A2048" t="str">
            <v>23.10</v>
          </cell>
          <cell r="B2048">
            <v>8970</v>
          </cell>
          <cell r="C2048" t="str">
            <v>CORDOALHA FLEXÍVEL</v>
          </cell>
          <cell r="D2048" t="str">
            <v/>
          </cell>
          <cell r="E2048"/>
          <cell r="F2048" t="str">
            <v>23.10</v>
          </cell>
          <cell r="G2048"/>
        </row>
        <row r="2049">
          <cell r="A2049" t="str">
            <v>ED-51033</v>
          </cell>
          <cell r="B2049" t="str">
            <v>SPDA-CAB-055</v>
          </cell>
          <cell r="C2049" t="str">
            <v>CORDOALHA EM AÇO GALVANIZADO 3/8" SM COM 7 FIOS</v>
          </cell>
          <cell r="D2049" t="str">
            <v>M</v>
          </cell>
          <cell r="E2049">
            <v>31.64</v>
          </cell>
          <cell r="F2049" t="str">
            <v>ED-51033</v>
          </cell>
          <cell r="G2049"/>
        </row>
        <row r="2050">
          <cell r="A2050" t="str">
            <v>ED-51034</v>
          </cell>
          <cell r="B2050" t="str">
            <v>SPDA-CAB-060</v>
          </cell>
          <cell r="C2050" t="str">
            <v>CORDOALHA FLEXÍVEL DE COBRE ESTANHADO 25 X 100 MM COM 4 FUROS D = 11 MM</v>
          </cell>
          <cell r="D2050" t="str">
            <v>U</v>
          </cell>
          <cell r="E2050">
            <v>40.71</v>
          </cell>
          <cell r="F2050" t="str">
            <v>ED-51034</v>
          </cell>
          <cell r="G2050"/>
        </row>
        <row r="2051">
          <cell r="A2051" t="str">
            <v>ED-51035</v>
          </cell>
          <cell r="B2051" t="str">
            <v>SPDA-CAB-065</v>
          </cell>
          <cell r="C2051" t="str">
            <v>CORDOALHA FLEXÍVEL DE COBRE ESTANHADO 25 X 235 MM COM 4 FUROS D = 11 MM</v>
          </cell>
          <cell r="D2051" t="str">
            <v>U</v>
          </cell>
          <cell r="E2051">
            <v>41.44</v>
          </cell>
          <cell r="F2051" t="str">
            <v>ED-51035</v>
          </cell>
          <cell r="G2051"/>
        </row>
        <row r="2052">
          <cell r="A2052" t="str">
            <v>ED-51036</v>
          </cell>
          <cell r="B2052" t="str">
            <v>SPDA-CAB-070</v>
          </cell>
          <cell r="C2052" t="str">
            <v>CORDOALHA FLEXÍVEL DE COBRE ESTANHADO 25 X 300 MM COM 4 FUROS D = 11 MM</v>
          </cell>
          <cell r="D2052" t="str">
            <v>U</v>
          </cell>
          <cell r="E2052">
            <v>25.8</v>
          </cell>
          <cell r="F2052" t="str">
            <v>ED-51036</v>
          </cell>
          <cell r="G2052"/>
        </row>
        <row r="2053">
          <cell r="A2053" t="str">
            <v>ED-51037</v>
          </cell>
          <cell r="B2053" t="str">
            <v>SPDA-CAB-075</v>
          </cell>
          <cell r="C2053" t="str">
            <v>CORDOALHA FLEXÍVEL DE COBRE ESTANHADO 25 X 500 MM COM 4 FUROS D = 11 MM</v>
          </cell>
          <cell r="D2053" t="str">
            <v>U</v>
          </cell>
          <cell r="E2053">
            <v>51.41</v>
          </cell>
          <cell r="F2053" t="str">
            <v>ED-51037</v>
          </cell>
          <cell r="G2053"/>
        </row>
        <row r="2054">
          <cell r="A2054" t="str">
            <v>23.11</v>
          </cell>
          <cell r="B2054">
            <v>8971</v>
          </cell>
          <cell r="C2054" t="str">
            <v>SISTEMA DE PARA-RAIO</v>
          </cell>
          <cell r="D2054" t="str">
            <v/>
          </cell>
          <cell r="E2054"/>
          <cell r="F2054" t="str">
            <v>23.11</v>
          </cell>
          <cell r="G2054"/>
        </row>
        <row r="2055">
          <cell r="A2055" t="str">
            <v>ED-51015</v>
          </cell>
          <cell r="B2055" t="str">
            <v>SPDA-APA-005</v>
          </cell>
          <cell r="C2055" t="str">
            <v>APARELHO SINALIZADOR NOTURNO DE OBSTÁCULOS AÉREO, SIMPLES, COM CÉLULA FOTOELÉTRICA, INCLUSIVE UMA (1) LÂMPADA LED, POTÊNCIA 9W, BULBO A60, E SUPORTE DE TOPO PARA MASTRO, EXCLUSIVE MASTRO</v>
          </cell>
          <cell r="D2055" t="str">
            <v>U</v>
          </cell>
          <cell r="E2055">
            <v>122.05</v>
          </cell>
          <cell r="F2055" t="str">
            <v>ED-51015</v>
          </cell>
          <cell r="G2055"/>
        </row>
        <row r="2056">
          <cell r="A2056" t="str">
            <v>ED-51017</v>
          </cell>
          <cell r="B2056" t="str">
            <v>SPDA-ATE-005</v>
          </cell>
          <cell r="C2056" t="str">
            <v>ATERRAMENTO COMPLETO PARA PÁRA-RAIOS , COM HASTES DE COBRE COM ALMA DE AÇO TIPO "COPPERWELD"</v>
          </cell>
          <cell r="D2056" t="str">
            <v>U</v>
          </cell>
          <cell r="E2056">
            <v>1048.48</v>
          </cell>
          <cell r="F2056" t="str">
            <v>ED-51017</v>
          </cell>
          <cell r="G2056"/>
        </row>
        <row r="2057">
          <cell r="A2057" t="str">
            <v>ED-51068</v>
          </cell>
          <cell r="B2057" t="str">
            <v>SPDA-MAS-005</v>
          </cell>
          <cell r="C2057" t="str">
            <v>MASTRO SIMPLES DE FERRO GALVANIZADO PARA PÁRA-RAIOS, ALTURA DE 3 M, Ø 40 MM (1 1/2") OU 50 MM (2"), COMPLETO</v>
          </cell>
          <cell r="D2057" t="str">
            <v>U</v>
          </cell>
          <cell r="E2057">
            <v>792.89</v>
          </cell>
          <cell r="F2057" t="str">
            <v>ED-51068</v>
          </cell>
          <cell r="G2057"/>
        </row>
        <row r="2058">
          <cell r="A2058" t="str">
            <v>ED-51073</v>
          </cell>
          <cell r="B2058" t="str">
            <v>SPDA-PRF-005</v>
          </cell>
          <cell r="C2058" t="str">
            <v>PARA-RAIO DE LATAO CROMADO, COBRE CROMADO OU ACO INOXIDAVEL, TIPO FRANKLIN</v>
          </cell>
          <cell r="D2058" t="str">
            <v>U</v>
          </cell>
          <cell r="E2058">
            <v>94.74</v>
          </cell>
          <cell r="F2058" t="str">
            <v>ED-51073</v>
          </cell>
          <cell r="G2058"/>
        </row>
        <row r="2059">
          <cell r="A2059" t="str">
            <v>23.12</v>
          </cell>
          <cell r="B2059">
            <v>8972</v>
          </cell>
          <cell r="C2059" t="str">
            <v>TERMINAL E CONECTOR</v>
          </cell>
          <cell r="D2059" t="str">
            <v/>
          </cell>
          <cell r="E2059"/>
          <cell r="F2059" t="str">
            <v>23.12</v>
          </cell>
          <cell r="G2059"/>
        </row>
        <row r="2060">
          <cell r="A2060" t="str">
            <v>ED-51084</v>
          </cell>
          <cell r="B2060" t="str">
            <v>SPDA-TER-016</v>
          </cell>
          <cell r="C2060" t="str">
            <v>TERMINAL A COMPRESSAO EM COBRE ESTANHADO 1 FURO PARA CABO 16 MM2</v>
          </cell>
          <cell r="D2060" t="str">
            <v>U</v>
          </cell>
          <cell r="E2060">
            <v>12.49</v>
          </cell>
          <cell r="F2060" t="str">
            <v>ED-51084</v>
          </cell>
          <cell r="G2060"/>
        </row>
        <row r="2061">
          <cell r="A2061" t="str">
            <v>ED-51083</v>
          </cell>
          <cell r="B2061" t="str">
            <v>SPDA-TER-015</v>
          </cell>
          <cell r="C2061" t="str">
            <v>TERMINAL A COMPRESSAO EM COBRE ESTANHADO 1 FURO PARA CABO 2,5 MM2</v>
          </cell>
          <cell r="D2061" t="str">
            <v>U</v>
          </cell>
          <cell r="E2061">
            <v>4.29</v>
          </cell>
          <cell r="F2061" t="str">
            <v>ED-51083</v>
          </cell>
          <cell r="G2061"/>
        </row>
        <row r="2062">
          <cell r="A2062" t="str">
            <v>ED-51085</v>
          </cell>
          <cell r="B2062" t="str">
            <v>SPDA-TER-020</v>
          </cell>
          <cell r="C2062" t="str">
            <v>TERMINAL A COMPRESSAO EM COBRE ESTANHADO 1 FURO PARA CABO 25 MM2</v>
          </cell>
          <cell r="D2062" t="str">
            <v>U</v>
          </cell>
          <cell r="E2062">
            <v>12.83</v>
          </cell>
          <cell r="F2062" t="str">
            <v>ED-51085</v>
          </cell>
          <cell r="G2062"/>
        </row>
        <row r="2063">
          <cell r="A2063" t="str">
            <v>ED-51086</v>
          </cell>
          <cell r="B2063" t="str">
            <v>SPDA-TER-025</v>
          </cell>
          <cell r="C2063" t="str">
            <v>TERMINAL A COMPRESSAO EM COBRE ESTANHADO 1 FURO PARA CABO 35 MM2</v>
          </cell>
          <cell r="D2063" t="str">
            <v>U</v>
          </cell>
          <cell r="E2063">
            <v>12.92</v>
          </cell>
          <cell r="F2063" t="str">
            <v>ED-51086</v>
          </cell>
          <cell r="G2063"/>
        </row>
        <row r="2064">
          <cell r="A2064" t="str">
            <v>ED-51087</v>
          </cell>
          <cell r="B2064" t="str">
            <v>SPDA-TER-030</v>
          </cell>
          <cell r="C2064" t="str">
            <v>TERMINAL A COMPRESSAO EM COBRE ESTANHADO 1 FURO PARA CABO 50 MM2</v>
          </cell>
          <cell r="D2064" t="str">
            <v>U</v>
          </cell>
          <cell r="E2064">
            <v>13.79</v>
          </cell>
          <cell r="F2064" t="str">
            <v>ED-51087</v>
          </cell>
          <cell r="G2064"/>
        </row>
        <row r="2065">
          <cell r="A2065" t="str">
            <v>ED-51088</v>
          </cell>
          <cell r="B2065" t="str">
            <v>SPDA-TER-035</v>
          </cell>
          <cell r="C2065" t="str">
            <v>TERMINAL A COMPRESSAO EM COBRE ESTANHADO 2 FUROS PARA CABO 16 MM2</v>
          </cell>
          <cell r="D2065" t="str">
            <v>U</v>
          </cell>
          <cell r="E2065">
            <v>13.08</v>
          </cell>
          <cell r="F2065" t="str">
            <v>ED-51088</v>
          </cell>
          <cell r="G2065"/>
        </row>
        <row r="2066">
          <cell r="A2066" t="str">
            <v>ED-51089</v>
          </cell>
          <cell r="B2066" t="str">
            <v>SPDA-TER-040</v>
          </cell>
          <cell r="C2066" t="str">
            <v>TERMINAL A COMPRESSAO EM COBRE ESTANHADO 2 FUROS PARA CABO 25 MM2</v>
          </cell>
          <cell r="D2066" t="str">
            <v>U</v>
          </cell>
          <cell r="E2066">
            <v>13.43</v>
          </cell>
          <cell r="F2066" t="str">
            <v>ED-51089</v>
          </cell>
          <cell r="G2066"/>
        </row>
        <row r="2067">
          <cell r="A2067" t="str">
            <v>ED-51090</v>
          </cell>
          <cell r="B2067" t="str">
            <v>SPDA-TER-045</v>
          </cell>
          <cell r="C2067" t="str">
            <v>TERMINAL A COMPRESSAO EM COBRE ESTANHADO 2 FUROS PARA CABO 35 MM2</v>
          </cell>
          <cell r="D2067" t="str">
            <v>U</v>
          </cell>
          <cell r="E2067">
            <v>14.08</v>
          </cell>
          <cell r="F2067" t="str">
            <v>ED-51090</v>
          </cell>
          <cell r="G2067"/>
        </row>
        <row r="2068">
          <cell r="A2068" t="str">
            <v>ED-51091</v>
          </cell>
          <cell r="B2068" t="str">
            <v>SPDA-TER-050</v>
          </cell>
          <cell r="C2068" t="str">
            <v>TERMINAL A COMPRESSAO EM COBRE ESTANHADO 2 FUROS PARA CABO 50 MM2</v>
          </cell>
          <cell r="D2068" t="str">
            <v>U</v>
          </cell>
          <cell r="E2068">
            <v>15.35</v>
          </cell>
          <cell r="F2068" t="str">
            <v>ED-51091</v>
          </cell>
          <cell r="G2068"/>
        </row>
        <row r="2069">
          <cell r="A2069" t="str">
            <v>23.13</v>
          </cell>
          <cell r="B2069">
            <v>8973</v>
          </cell>
          <cell r="C2069" t="str">
            <v>ABRAÇADEIRA</v>
          </cell>
          <cell r="D2069" t="str">
            <v/>
          </cell>
          <cell r="E2069"/>
          <cell r="F2069" t="str">
            <v>23.13</v>
          </cell>
          <cell r="G2069"/>
        </row>
        <row r="2070">
          <cell r="A2070" t="str">
            <v>ED-51012</v>
          </cell>
          <cell r="B2070" t="str">
            <v>SPDA-ABR-020</v>
          </cell>
          <cell r="C2070" t="str">
            <v>ABRAÇADEIRA GUIA PARA MASTROS SIMPLES PARA DUAS DESCIDA 1 1/2"</v>
          </cell>
          <cell r="D2070" t="str">
            <v>U</v>
          </cell>
          <cell r="E2070">
            <v>18.399999999999999</v>
          </cell>
          <cell r="F2070" t="str">
            <v>ED-51012</v>
          </cell>
          <cell r="G2070"/>
        </row>
        <row r="2071">
          <cell r="A2071" t="str">
            <v>ED-51013</v>
          </cell>
          <cell r="B2071" t="str">
            <v>SPDA-ABR-025</v>
          </cell>
          <cell r="C2071" t="str">
            <v>ABRAÇADEIRA GUIA PARA MASTROS SIMPLES PARA DUAS DESCIDA 2"</v>
          </cell>
          <cell r="D2071" t="str">
            <v>U</v>
          </cell>
          <cell r="E2071">
            <v>18.399999999999999</v>
          </cell>
          <cell r="F2071" t="str">
            <v>ED-51013</v>
          </cell>
          <cell r="G2071"/>
        </row>
        <row r="2072">
          <cell r="A2072" t="str">
            <v>ED-51010</v>
          </cell>
          <cell r="B2072" t="str">
            <v>SPDA-ABR-010</v>
          </cell>
          <cell r="C2072" t="str">
            <v>ABRAÇADEIRA GUIA PARA MASTROS SIMPLES PARA UMA DESCIDA 1 1/2"</v>
          </cell>
          <cell r="D2072" t="str">
            <v>U</v>
          </cell>
          <cell r="E2072">
            <v>11.79</v>
          </cell>
          <cell r="F2072" t="str">
            <v>ED-51010</v>
          </cell>
          <cell r="G2072"/>
        </row>
        <row r="2073">
          <cell r="A2073" t="str">
            <v>ED-51011</v>
          </cell>
          <cell r="B2073" t="str">
            <v>SPDA-ABR-015</v>
          </cell>
          <cell r="C2073" t="str">
            <v>ABRAÇADEIRA GUIA PARA MASTROS SIMPLES PARA UMA DESCIDA 2"</v>
          </cell>
          <cell r="D2073" t="str">
            <v>U</v>
          </cell>
          <cell r="E2073">
            <v>12.29</v>
          </cell>
          <cell r="F2073" t="str">
            <v>ED-51011</v>
          </cell>
          <cell r="G2073"/>
        </row>
        <row r="2074">
          <cell r="A2074" t="str">
            <v>23.14</v>
          </cell>
          <cell r="B2074">
            <v>8975</v>
          </cell>
          <cell r="C2074" t="str">
            <v>SINALIZADOR</v>
          </cell>
          <cell r="D2074" t="str">
            <v/>
          </cell>
          <cell r="E2074"/>
          <cell r="F2074" t="str">
            <v>23.14</v>
          </cell>
          <cell r="G2074"/>
        </row>
        <row r="2075">
          <cell r="A2075" t="str">
            <v>ED-51016</v>
          </cell>
          <cell r="B2075" t="str">
            <v>SPDA-APA-010</v>
          </cell>
          <cell r="C2075" t="str">
            <v>APARELHO SINALIZADOR NOTURNO DE OBSTÁCULOS AÉREO, DUPLO, COM CÉLULA FOTOELÉTRICA, INCLUSIVE DUAS (2) LÂMPADAS LED, POTÊNCIA 9W, BULBO A60, E SUPORTE DE TOPO PARA MASTRO, EXCLUSIVE MASTRO</v>
          </cell>
          <cell r="D2075" t="str">
            <v>U</v>
          </cell>
          <cell r="E2075">
            <v>211.99</v>
          </cell>
          <cell r="F2075" t="str">
            <v>ED-51016</v>
          </cell>
          <cell r="G2075"/>
        </row>
        <row r="2076">
          <cell r="A2076" t="str">
            <v>24.</v>
          </cell>
          <cell r="B2076">
            <v>8685</v>
          </cell>
          <cell r="C2076" t="str">
            <v>INSTALAÇÕES HIDRÁULICAS</v>
          </cell>
          <cell r="D2076" t="str">
            <v/>
          </cell>
          <cell r="E2076"/>
          <cell r="F2076" t="str">
            <v>24.</v>
          </cell>
          <cell r="G2076"/>
        </row>
        <row r="2077">
          <cell r="A2077" t="str">
            <v>24.01</v>
          </cell>
          <cell r="B2077">
            <v>8977</v>
          </cell>
          <cell r="C2077" t="str">
            <v>HIDRÔMETRO E CAVALETE</v>
          </cell>
          <cell r="D2077" t="str">
            <v/>
          </cell>
          <cell r="E2077"/>
          <cell r="F2077" t="str">
            <v>24.01</v>
          </cell>
          <cell r="G2077"/>
        </row>
        <row r="2078">
          <cell r="A2078" t="str">
            <v>ED-15204</v>
          </cell>
          <cell r="B2078" t="str">
            <v>-</v>
          </cell>
          <cell r="C2078" t="str">
            <v>KIT CAVALETE PARA MEDIÇÃO DE ÁGUA, EMBUTIDO EM ALVENARIA, EM AÇO GALVANIZADO DN 20MM (1/2") - PADRÃO CONCESSIONÁRIA LOCAL, EXCLUSIVE HIDRÔMETRO</v>
          </cell>
          <cell r="D2078" t="str">
            <v>UN</v>
          </cell>
          <cell r="E2078">
            <v>300.76</v>
          </cell>
          <cell r="F2078" t="str">
            <v>ED-15204</v>
          </cell>
          <cell r="G2078"/>
        </row>
        <row r="2079">
          <cell r="A2079" t="str">
            <v>ED-15205</v>
          </cell>
          <cell r="B2079" t="str">
            <v>-</v>
          </cell>
          <cell r="C2079" t="str">
            <v>KIT CAVALETE PARA MEDIÇÃO DE ÁGUA, EMBUTIDO EM ALVENARIA, EM AÇO GALVANIZADO DN 25MM (3/4") - PADRÃO CONCESSIONÁRIA LOCAL, EXCLUSIVE HIDRÔMETRO</v>
          </cell>
          <cell r="D2079" t="str">
            <v>UN</v>
          </cell>
          <cell r="E2079">
            <v>335.84</v>
          </cell>
          <cell r="F2079" t="str">
            <v>ED-15205</v>
          </cell>
          <cell r="G2079"/>
        </row>
        <row r="2080">
          <cell r="A2080" t="str">
            <v>ED-15206</v>
          </cell>
          <cell r="B2080" t="str">
            <v>-</v>
          </cell>
          <cell r="C2080" t="str">
            <v>KIT CAVALETE PARA MEDIÇÃO DE ÁGUA, INSTALADO SOBRE PISO, EM AÇO GALVANIZADO DN 20MM (1/2") - PADRÃO CONCESSIONÁRIA LOCAL, INCLUSIVE BASE EM CONCRETO DE 25 MPA PARA CAVALETE, EXCLUSIVE HIDRÔMETRO</v>
          </cell>
          <cell r="D2080" t="str">
            <v>UN</v>
          </cell>
          <cell r="E2080">
            <v>244.81</v>
          </cell>
          <cell r="F2080" t="str">
            <v>ED-15206</v>
          </cell>
          <cell r="G2080"/>
        </row>
        <row r="2081">
          <cell r="A2081" t="str">
            <v>ED-15207</v>
          </cell>
          <cell r="B2081" t="str">
            <v>-</v>
          </cell>
          <cell r="C2081" t="str">
            <v>KIT CAVALETE PARA MEDIÇÃO DE ÁGUA, INSTALADO SOBRE PISO, EM AÇO GALVANIZADO DN 25MM (3/4") - PADRÃO CONCESSIONÁRIA LOCAL, INCLUSIVE BASE EM CONCRETO DE 25 MPA PARA CAVALETE, EXCLUSIVE HIDRÔMETRO</v>
          </cell>
          <cell r="D2081" t="str">
            <v>UN</v>
          </cell>
          <cell r="E2081">
            <v>282.79000000000002</v>
          </cell>
          <cell r="F2081" t="str">
            <v>ED-15207</v>
          </cell>
          <cell r="G2081"/>
        </row>
        <row r="2082">
          <cell r="A2082" t="str">
            <v>24.02</v>
          </cell>
          <cell r="B2082">
            <v>8978</v>
          </cell>
          <cell r="C2082" t="str">
            <v>TUBULAÇÃO PARA ESGOTO</v>
          </cell>
          <cell r="D2082" t="str">
            <v/>
          </cell>
          <cell r="E2082"/>
          <cell r="F2082" t="str">
            <v>24.02</v>
          </cell>
          <cell r="G2082"/>
        </row>
        <row r="2083">
          <cell r="A2083" t="str">
            <v>ED-50105</v>
          </cell>
          <cell r="B2083" t="str">
            <v>HID-TUB-500</v>
          </cell>
          <cell r="C2083" t="str">
            <v>FORNECIMENTO E ASSENTAMENTO DE TUBO PVC RÍGIDO, COLETOR DE ESGOTO LISO (JEI), DN 100 MM (4"), INCLUSIVE CONEXÕES</v>
          </cell>
          <cell r="D2083" t="str">
            <v>M</v>
          </cell>
          <cell r="E2083">
            <v>44.63</v>
          </cell>
          <cell r="F2083" t="str">
            <v>ED-50105</v>
          </cell>
          <cell r="G2083"/>
        </row>
        <row r="2084">
          <cell r="A2084" t="str">
            <v>ED-50106</v>
          </cell>
          <cell r="B2084" t="str">
            <v>HID-TUB-505</v>
          </cell>
          <cell r="C2084" t="str">
            <v>FORNECIMENTO E ASSENTAMENTO DE TUBO PVC RÍGIDO, COLETOR DE ESGOTO LISO (JEI), DN 150 MM (6"), INCLUSIVE CONEXÕES</v>
          </cell>
          <cell r="D2084" t="str">
            <v>M</v>
          </cell>
          <cell r="E2084">
            <v>89.85</v>
          </cell>
          <cell r="F2084" t="str">
            <v>ED-50106</v>
          </cell>
          <cell r="G2084"/>
        </row>
        <row r="2085">
          <cell r="A2085" t="str">
            <v>ED-50107</v>
          </cell>
          <cell r="B2085" t="str">
            <v>HID-TUB-510</v>
          </cell>
          <cell r="C2085" t="str">
            <v>FORNECIMENTO E ASSENTAMENTO DE TUBO PVC RÍGIDO, COLETOR DE ESGOTO LISO (JEI), DN 200 MM (8"), INCLUSIVE CONEXÕES</v>
          </cell>
          <cell r="D2085" t="str">
            <v>M</v>
          </cell>
          <cell r="E2085">
            <v>136.66</v>
          </cell>
          <cell r="F2085" t="str">
            <v>ED-50107</v>
          </cell>
          <cell r="G2085"/>
        </row>
        <row r="2086">
          <cell r="A2086" t="str">
            <v>ED-50108</v>
          </cell>
          <cell r="B2086" t="str">
            <v>HID-TUB-515</v>
          </cell>
          <cell r="C2086" t="str">
            <v>FORNECIMENTO E ASSENTAMENTO DE TUBO PVC RÍGIDO, COLETOR DE ESGOTO LISO (JEI), DN 250 MM (10"), INCLUSIVE CONEXÕES</v>
          </cell>
          <cell r="D2086" t="str">
            <v>M</v>
          </cell>
          <cell r="E2086">
            <v>229.9</v>
          </cell>
          <cell r="F2086" t="str">
            <v>ED-50108</v>
          </cell>
          <cell r="G2086"/>
        </row>
        <row r="2087">
          <cell r="A2087" t="str">
            <v>ED-50109</v>
          </cell>
          <cell r="B2087" t="str">
            <v>HID-TUB-520</v>
          </cell>
          <cell r="C2087" t="str">
            <v>FORNECIMENTO E ASSENTAMENTO DE TUBO PVC RÍGIDO, COLETOR DE ESGOTO LISO (JEI), DN 300 MM (12"), INCLUSIVE CONEXÕES</v>
          </cell>
          <cell r="D2087" t="str">
            <v>M</v>
          </cell>
          <cell r="E2087">
            <v>357.6</v>
          </cell>
          <cell r="F2087" t="str">
            <v>ED-50109</v>
          </cell>
          <cell r="G2087"/>
        </row>
        <row r="2088">
          <cell r="A2088" t="str">
            <v>ED-50110</v>
          </cell>
          <cell r="B2088" t="str">
            <v>HID-TUB-525</v>
          </cell>
          <cell r="C2088" t="str">
            <v>FORNECIMENTO E ASSENTAMENTO DE TUBO PVC RÍGIDO, COLETOR DE ESGOTO LISO (JEI), DN 350 MM (14"), INCLUSIVE CONEXÕES</v>
          </cell>
          <cell r="D2088" t="str">
            <v>M</v>
          </cell>
          <cell r="E2088">
            <v>457.84</v>
          </cell>
          <cell r="F2088" t="str">
            <v>ED-50110</v>
          </cell>
          <cell r="G2088"/>
        </row>
        <row r="2089">
          <cell r="A2089" t="str">
            <v>ED-50111</v>
          </cell>
          <cell r="B2089" t="str">
            <v>HID-TUB-530</v>
          </cell>
          <cell r="C2089" t="str">
            <v>FORNECIMENTO E ASSENTAMENTO DE TUBO PVC RÍGIDO, COLETOR DE ESGOTO LISO (JEI), DN 400 MM (16"), INCLUSIVE CONEXÕES</v>
          </cell>
          <cell r="D2089" t="str">
            <v>M</v>
          </cell>
          <cell r="E2089">
            <v>582.88</v>
          </cell>
          <cell r="F2089" t="str">
            <v>ED-50111</v>
          </cell>
          <cell r="G2089"/>
        </row>
        <row r="2090">
          <cell r="A2090" t="str">
            <v>ED-50034</v>
          </cell>
          <cell r="B2090" t="str">
            <v>HID-TUB-075</v>
          </cell>
          <cell r="C2090" t="str">
            <v>FORNECIMENTO E ASSENTAMENTO DE TUBO PVC RÍGIDO, ESGOTO, PB - SÉRIE NORMAL, DN 40MM (1.1/2"), INCLUSIVE CONEXÕES</v>
          </cell>
          <cell r="D2090" t="str">
            <v>M</v>
          </cell>
          <cell r="E2090">
            <v>20.48</v>
          </cell>
          <cell r="F2090" t="str">
            <v>ED-50034</v>
          </cell>
          <cell r="G2090"/>
        </row>
        <row r="2091">
          <cell r="A2091" t="str">
            <v>ED-50035</v>
          </cell>
          <cell r="B2091" t="str">
            <v>HID-TUB-078</v>
          </cell>
          <cell r="C2091" t="str">
            <v>FORNECIMENTO E ASSENTAMENTO DE TUBO PVC RÍGIDO, ESGOTO, PB - SÉRIE REFORÇADO, DN 40MM (1.1/2"), INCLUSIVE CONEXÕES</v>
          </cell>
          <cell r="D2091" t="str">
            <v>M</v>
          </cell>
          <cell r="E2091">
            <v>25.61</v>
          </cell>
          <cell r="F2091" t="str">
            <v>ED-50035</v>
          </cell>
          <cell r="G2091"/>
        </row>
        <row r="2092">
          <cell r="A2092" t="str">
            <v>ED-50029</v>
          </cell>
          <cell r="B2092" t="str">
            <v>HID-TUB-055</v>
          </cell>
          <cell r="C2092" t="str">
            <v>FORNECIMENTO E ASSENTAMENTO DE TUBO PVC RÍGIDO, ESGOTO, PBV - SÉRIE NORMAL, DN 100 MM (4"), INCLUSIVE CONEXÕES</v>
          </cell>
          <cell r="D2092" t="str">
            <v>M</v>
          </cell>
          <cell r="E2092">
            <v>42.17</v>
          </cell>
          <cell r="F2092" t="str">
            <v>ED-50029</v>
          </cell>
          <cell r="G2092"/>
        </row>
        <row r="2093">
          <cell r="A2093" t="str">
            <v>ED-50030</v>
          </cell>
          <cell r="B2093" t="str">
            <v>HID-TUB-060</v>
          </cell>
          <cell r="C2093" t="str">
            <v>FORNECIMENTO E ASSENTAMENTO DE TUBO PVC RÍGIDO, ESGOTO, PBV - SÉRIE NORMAL, DN 150 MM (6"), INCLUSIVE CONEXÕES</v>
          </cell>
          <cell r="D2093" t="str">
            <v>M</v>
          </cell>
          <cell r="E2093">
            <v>71.3</v>
          </cell>
          <cell r="F2093" t="str">
            <v>ED-50030</v>
          </cell>
          <cell r="G2093"/>
        </row>
        <row r="2094">
          <cell r="A2094" t="str">
            <v>ED-50031</v>
          </cell>
          <cell r="B2094" t="str">
            <v>HID-TUB-065</v>
          </cell>
          <cell r="C2094" t="str">
            <v>FORNECIMENTO E ASSENTAMENTO DE TUBO PVC RÍGIDO, ESGOTO, PBV - SÉRIE NORMAL, DN 200 MM (8"), INCLUSIVE CONEXÕES</v>
          </cell>
          <cell r="D2094" t="str">
            <v>M</v>
          </cell>
          <cell r="E2094">
            <v>115.99</v>
          </cell>
          <cell r="F2094" t="str">
            <v>ED-50031</v>
          </cell>
          <cell r="G2094"/>
        </row>
        <row r="2095">
          <cell r="A2095" t="str">
            <v>ED-50027</v>
          </cell>
          <cell r="B2095" t="str">
            <v>HID-TUB-045</v>
          </cell>
          <cell r="C2095" t="str">
            <v>FORNECIMENTO E ASSENTAMENTO DE TUBO PVC RÍGIDO, ESGOTO, PBV - SÉRIE NORMAL, DN 50 MM (2"), INCLUSIVE CONEXÕES</v>
          </cell>
          <cell r="D2095" t="str">
            <v>M</v>
          </cell>
          <cell r="E2095">
            <v>28.54</v>
          </cell>
          <cell r="F2095" t="str">
            <v>ED-50027</v>
          </cell>
          <cell r="G2095"/>
        </row>
        <row r="2096">
          <cell r="A2096" t="str">
            <v>ED-50028</v>
          </cell>
          <cell r="B2096" t="str">
            <v>HID-TUB-050</v>
          </cell>
          <cell r="C2096" t="str">
            <v>FORNECIMENTO E ASSENTAMENTO DE TUBO PVC RÍGIDO, ESGOTO, PBV - SÉRIE NORMAL, DN 75 MM (3"), INCLUSIVE CONEXÕES</v>
          </cell>
          <cell r="D2096" t="str">
            <v>M</v>
          </cell>
          <cell r="E2096">
            <v>36.19</v>
          </cell>
          <cell r="F2096" t="str">
            <v>ED-50028</v>
          </cell>
          <cell r="G2096"/>
        </row>
        <row r="2097">
          <cell r="A2097" t="str">
            <v>ED-50038</v>
          </cell>
          <cell r="B2097" t="str">
            <v>HID-TUB-085</v>
          </cell>
          <cell r="C2097" t="str">
            <v>FORNECIMENTO E ASSENTAMENTO DE TUBO PVC RÍGIDO, ESGOTO, PBV - SÉRIE REFORÇADO, DN 100 MM (4"), INCLUSIVE CONEXÕES</v>
          </cell>
          <cell r="D2097" t="str">
            <v>M</v>
          </cell>
          <cell r="E2097">
            <v>65.22</v>
          </cell>
          <cell r="F2097" t="str">
            <v>ED-50038</v>
          </cell>
          <cell r="G2097"/>
        </row>
        <row r="2098">
          <cell r="A2098" t="str">
            <v>ED-50039</v>
          </cell>
          <cell r="B2098" t="str">
            <v>HID-TUB-090</v>
          </cell>
          <cell r="C2098" t="str">
            <v>FORNECIMENTO E ASSENTAMENTO DE TUBO PVC RÍGIDO, ESGOTO, PBV - SÉRIE REFORÇADO, DN 150 MM (6"), INCLUSIVE CONEXÕES</v>
          </cell>
          <cell r="D2098" t="str">
            <v>M</v>
          </cell>
          <cell r="E2098">
            <v>102.31</v>
          </cell>
          <cell r="F2098" t="str">
            <v>ED-50039</v>
          </cell>
          <cell r="G2098"/>
        </row>
        <row r="2099">
          <cell r="A2099" t="str">
            <v>ED-50036</v>
          </cell>
          <cell r="B2099" t="str">
            <v>HID-TUB-079</v>
          </cell>
          <cell r="C2099" t="str">
            <v>FORNECIMENTO E ASSENTAMENTO DE TUBO PVC RÍGIDO, ESGOTO, PBV - SÉRIE REFORÇADO, DN 50 MM (2"), INCLUSIVE CONEXÕES</v>
          </cell>
          <cell r="D2099" t="str">
            <v>M</v>
          </cell>
          <cell r="E2099">
            <v>30.95</v>
          </cell>
          <cell r="F2099" t="str">
            <v>ED-50036</v>
          </cell>
          <cell r="G2099"/>
        </row>
        <row r="2100">
          <cell r="A2100" t="str">
            <v>ED-50037</v>
          </cell>
          <cell r="B2100" t="str">
            <v>HID-TUB-080</v>
          </cell>
          <cell r="C2100" t="str">
            <v>FORNECIMENTO E ASSENTAMENTO DE TUBO PVC RÍGIDO, ESGOTO, PBV - SÉRIE REFORÇADO, DN 75 MM (3"), INCLUSIVE CONEXÕES</v>
          </cell>
          <cell r="D2100" t="str">
            <v>M</v>
          </cell>
          <cell r="E2100">
            <v>48.03</v>
          </cell>
          <cell r="F2100" t="str">
            <v>ED-50037</v>
          </cell>
          <cell r="G2100"/>
        </row>
        <row r="2101">
          <cell r="A2101" t="str">
            <v>ED-8847</v>
          </cell>
          <cell r="B2101" t="str">
            <v>-</v>
          </cell>
          <cell r="C2101" t="str">
            <v>FORNECIMENTO E ASSENTAMENTO DE TUBO PVC RÍGIDO, VENTILAÇÃO, PBV - SÉRIE NORMAL, DN 100 MM (4"), INCLUSIVE CONEXÕES</v>
          </cell>
          <cell r="D2101" t="str">
            <v>M</v>
          </cell>
          <cell r="E2101">
            <v>33.869999999999997</v>
          </cell>
          <cell r="F2101" t="str">
            <v>ED-8847</v>
          </cell>
          <cell r="G2101"/>
        </row>
        <row r="2102">
          <cell r="A2102" t="str">
            <v>ED-8845</v>
          </cell>
          <cell r="B2102" t="str">
            <v>-</v>
          </cell>
          <cell r="C2102" t="str">
            <v>FORNECIMENTO E ASSENTAMENTO DE TUBO PVC RÍGIDO, VENTILAÇÃO, PBV - SÉRIE NORMAL, DN 50 MM (2"), INCLUSIVE CONEXÕES</v>
          </cell>
          <cell r="D2102" t="str">
            <v>M</v>
          </cell>
          <cell r="E2102">
            <v>23.99</v>
          </cell>
          <cell r="F2102" t="str">
            <v>ED-8845</v>
          </cell>
          <cell r="G2102"/>
        </row>
        <row r="2103">
          <cell r="A2103" t="str">
            <v>ED-8846</v>
          </cell>
          <cell r="B2103" t="str">
            <v>-</v>
          </cell>
          <cell r="C2103" t="str">
            <v>FORNECIMENTO E ASSENTAMENTO DE TUBO PVC RÍGIDO, VENTILAÇÃO, PBV - SÉRIE NORMAL, DN 75 MM (3"), INCLUSIVE CONEXÕES</v>
          </cell>
          <cell r="D2103" t="str">
            <v>M</v>
          </cell>
          <cell r="E2103">
            <v>31.07</v>
          </cell>
          <cell r="F2103" t="str">
            <v>ED-8846</v>
          </cell>
          <cell r="G2103"/>
        </row>
        <row r="2104">
          <cell r="A2104" t="str">
            <v>24.03</v>
          </cell>
          <cell r="B2104">
            <v>8979</v>
          </cell>
          <cell r="C2104" t="str">
            <v>TUBULAÇÃO DE PVC SOLDÁVEL</v>
          </cell>
          <cell r="D2104" t="str">
            <v/>
          </cell>
          <cell r="E2104"/>
          <cell r="F2104" t="str">
            <v>24.03</v>
          </cell>
          <cell r="G2104"/>
        </row>
        <row r="2105">
          <cell r="A2105" t="str">
            <v>ED-49844</v>
          </cell>
          <cell r="B2105" t="str">
            <v>HID-ADP-005</v>
          </cell>
          <cell r="C2105" t="str">
            <v>ADAPTADOR SOLDÁVEL DE PVC MARROM COM FLANGES E ANEL PARA CAIXA DÁGUA Ø 20 MM X 1/2"</v>
          </cell>
          <cell r="D2105" t="str">
            <v>UN</v>
          </cell>
          <cell r="E2105">
            <v>13.43</v>
          </cell>
          <cell r="F2105" t="str">
            <v>ED-49844</v>
          </cell>
          <cell r="G2105"/>
        </row>
        <row r="2106">
          <cell r="A2106" t="str">
            <v>ED-49845</v>
          </cell>
          <cell r="B2106" t="str">
            <v>HID-ADP-010</v>
          </cell>
          <cell r="C2106" t="str">
            <v>ADAPTADOR SOLDÁVEL DE PVC MARROM COM FLANGES E ANEL PARA CAIXA DÁGUA Ø 25 MM X 3/4"</v>
          </cell>
          <cell r="D2106" t="str">
            <v>UN</v>
          </cell>
          <cell r="E2106">
            <v>16.37</v>
          </cell>
          <cell r="F2106" t="str">
            <v>ED-49845</v>
          </cell>
          <cell r="G2106"/>
        </row>
        <row r="2107">
          <cell r="A2107" t="str">
            <v>ED-49846</v>
          </cell>
          <cell r="B2107" t="str">
            <v>HID-ADP-015</v>
          </cell>
          <cell r="C2107" t="str">
            <v>ADAPTADOR SOLDÁVEL DE PVC MARROM COM FLANGES E ANEL PARA CAIXA DÁGUA Ø 32 MM X 1"</v>
          </cell>
          <cell r="D2107" t="str">
            <v>UN</v>
          </cell>
          <cell r="E2107">
            <v>19.75</v>
          </cell>
          <cell r="F2107" t="str">
            <v>ED-49846</v>
          </cell>
          <cell r="G2107"/>
        </row>
        <row r="2108">
          <cell r="A2108" t="str">
            <v>ED-49847</v>
          </cell>
          <cell r="B2108" t="str">
            <v>HID-ADP-020</v>
          </cell>
          <cell r="C2108" t="str">
            <v>ADAPTADOR SOLDÁVEL DE PVC MARROM COM FLANGES E ANEL PARA CAIXA DÁGUA Ø 40 MM X 1 1/4"</v>
          </cell>
          <cell r="D2108" t="str">
            <v>UN</v>
          </cell>
          <cell r="E2108">
            <v>31.68</v>
          </cell>
          <cell r="F2108" t="str">
            <v>ED-49847</v>
          </cell>
          <cell r="G2108"/>
        </row>
        <row r="2109">
          <cell r="A2109" t="str">
            <v>ED-49848</v>
          </cell>
          <cell r="B2109" t="str">
            <v>HID-ADP-025</v>
          </cell>
          <cell r="C2109" t="str">
            <v>ADAPTADOR SOLDÁVEL DE PVC MARROM COM FLANGES E ANEL PARA CAIXA DÁGUA Ø 50 MM X 1 1/2"</v>
          </cell>
          <cell r="D2109" t="str">
            <v>UN</v>
          </cell>
          <cell r="E2109">
            <v>35.86</v>
          </cell>
          <cell r="F2109" t="str">
            <v>ED-49848</v>
          </cell>
          <cell r="G2109"/>
        </row>
        <row r="2110">
          <cell r="A2110" t="str">
            <v>ED-49849</v>
          </cell>
          <cell r="B2110" t="str">
            <v>HID-ADP-030</v>
          </cell>
          <cell r="C2110" t="str">
            <v>ADAPTADOR SOLDÁVEL DE PVC MARROM COM FLANGES E ANEL PARA CAIXA DÁGUA Ø 60 MM X 2"</v>
          </cell>
          <cell r="D2110" t="str">
            <v>UN</v>
          </cell>
          <cell r="E2110">
            <v>42.53</v>
          </cell>
          <cell r="F2110" t="str">
            <v>ED-49849</v>
          </cell>
          <cell r="G2110"/>
        </row>
        <row r="2111">
          <cell r="A2111" t="str">
            <v>ED-50026</v>
          </cell>
          <cell r="B2111" t="str">
            <v>HID-TUB-041</v>
          </cell>
          <cell r="C2111" t="str">
            <v>FORNECIMENTO E ASSENTAMENTO DE TUBO PVC RÍGIDO SOLDÁVEL, ÁGUA FRIA, DN 110 MM (4"), INCLUSIVE CONEXÕES</v>
          </cell>
          <cell r="D2111" t="str">
            <v>M</v>
          </cell>
          <cell r="E2111">
            <v>110.79</v>
          </cell>
          <cell r="F2111" t="str">
            <v>ED-50026</v>
          </cell>
          <cell r="G2111"/>
        </row>
        <row r="2112">
          <cell r="A2112" t="str">
            <v>ED-50018</v>
          </cell>
          <cell r="B2112" t="str">
            <v>HID-TUB-005</v>
          </cell>
          <cell r="C2112" t="str">
            <v>FORNECIMENTO E ASSENTAMENTO DE TUBO PVC RÍGIDO SOLDÁVEL, ÁGUA FRIA, DN 20 MM (1/2"), INCLUSIVE CONEXÕES</v>
          </cell>
          <cell r="D2112" t="str">
            <v>M</v>
          </cell>
          <cell r="E2112">
            <v>17.54</v>
          </cell>
          <cell r="F2112" t="str">
            <v>ED-50018</v>
          </cell>
          <cell r="G2112"/>
        </row>
        <row r="2113">
          <cell r="A2113" t="str">
            <v>ED-50019</v>
          </cell>
          <cell r="B2113" t="str">
            <v>HID-TUB-010</v>
          </cell>
          <cell r="C2113" t="str">
            <v>FORNECIMENTO E ASSENTAMENTO DE TUBO PVC RÍGIDO SOLDÁVEL, ÁGUA FRIA, DN 25 MM (3/4") , INCLUSIVE CONEXÕES</v>
          </cell>
          <cell r="D2113" t="str">
            <v>M</v>
          </cell>
          <cell r="E2113">
            <v>19.899999999999999</v>
          </cell>
          <cell r="F2113" t="str">
            <v>ED-50019</v>
          </cell>
          <cell r="G2113"/>
        </row>
        <row r="2114">
          <cell r="A2114" t="str">
            <v>ED-50020</v>
          </cell>
          <cell r="B2114" t="str">
            <v>HID-TUB-015</v>
          </cell>
          <cell r="C2114" t="str">
            <v>FORNECIMENTO E ASSENTAMENTO DE TUBO PVC RÍGIDO SOLDÁVEL, ÁGUA FRIA, DN 32 MM (1") , INCLUSIVE CONEXÕES</v>
          </cell>
          <cell r="D2114" t="str">
            <v>M</v>
          </cell>
          <cell r="E2114">
            <v>27.22</v>
          </cell>
          <cell r="F2114" t="str">
            <v>ED-50020</v>
          </cell>
          <cell r="G2114"/>
        </row>
        <row r="2115">
          <cell r="A2115" t="str">
            <v>ED-50021</v>
          </cell>
          <cell r="B2115" t="str">
            <v>HID-TUB-020</v>
          </cell>
          <cell r="C2115" t="str">
            <v>FORNECIMENTO E ASSENTAMENTO DE TUBO PVC RÍGIDO SOLDÁVEL, ÁGUA FRIA, DN 40 MM (1.1/4"), INCLUSIVE CONEXÕES</v>
          </cell>
          <cell r="D2115" t="str">
            <v>M</v>
          </cell>
          <cell r="E2115">
            <v>34.869999999999997</v>
          </cell>
          <cell r="F2115" t="str">
            <v>ED-50021</v>
          </cell>
          <cell r="G2115"/>
        </row>
        <row r="2116">
          <cell r="A2116" t="str">
            <v>ED-50022</v>
          </cell>
          <cell r="B2116" t="str">
            <v>HID-TUB-025</v>
          </cell>
          <cell r="C2116" t="str">
            <v>FORNECIMENTO E ASSENTAMENTO DE TUBO PVC RÍGIDO SOLDÁVEL, ÁGUA FRIA, DN 50 MM (1.1/2"), INCLUSIVE CONEXÕES</v>
          </cell>
          <cell r="D2116" t="str">
            <v>M</v>
          </cell>
          <cell r="E2116">
            <v>35.86</v>
          </cell>
          <cell r="F2116" t="str">
            <v>ED-50022</v>
          </cell>
          <cell r="G2116"/>
        </row>
        <row r="2117">
          <cell r="A2117" t="str">
            <v>ED-50023</v>
          </cell>
          <cell r="B2117" t="str">
            <v>HID-TUB-030</v>
          </cell>
          <cell r="C2117" t="str">
            <v>FORNECIMENTO E ASSENTAMENTO DE TUBO PVC RÍGIDO SOLDÁVEL, ÁGUA FRIA, DN 60 MM (2"), INCLUSIVE CONEXÕES</v>
          </cell>
          <cell r="D2117" t="str">
            <v>M</v>
          </cell>
          <cell r="E2117">
            <v>42.87</v>
          </cell>
          <cell r="F2117" t="str">
            <v>ED-50023</v>
          </cell>
          <cell r="G2117"/>
        </row>
        <row r="2118">
          <cell r="A2118" t="str">
            <v>ED-50024</v>
          </cell>
          <cell r="B2118" t="str">
            <v>HID-TUB-035</v>
          </cell>
          <cell r="C2118" t="str">
            <v>FORNECIMENTO E ASSENTAMENTO DE TUBO PVC RÍGIDO SOLDÁVEL, ÁGUA FRIA, DN 75 MM (2.1/2"), INCLUSIVE CONEXÕES</v>
          </cell>
          <cell r="D2118" t="str">
            <v>M</v>
          </cell>
          <cell r="E2118">
            <v>58.91</v>
          </cell>
          <cell r="F2118" t="str">
            <v>ED-50024</v>
          </cell>
          <cell r="G2118"/>
        </row>
        <row r="2119">
          <cell r="A2119" t="str">
            <v>ED-50025</v>
          </cell>
          <cell r="B2119" t="str">
            <v>HID-TUB-040</v>
          </cell>
          <cell r="C2119" t="str">
            <v>FORNECIMENTO E ASSENTAMENTO DE TUBO PVC RÍGIDO SOLDÁVEL, ÁGUA FRIA, DN 85 MM (3"), INCLUSIVE CONEXÕES</v>
          </cell>
          <cell r="D2119" t="str">
            <v>M</v>
          </cell>
          <cell r="E2119">
            <v>70.260000000000005</v>
          </cell>
          <cell r="F2119" t="str">
            <v>ED-50025</v>
          </cell>
          <cell r="G2119"/>
        </row>
        <row r="2120">
          <cell r="A2120" t="str">
            <v>24.04</v>
          </cell>
          <cell r="B2120">
            <v>8980</v>
          </cell>
          <cell r="C2120" t="str">
            <v>TUBULAÇÃO DE PVC ROSCÁVEL</v>
          </cell>
          <cell r="D2120" t="str">
            <v/>
          </cell>
          <cell r="E2120"/>
          <cell r="F2120" t="str">
            <v>24.04</v>
          </cell>
          <cell r="G2120"/>
        </row>
        <row r="2121">
          <cell r="A2121" t="str">
            <v>ED-50080</v>
          </cell>
          <cell r="B2121" t="str">
            <v>HID-TUB-370</v>
          </cell>
          <cell r="C2121" t="str">
            <v>FORNECIMENTO E ASSENTAMENTO DE TUBO PVC RÍGIDO ROSCÁVEL, ÁGUA FRIA, DN 1" (32 MM), INCLUSIVE CONEXÕES</v>
          </cell>
          <cell r="D2121" t="str">
            <v>M</v>
          </cell>
          <cell r="E2121">
            <v>27.16</v>
          </cell>
          <cell r="F2121" t="str">
            <v>ED-50080</v>
          </cell>
          <cell r="G2121"/>
        </row>
        <row r="2122">
          <cell r="A2122" t="str">
            <v>ED-50082</v>
          </cell>
          <cell r="B2122" t="str">
            <v>HID-TUB-380</v>
          </cell>
          <cell r="C2122" t="str">
            <v>FORNECIMENTO E ASSENTAMENTO DE TUBO PVC RÍGIDO ROSCÁVEL, ÁGUA FRIA, DN 1.1/2" (50 MM), INCLUSIVE CONEXÕES</v>
          </cell>
          <cell r="D2122" t="str">
            <v>M</v>
          </cell>
          <cell r="E2122">
            <v>36.44</v>
          </cell>
          <cell r="F2122" t="str">
            <v>ED-50082</v>
          </cell>
          <cell r="G2122"/>
        </row>
        <row r="2123">
          <cell r="A2123" t="str">
            <v>ED-50081</v>
          </cell>
          <cell r="B2123" t="str">
            <v>HID-TUB-375</v>
          </cell>
          <cell r="C2123" t="str">
            <v>FORNECIMENTO E ASSENTAMENTO DE TUBO PVC RÍGIDO ROSCÁVEL, ÁGUA FRIA, DN 1.1/4" (40 MM), INCLUSIVE CONEXÕES</v>
          </cell>
          <cell r="D2123" t="str">
            <v>M</v>
          </cell>
          <cell r="E2123">
            <v>31.69</v>
          </cell>
          <cell r="F2123" t="str">
            <v>ED-50081</v>
          </cell>
          <cell r="G2123"/>
        </row>
        <row r="2124">
          <cell r="A2124" t="str">
            <v>ED-50078</v>
          </cell>
          <cell r="B2124" t="str">
            <v>HID-TUB-360</v>
          </cell>
          <cell r="C2124" t="str">
            <v xml:space="preserve">FORNECIMENTO E ASSENTAMENTO DE TUBO PVC RÍGIDO ROSCÁVEL, ÁGUA FRIA, DN 1/2" (20 MM), INCLUSIVE CONEXÕES </v>
          </cell>
          <cell r="D2124" t="str">
            <v>M</v>
          </cell>
          <cell r="E2124">
            <v>18.45</v>
          </cell>
          <cell r="F2124" t="str">
            <v>ED-50078</v>
          </cell>
          <cell r="G2124"/>
        </row>
        <row r="2125">
          <cell r="A2125" t="str">
            <v>ED-50083</v>
          </cell>
          <cell r="B2125" t="str">
            <v>HID-TUB-385</v>
          </cell>
          <cell r="C2125" t="str">
            <v>FORNECIMENTO E ASSENTAMENTO DE TUBO PVC RÍGIDO ROSCÁVEL, ÁGUA FRIA, DN 2" (60 MM), INCLUSIVE CONEXÕES</v>
          </cell>
          <cell r="D2125" t="str">
            <v>M</v>
          </cell>
          <cell r="E2125">
            <v>42.98</v>
          </cell>
          <cell r="F2125" t="str">
            <v>ED-50083</v>
          </cell>
          <cell r="G2125"/>
        </row>
        <row r="2126">
          <cell r="A2126" t="str">
            <v>ED-50084</v>
          </cell>
          <cell r="B2126" t="str">
            <v>HID-TUB-390</v>
          </cell>
          <cell r="C2126" t="str">
            <v>FORNECIMENTO E ASSENTAMENTO DE TUBO PVC RÍGIDO ROSCÁVEL, ÁGUA FRIA, DN 2.1/2" (75 MM), INCLUSIVE CONEXÕES</v>
          </cell>
          <cell r="D2126" t="str">
            <v>M</v>
          </cell>
          <cell r="E2126">
            <v>62.19</v>
          </cell>
          <cell r="F2126" t="str">
            <v>ED-50084</v>
          </cell>
          <cell r="G2126"/>
        </row>
        <row r="2127">
          <cell r="A2127" t="str">
            <v>ED-50085</v>
          </cell>
          <cell r="B2127" t="str">
            <v>HID-TUB-395</v>
          </cell>
          <cell r="C2127" t="str">
            <v>FORNECIMENTO E ASSENTAMENTO DE TUBO PVC RÍGIDO ROSCÁVEL, ÁGUA FRIA, DN 3" (85 MM), INCLUSIVE CONEXÕES</v>
          </cell>
          <cell r="D2127" t="str">
            <v>M</v>
          </cell>
          <cell r="E2127">
            <v>74.86</v>
          </cell>
          <cell r="F2127" t="str">
            <v>ED-50085</v>
          </cell>
          <cell r="G2127"/>
        </row>
        <row r="2128">
          <cell r="A2128" t="str">
            <v>ED-50079</v>
          </cell>
          <cell r="B2128" t="str">
            <v>HID-TUB-365</v>
          </cell>
          <cell r="C2128" t="str">
            <v>FORNECIMENTO E ASSENTAMENTO DE TUBO PVC RÍGIDO ROSCÁVEL, ÁGUA FRIA, DN 3/4" (25 MM), INCLUSIVE CONEXÕES</v>
          </cell>
          <cell r="D2128" t="str">
            <v>M</v>
          </cell>
          <cell r="E2128">
            <v>21.81</v>
          </cell>
          <cell r="F2128" t="str">
            <v>ED-50079</v>
          </cell>
          <cell r="G2128"/>
        </row>
        <row r="2129">
          <cell r="A2129" t="str">
            <v>ED-50086</v>
          </cell>
          <cell r="B2129" t="str">
            <v>HID-TUB-400</v>
          </cell>
          <cell r="C2129" t="str">
            <v>FORNECIMENTO E ASSENTAMENTO DE TUBO PVC RÍGIDO ROSCÁVEL, ÁGUA FRIA, DN 4" (110 MM), INCLUSIVE CONEXÕES</v>
          </cell>
          <cell r="D2129" t="str">
            <v>M</v>
          </cell>
          <cell r="E2129">
            <v>91.37</v>
          </cell>
          <cell r="F2129" t="str">
            <v>ED-50086</v>
          </cell>
          <cell r="G2129"/>
        </row>
        <row r="2130">
          <cell r="A2130" t="str">
            <v>24.05</v>
          </cell>
          <cell r="B2130">
            <v>8981</v>
          </cell>
          <cell r="C2130" t="str">
            <v>TUBULAÇÃO DE POLIPROPILENO (PPR)</v>
          </cell>
          <cell r="D2130" t="str">
            <v/>
          </cell>
          <cell r="E2130"/>
          <cell r="F2130" t="str">
            <v>24.05</v>
          </cell>
          <cell r="G2130"/>
        </row>
        <row r="2131">
          <cell r="A2131" t="str">
            <v>ED-50053</v>
          </cell>
          <cell r="B2131" t="str">
            <v>HID-TUB-190</v>
          </cell>
          <cell r="C2131" t="str">
            <v>FORNECIMENTO E ASSENTAMENTO DE TUBO DE POLIPROPILENO (PPR), PRESSÃO DE 12 GF/CM², INCLUSIVE CONEXÕES E SUPORTES, D = 20 MM (NBR 15813)</v>
          </cell>
          <cell r="D2131" t="str">
            <v>M</v>
          </cell>
          <cell r="E2131">
            <v>17.66</v>
          </cell>
          <cell r="F2131" t="str">
            <v>ED-50053</v>
          </cell>
          <cell r="G2131"/>
        </row>
        <row r="2132">
          <cell r="A2132" t="str">
            <v>ED-50061</v>
          </cell>
          <cell r="B2132" t="str">
            <v>HID-TUB-230</v>
          </cell>
          <cell r="C2132" t="str">
            <v>FORNECIMENTO E ASSENTAMENTO DE TUBO DE POLIPROPILENO (PPR), PRESSÃO DE 12 KGF/CM², INCLUSIVE CONEXÕES E SUPORTES, D = 110 MM (NBR 15813)</v>
          </cell>
          <cell r="D2132" t="str">
            <v>M</v>
          </cell>
          <cell r="E2132">
            <v>184.25</v>
          </cell>
          <cell r="F2132" t="str">
            <v>ED-50061</v>
          </cell>
          <cell r="G2132"/>
        </row>
        <row r="2133">
          <cell r="A2133" t="str">
            <v>ED-50054</v>
          </cell>
          <cell r="B2133" t="str">
            <v>HID-TUB-195</v>
          </cell>
          <cell r="C2133" t="str">
            <v>FORNECIMENTO E ASSENTAMENTO DE TUBO DE POLIPROPILENO (PPR), PRESSÃO DE 12 KGF/CM², INCLUSIVE CONEXÕES E SUPORTES, D = 25 MM (NBR 15813)</v>
          </cell>
          <cell r="D2133" t="str">
            <v>M</v>
          </cell>
          <cell r="E2133">
            <v>20.67</v>
          </cell>
          <cell r="F2133" t="str">
            <v>ED-50054</v>
          </cell>
          <cell r="G2133"/>
        </row>
        <row r="2134">
          <cell r="A2134" t="str">
            <v>ED-50055</v>
          </cell>
          <cell r="B2134" t="str">
            <v>HID-TUB-200</v>
          </cell>
          <cell r="C2134" t="str">
            <v>FORNECIMENTO E ASSENTAMENTO DE TUBO DE POLIPROPILENO (PPR), PRESSÃO DE 12 KGF/CM², INCLUSIVE CONEXÕES E SUPORTES, D = 32 MM (NBR 15813)</v>
          </cell>
          <cell r="D2134" t="str">
            <v>M</v>
          </cell>
          <cell r="E2134">
            <v>21.11</v>
          </cell>
          <cell r="F2134" t="str">
            <v>ED-50055</v>
          </cell>
          <cell r="G2134"/>
        </row>
        <row r="2135">
          <cell r="A2135" t="str">
            <v>ED-50056</v>
          </cell>
          <cell r="B2135" t="str">
            <v>HID-TUB-205</v>
          </cell>
          <cell r="C2135" t="str">
            <v>FORNECIMENTO E ASSENTAMENTO DE TUBO DE POLIPROPILENO (PPR), PRESSÃO DE 12 KGF/CM², INCLUSIVE CONEXÕES E SUPORTES, D = 40 MM (NBR 15813)</v>
          </cell>
          <cell r="D2135" t="str">
            <v>M</v>
          </cell>
          <cell r="E2135">
            <v>28.6</v>
          </cell>
          <cell r="F2135" t="str">
            <v>ED-50056</v>
          </cell>
          <cell r="G2135"/>
        </row>
        <row r="2136">
          <cell r="A2136" t="str">
            <v>ED-50057</v>
          </cell>
          <cell r="B2136" t="str">
            <v>HID-TUB-210</v>
          </cell>
          <cell r="C2136" t="str">
            <v>FORNECIMENTO E ASSENTAMENTO DE TUBO DE POLIPROPILENO (PPR), PRESSÃO DE 12 KGF/CM², INCLUSIVE CONEXÕES E SUPORTES, D = 50 MM (NBR 15813)</v>
          </cell>
          <cell r="D2136" t="str">
            <v>M</v>
          </cell>
          <cell r="E2136">
            <v>43.83</v>
          </cell>
          <cell r="F2136" t="str">
            <v>ED-50057</v>
          </cell>
          <cell r="G2136"/>
        </row>
        <row r="2137">
          <cell r="A2137" t="str">
            <v>ED-50058</v>
          </cell>
          <cell r="B2137" t="str">
            <v>HID-TUB-215</v>
          </cell>
          <cell r="C2137" t="str">
            <v>FORNECIMENTO E ASSENTAMENTO DE TUBO DE POLIPROPILENO (PPR), PRESSÃO DE 12 KGF/CM², INCLUSIVE CONEXÕES E SUPORTES, D = 63 MM (NBR 15813)</v>
          </cell>
          <cell r="D2137" t="str">
            <v>M</v>
          </cell>
          <cell r="E2137">
            <v>69.150000000000006</v>
          </cell>
          <cell r="F2137" t="str">
            <v>ED-50058</v>
          </cell>
          <cell r="G2137"/>
        </row>
        <row r="2138">
          <cell r="A2138" t="str">
            <v>ED-50059</v>
          </cell>
          <cell r="B2138" t="str">
            <v>HID-TUB-220</v>
          </cell>
          <cell r="C2138" t="str">
            <v>FORNECIMENTO E ASSENTAMENTO DE TUBO DE POLIPROPILENO (PPR), PRESSÃO DE 12 KGF/CM², INCLUSIVE CONEXÕES E SUPORTES, D = 75 MM (NBR 15813)</v>
          </cell>
          <cell r="D2138" t="str">
            <v>M</v>
          </cell>
          <cell r="E2138">
            <v>97.61</v>
          </cell>
          <cell r="F2138" t="str">
            <v>ED-50059</v>
          </cell>
          <cell r="G2138"/>
        </row>
        <row r="2139">
          <cell r="A2139" t="str">
            <v>ED-50060</v>
          </cell>
          <cell r="B2139" t="str">
            <v>HID-TUB-225</v>
          </cell>
          <cell r="C2139" t="str">
            <v>FORNECIMENTO E ASSENTAMENTO DE TUBO DE POLIPROPILENO (PPR), PRESSÃO DE 12 KGF/CM², INCLUSIVE CONEXÕES E SUPORTES, D = 90 MM (NBR 15813)</v>
          </cell>
          <cell r="D2139" t="str">
            <v>M</v>
          </cell>
          <cell r="E2139">
            <v>124.28</v>
          </cell>
          <cell r="F2139" t="str">
            <v>ED-50060</v>
          </cell>
          <cell r="G2139"/>
        </row>
        <row r="2140">
          <cell r="A2140" t="str">
            <v>ED-50069</v>
          </cell>
          <cell r="B2140" t="str">
            <v>HID-TUB-270</v>
          </cell>
          <cell r="C2140" t="str">
            <v>FORNECIMENTO E ASSENTAMENTO DE TUBO DE POLIPROPILENO (PPR), PRESSÃO DE 20 KGF/CM², INCLUSIVE CONEXÕES E SUPORTES, D = 110 MM (NBR 15813)</v>
          </cell>
          <cell r="D2140" t="str">
            <v>M</v>
          </cell>
          <cell r="E2140">
            <v>247.27</v>
          </cell>
          <cell r="F2140" t="str">
            <v>ED-50069</v>
          </cell>
          <cell r="G2140"/>
        </row>
        <row r="2141">
          <cell r="A2141" t="str">
            <v>ED-50062</v>
          </cell>
          <cell r="B2141" t="str">
            <v>HID-TUB-235</v>
          </cell>
          <cell r="C2141" t="str">
            <v>FORNECIMENTO E ASSENTAMENTO DE TUBO DE POLIPROPILENO (PPR), PRESSÃO DE 20 KGF/CM², INCLUSIVE CONEXÕES E SUPORTES, D = 25 MM (NBR 15813)</v>
          </cell>
          <cell r="D2141" t="str">
            <v>M</v>
          </cell>
          <cell r="E2141">
            <v>25.37</v>
          </cell>
          <cell r="F2141" t="str">
            <v>ED-50062</v>
          </cell>
          <cell r="G2141"/>
        </row>
        <row r="2142">
          <cell r="A2142" t="str">
            <v>ED-50063</v>
          </cell>
          <cell r="B2142" t="str">
            <v>HID-TUB-240</v>
          </cell>
          <cell r="C2142" t="str">
            <v>FORNECIMENTO E ASSENTAMENTO DE TUBO DE POLIPROPILENO (PPR), PRESSÃO DE 20 KGF/CM², INCLUSIVE CONEXÕES E SUPORTES, D = 32 MM (NBR 15813)</v>
          </cell>
          <cell r="D2142" t="str">
            <v>M</v>
          </cell>
          <cell r="E2142">
            <v>35.880000000000003</v>
          </cell>
          <cell r="F2142" t="str">
            <v>ED-50063</v>
          </cell>
          <cell r="G2142"/>
        </row>
        <row r="2143">
          <cell r="A2143" t="str">
            <v>ED-50064</v>
          </cell>
          <cell r="B2143" t="str">
            <v>HID-TUB-245</v>
          </cell>
          <cell r="C2143" t="str">
            <v>FORNECIMENTO E ASSENTAMENTO DE TUBO DE POLIPROPILENO (PPR), PRESSÃO DE 20 KGF/CM², INCLUSIVE CONEXÕES E SUPORTES, D = 40 MM (NBR 15813)</v>
          </cell>
          <cell r="D2143" t="str">
            <v>M</v>
          </cell>
          <cell r="E2143">
            <v>42.64</v>
          </cell>
          <cell r="F2143" t="str">
            <v>ED-50064</v>
          </cell>
          <cell r="G2143"/>
        </row>
        <row r="2144">
          <cell r="A2144" t="str">
            <v>ED-50065</v>
          </cell>
          <cell r="B2144" t="str">
            <v>HID-TUB-250</v>
          </cell>
          <cell r="C2144" t="str">
            <v>FORNECIMENTO E ASSENTAMENTO DE TUBO DE POLIPROPILENO (PPR), PRESSÃO DE 20 KGF/CM², INCLUSIVE CONEXÕES E SUPORTES, D = 50 MM (NBR 15813)</v>
          </cell>
          <cell r="D2144" t="str">
            <v>M</v>
          </cell>
          <cell r="E2144">
            <v>53.27</v>
          </cell>
          <cell r="F2144" t="str">
            <v>ED-50065</v>
          </cell>
          <cell r="G2144"/>
        </row>
        <row r="2145">
          <cell r="A2145" t="str">
            <v>ED-50066</v>
          </cell>
          <cell r="B2145" t="str">
            <v>HID-TUB-255</v>
          </cell>
          <cell r="C2145" t="str">
            <v>FORNECIMENTO E ASSENTAMENTO DE TUBO DE POLIPROPILENO (PPR), PRESSÃO DE 20 KGF/CM², INCLUSIVE CONEXÕES E SUPORTES, D = 63 MM (NBR 15813)</v>
          </cell>
          <cell r="D2145" t="str">
            <v>M</v>
          </cell>
          <cell r="E2145">
            <v>80.790000000000006</v>
          </cell>
          <cell r="F2145" t="str">
            <v>ED-50066</v>
          </cell>
          <cell r="G2145"/>
        </row>
        <row r="2146">
          <cell r="A2146" t="str">
            <v>ED-50067</v>
          </cell>
          <cell r="B2146" t="str">
            <v>HID-TUB-260</v>
          </cell>
          <cell r="C2146" t="str">
            <v>FORNECIMENTO E ASSENTAMENTO DE TUBO DE POLIPROPILENO (PPR), PRESSÃO DE 20 KGF/CM², INCLUSIVE CONEXÕES E SUPORTES, D = 75 MM (NBR 15813)</v>
          </cell>
          <cell r="D2146" t="str">
            <v>M</v>
          </cell>
          <cell r="E2146">
            <v>127.88</v>
          </cell>
          <cell r="F2146" t="str">
            <v>ED-50067</v>
          </cell>
          <cell r="G2146"/>
        </row>
        <row r="2147">
          <cell r="A2147" t="str">
            <v>ED-50068</v>
          </cell>
          <cell r="B2147" t="str">
            <v>HID-TUB-265</v>
          </cell>
          <cell r="C2147" t="str">
            <v>FORNECIMENTO E ASSENTAMENTO DE TUBO DE POLIPROPILENO (PPR), PRESSÃO DE 20 KGF/CM², INCLUSIVE CONEXÕES E SUPORTES, D = 90 MM (NBR 15813)</v>
          </cell>
          <cell r="D2147" t="str">
            <v>M</v>
          </cell>
          <cell r="E2147">
            <v>173.93</v>
          </cell>
          <cell r="F2147" t="str">
            <v>ED-50068</v>
          </cell>
          <cell r="G2147"/>
        </row>
        <row r="2148">
          <cell r="A2148" t="str">
            <v>ED-50077</v>
          </cell>
          <cell r="B2148" t="str">
            <v>HID-TUB-310</v>
          </cell>
          <cell r="C2148" t="str">
            <v>FORNECIMENTO E ASSENTAMENTO DE TUBO DE POLIPROPILENO (PPR), PRESSÃO DE 25 KGF/CM², INCLUSIVE CONEXÕES E SUPORTES, D = 110 MM (NBR 15813)</v>
          </cell>
          <cell r="D2148" t="str">
            <v>M</v>
          </cell>
          <cell r="E2148">
            <v>269.05</v>
          </cell>
          <cell r="F2148" t="str">
            <v>ED-50077</v>
          </cell>
          <cell r="G2148"/>
        </row>
        <row r="2149">
          <cell r="A2149" t="str">
            <v>ED-50070</v>
          </cell>
          <cell r="B2149" t="str">
            <v>HID-TUB-275</v>
          </cell>
          <cell r="C2149" t="str">
            <v>FORNECIMENTO E ASSENTAMENTO DE TUBO DE POLIPROPILENO (PPR), PRESSÃO DE 25 KGF/CM², INCLUSIVE CONEXÕES E SUPORTES, D = 25 MM (NBR 15813)</v>
          </cell>
          <cell r="D2149" t="str">
            <v>M</v>
          </cell>
          <cell r="E2149">
            <v>29.34</v>
          </cell>
          <cell r="F2149" t="str">
            <v>ED-50070</v>
          </cell>
          <cell r="G2149"/>
        </row>
        <row r="2150">
          <cell r="A2150" t="str">
            <v>ED-50071</v>
          </cell>
          <cell r="B2150" t="str">
            <v>HID-TUB-280</v>
          </cell>
          <cell r="C2150" t="str">
            <v>FORNECIMENTO E ASSENTAMENTO DE TUBO DE POLIPROPILENO (PPR), PRESSÃO DE 25 KGF/CM², INCLUSIVE CONEXÕES E SUPORTES, D = 32 MM (NBR 15813)</v>
          </cell>
          <cell r="D2150" t="str">
            <v>M</v>
          </cell>
          <cell r="E2150">
            <v>36.15</v>
          </cell>
          <cell r="F2150" t="str">
            <v>ED-50071</v>
          </cell>
          <cell r="G2150"/>
        </row>
        <row r="2151">
          <cell r="A2151" t="str">
            <v>ED-50072</v>
          </cell>
          <cell r="B2151" t="str">
            <v>HID-TUB-285</v>
          </cell>
          <cell r="C2151" t="str">
            <v>FORNECIMENTO E ASSENTAMENTO DE TUBO DE POLIPROPILENO (PPR), PRESSÃO DE 25 KGF/CM², INCLUSIVE CONEXÕES E SUPORTES, D = 40 MM (NBR 15813)</v>
          </cell>
          <cell r="D2151" t="str">
            <v>M</v>
          </cell>
          <cell r="E2151">
            <v>62.35</v>
          </cell>
          <cell r="F2151" t="str">
            <v>ED-50072</v>
          </cell>
          <cell r="G2151"/>
        </row>
        <row r="2152">
          <cell r="A2152" t="str">
            <v>ED-50073</v>
          </cell>
          <cell r="B2152" t="str">
            <v>HID-TUB-290</v>
          </cell>
          <cell r="C2152" t="str">
            <v>FORNECIMENTO E ASSENTAMENTO DE TUBO DE POLIPROPILENO (PPR), PRESSÃO DE 25 KGF/CM², INCLUSIVE CONEXÕES E SUPORTES, D = 50 MM (NBR 15813)</v>
          </cell>
          <cell r="D2152" t="str">
            <v>M</v>
          </cell>
          <cell r="E2152">
            <v>92.52</v>
          </cell>
          <cell r="F2152" t="str">
            <v>ED-50073</v>
          </cell>
          <cell r="G2152"/>
        </row>
        <row r="2153">
          <cell r="A2153" t="str">
            <v>ED-50074</v>
          </cell>
          <cell r="B2153" t="str">
            <v>HID-TUB-295</v>
          </cell>
          <cell r="C2153" t="str">
            <v>FORNECIMENTO E ASSENTAMENTO DE TUBO DE POLIPROPILENO (PPR), PRESSÃO DE 25 KGF/CM², INCLUSIVE CONEXÕES E SUPORTES, D = 63 MM (NBR 15813)</v>
          </cell>
          <cell r="D2153" t="str">
            <v>M</v>
          </cell>
          <cell r="E2153">
            <v>119.25</v>
          </cell>
          <cell r="F2153" t="str">
            <v>ED-50074</v>
          </cell>
          <cell r="G2153"/>
        </row>
        <row r="2154">
          <cell r="A2154" t="str">
            <v>ED-50075</v>
          </cell>
          <cell r="B2154" t="str">
            <v>HID-TUB-300</v>
          </cell>
          <cell r="C2154" t="str">
            <v>FORNECIMENTO E ASSENTAMENTO DE TUBO DE POLIPROPILENO (PPR), PRESSÃO DE 25 KGF/CM², INCLUSIVE CONEXÕES E SUPORTES, D = 75 MM (NBR 15813)</v>
          </cell>
          <cell r="D2154" t="str">
            <v>M</v>
          </cell>
          <cell r="E2154">
            <v>168.58</v>
          </cell>
          <cell r="F2154" t="str">
            <v>ED-50075</v>
          </cell>
          <cell r="G2154"/>
        </row>
        <row r="2155">
          <cell r="A2155" t="str">
            <v>ED-50076</v>
          </cell>
          <cell r="B2155" t="str">
            <v>HID-TUB-305</v>
          </cell>
          <cell r="C2155" t="str">
            <v>FORNECIMENTO E ASSENTAMENTO DE TUBO DE POLIPROPILENO (PPR), PRESSÃO DE 25 KGF/CM², INCLUSIVE CONEXÕES E SUPORTES, D = 90 MM (NBR 15813)</v>
          </cell>
          <cell r="D2155" t="str">
            <v>M</v>
          </cell>
          <cell r="E2155">
            <v>203.8</v>
          </cell>
          <cell r="F2155" t="str">
            <v>ED-50076</v>
          </cell>
          <cell r="G2155"/>
        </row>
        <row r="2156">
          <cell r="A2156" t="str">
            <v>24.06</v>
          </cell>
          <cell r="B2156">
            <v>8982</v>
          </cell>
          <cell r="C2156" t="str">
            <v>TUBULAÇÃO DE PEX</v>
          </cell>
          <cell r="D2156" t="str">
            <v/>
          </cell>
          <cell r="E2156"/>
          <cell r="F2156" t="str">
            <v>24.06</v>
          </cell>
          <cell r="G2156"/>
        </row>
        <row r="2157">
          <cell r="A2157" t="str">
            <v>ED-50121</v>
          </cell>
          <cell r="B2157" t="str">
            <v>HID-TUB-585</v>
          </cell>
          <cell r="C2157" t="str">
            <v>FORNECIMENTO E ASSENTAMENTO DE TUBO DE TUBOS DE POLIETILENO RETICULADO FLEXÍVEL (PEX), INCLUSIVE CONEXÕES METÁLICAS E SUPORTES, D = 16 MM (NBR 15939)</v>
          </cell>
          <cell r="D2157" t="str">
            <v>M</v>
          </cell>
          <cell r="E2157">
            <v>16.21</v>
          </cell>
          <cell r="F2157" t="str">
            <v>ED-50121</v>
          </cell>
          <cell r="G2157"/>
        </row>
        <row r="2158">
          <cell r="A2158" t="str">
            <v>ED-50122</v>
          </cell>
          <cell r="B2158" t="str">
            <v>HID-TUB-590</v>
          </cell>
          <cell r="C2158" t="str">
            <v>FORNECIMENTO E ASSENTAMENTO DE TUBO DE TUBOS DE POLIETILENO RETICULADO FLEXÍVEL (PEX), INCLUSIVE CONEXÕES METÁLICAS E SUPORTES, D = 20 MM (NBR 15939)</v>
          </cell>
          <cell r="D2158" t="str">
            <v>M</v>
          </cell>
          <cell r="E2158">
            <v>20.69</v>
          </cell>
          <cell r="F2158" t="str">
            <v>ED-50122</v>
          </cell>
          <cell r="G2158"/>
        </row>
        <row r="2159">
          <cell r="A2159" t="str">
            <v>ED-50123</v>
          </cell>
          <cell r="B2159" t="str">
            <v>HID-TUB-595</v>
          </cell>
          <cell r="C2159" t="str">
            <v>FORNECIMENTO E ASSENTAMENTO DE TUBO DE TUBOS DE POLIETILENO RETICULADO FLEXÍVEL (PEX), INCLUSIVE CONEXÕES METÁLICAS E SUPORTES, D = 25 MM (NBR 15939)</v>
          </cell>
          <cell r="D2159" t="str">
            <v>M</v>
          </cell>
          <cell r="E2159">
            <v>16.53</v>
          </cell>
          <cell r="F2159" t="str">
            <v>ED-50123</v>
          </cell>
          <cell r="G2159"/>
        </row>
        <row r="2160">
          <cell r="A2160" t="str">
            <v>ED-50124</v>
          </cell>
          <cell r="B2160" t="str">
            <v>HID-TUB-600</v>
          </cell>
          <cell r="C2160" t="str">
            <v>FORNECIMENTO E ASSENTAMENTO DE TUBO DE TUBOS DE POLIETILENO RETICULADO FLEXÍVEL (PEX), INCLUSIVE CONEXÕES METÁLICAS E SUPORTES, D = 32 MM (NBR 15939)</v>
          </cell>
          <cell r="D2160" t="str">
            <v>M</v>
          </cell>
          <cell r="E2160">
            <v>22.89</v>
          </cell>
          <cell r="F2160" t="str">
            <v>ED-50124</v>
          </cell>
          <cell r="G2160"/>
        </row>
        <row r="2161">
          <cell r="A2161" t="str">
            <v>24.07</v>
          </cell>
          <cell r="B2161">
            <v>8983</v>
          </cell>
          <cell r="C2161" t="str">
            <v>TUBULAÇÃO DE CPVC</v>
          </cell>
          <cell r="D2161" t="str">
            <v/>
          </cell>
          <cell r="E2161"/>
          <cell r="F2161" t="str">
            <v>24.07</v>
          </cell>
          <cell r="G2161"/>
        </row>
        <row r="2162">
          <cell r="A2162" t="str">
            <v>ED-50120</v>
          </cell>
          <cell r="B2162" t="str">
            <v>HID-TUB-580</v>
          </cell>
          <cell r="C2162" t="str">
            <v>FORNECIMENTO E ASSENTAMENTO DE TUBO CPVC SOLDÁVEL, ÁGUA QUENTE, DN 114 MM (4"), INCLUSIVE CONEXÕES</v>
          </cell>
          <cell r="D2162" t="str">
            <v>M</v>
          </cell>
          <cell r="E2162">
            <v>342.82</v>
          </cell>
          <cell r="F2162" t="str">
            <v>ED-50120</v>
          </cell>
          <cell r="G2162"/>
        </row>
        <row r="2163">
          <cell r="A2163" t="str">
            <v>ED-50112</v>
          </cell>
          <cell r="B2163" t="str">
            <v>HID-TUB-540</v>
          </cell>
          <cell r="C2163" t="str">
            <v>FORNECIMENTO E ASSENTAMENTO DE TUBO CPVC SOLDÁVEL, ÁGUA QUENTE, DN 15 MM (1/2"), INCLUSIVE CONEXÕES</v>
          </cell>
          <cell r="D2163" t="str">
            <v>M</v>
          </cell>
          <cell r="E2163">
            <v>17.39</v>
          </cell>
          <cell r="F2163" t="str">
            <v>ED-50112</v>
          </cell>
          <cell r="G2163"/>
        </row>
        <row r="2164">
          <cell r="A2164" t="str">
            <v>ED-50113</v>
          </cell>
          <cell r="B2164" t="str">
            <v>HID-TUB-545</v>
          </cell>
          <cell r="C2164" t="str">
            <v>FORNECIMENTO E ASSENTAMENTO DE TUBO CPVC SOLDÁVEL, ÁGUA QUENTE, DN 22 MM (3/4"), INCLUSIVE CONEXÕES</v>
          </cell>
          <cell r="D2164" t="str">
            <v>M</v>
          </cell>
          <cell r="E2164">
            <v>32.229999999999997</v>
          </cell>
          <cell r="F2164" t="str">
            <v>ED-50113</v>
          </cell>
          <cell r="G2164"/>
        </row>
        <row r="2165">
          <cell r="A2165" t="str">
            <v>ED-50114</v>
          </cell>
          <cell r="B2165" t="str">
            <v>HID-TUB-550</v>
          </cell>
          <cell r="C2165" t="str">
            <v>FORNECIMENTO E ASSENTAMENTO DE TUBO CPVC SOLDÁVEL, ÁGUA QUENTE, DN 28 MM (1"), INCLUSIVE CONEXÕES</v>
          </cell>
          <cell r="D2165" t="str">
            <v>M</v>
          </cell>
          <cell r="E2165">
            <v>46.61</v>
          </cell>
          <cell r="F2165" t="str">
            <v>ED-50114</v>
          </cell>
          <cell r="G2165"/>
        </row>
        <row r="2166">
          <cell r="A2166" t="str">
            <v>ED-50115</v>
          </cell>
          <cell r="B2166" t="str">
            <v>HID-TUB-555</v>
          </cell>
          <cell r="C2166" t="str">
            <v>FORNECIMENTO E ASSENTAMENTO DE TUBO CPVC SOLDÁVEL, ÁGUA QUENTE, DN 35 MM (1.1/4"), INCLUSIVE CONEXÕES</v>
          </cell>
          <cell r="D2166" t="str">
            <v>M</v>
          </cell>
          <cell r="E2166">
            <v>54.9</v>
          </cell>
          <cell r="F2166" t="str">
            <v>ED-50115</v>
          </cell>
          <cell r="G2166"/>
        </row>
        <row r="2167">
          <cell r="A2167" t="str">
            <v>ED-50116</v>
          </cell>
          <cell r="B2167" t="str">
            <v>HID-TUB-560</v>
          </cell>
          <cell r="C2167" t="str">
            <v>FORNECIMENTO E ASSENTAMENTO DE TUBO CPVC SOLDÁVEL, ÁGUA QUENTE, DN 42 MM (1.1/2"), INCLUSIVE CONEXÕES</v>
          </cell>
          <cell r="D2167" t="str">
            <v>M</v>
          </cell>
          <cell r="E2167">
            <v>69.260000000000005</v>
          </cell>
          <cell r="F2167" t="str">
            <v>ED-50116</v>
          </cell>
          <cell r="G2167"/>
        </row>
        <row r="2168">
          <cell r="A2168" t="str">
            <v>ED-50117</v>
          </cell>
          <cell r="B2168" t="str">
            <v>HID-TUB-565</v>
          </cell>
          <cell r="C2168" t="str">
            <v>FORNECIMENTO E ASSENTAMENTO DE TUBO CPVC SOLDÁVEL, ÁGUA QUENTE, DN 54 MM (2"), INCLUSIVE CONEXÕES</v>
          </cell>
          <cell r="D2168" t="str">
            <v>M</v>
          </cell>
          <cell r="E2168">
            <v>105.1</v>
          </cell>
          <cell r="F2168" t="str">
            <v>ED-50117</v>
          </cell>
          <cell r="G2168"/>
        </row>
        <row r="2169">
          <cell r="A2169" t="str">
            <v>ED-50118</v>
          </cell>
          <cell r="B2169" t="str">
            <v>HID-TUB-570</v>
          </cell>
          <cell r="C2169" t="str">
            <v>FORNECIMENTO E ASSENTAMENTO DE TUBO CPVC SOLDÁVEL, ÁGUA QUENTE, DN 73 MM (2.1/2"), INCLUSIVE CONEXÕES</v>
          </cell>
          <cell r="D2169" t="str">
            <v>M</v>
          </cell>
          <cell r="E2169">
            <v>158.53</v>
          </cell>
          <cell r="F2169" t="str">
            <v>ED-50118</v>
          </cell>
          <cell r="G2169"/>
        </row>
        <row r="2170">
          <cell r="A2170" t="str">
            <v>ED-50119</v>
          </cell>
          <cell r="B2170" t="str">
            <v>HID-TUB-575</v>
          </cell>
          <cell r="C2170" t="str">
            <v>FORNECIMENTO E ASSENTAMENTO DE TUBO CPVC SOLDÁVEL, ÁGUA QUENTE, DN 89 MM (3"), INCLUSIVE CONEXÕES</v>
          </cell>
          <cell r="D2170" t="str">
            <v>M</v>
          </cell>
          <cell r="E2170">
            <v>224.51</v>
          </cell>
          <cell r="F2170" t="str">
            <v>ED-50119</v>
          </cell>
          <cell r="G2170"/>
        </row>
        <row r="2171">
          <cell r="A2171" t="str">
            <v>24.08</v>
          </cell>
          <cell r="B2171">
            <v>8984</v>
          </cell>
          <cell r="C2171" t="str">
            <v>TUBULAÇÃO DE COBRE</v>
          </cell>
          <cell r="D2171" t="str">
            <v/>
          </cell>
          <cell r="E2171"/>
          <cell r="F2171" t="str">
            <v>24.08</v>
          </cell>
          <cell r="G2171"/>
        </row>
        <row r="2172">
          <cell r="A2172" t="str">
            <v>ED-50095</v>
          </cell>
          <cell r="B2172" t="str">
            <v>HID-TUB-445</v>
          </cell>
          <cell r="C2172" t="str">
            <v>FORNECIMENTO E ASSENTAMENTO DE TUBO DE COBRE CLASSE "A" SEM COSTURA SOLDÁVEL, INCLUSIVE CONEXÕES E SUPORTES, D = 104 MM (4")</v>
          </cell>
          <cell r="D2172" t="str">
            <v>M</v>
          </cell>
          <cell r="E2172">
            <v>465.59</v>
          </cell>
          <cell r="F2172" t="str">
            <v>ED-50095</v>
          </cell>
          <cell r="G2172"/>
        </row>
        <row r="2173">
          <cell r="A2173" t="str">
            <v>ED-50087</v>
          </cell>
          <cell r="B2173" t="str">
            <v>HID-TUB-405</v>
          </cell>
          <cell r="C2173" t="str">
            <v>FORNECIMENTO E ASSENTAMENTO DE TUBO DE COBRE CLASSE "A" SEM COSTURA SOLDÁVEL, INCLUSIVE CONEXÕES E SUPORTES, D = 1/2"</v>
          </cell>
          <cell r="D2173" t="str">
            <v>M</v>
          </cell>
          <cell r="E2173">
            <v>65.900000000000006</v>
          </cell>
          <cell r="F2173" t="str">
            <v>ED-50087</v>
          </cell>
          <cell r="G2173"/>
        </row>
        <row r="2174">
          <cell r="A2174" t="str">
            <v>ED-50088</v>
          </cell>
          <cell r="B2174" t="str">
            <v>HID-TUB-410</v>
          </cell>
          <cell r="C2174" t="str">
            <v>FORNECIMENTO E ASSENTAMENTO DE TUBO DE COBRE CLASSE "A" SEM COSTURA SOLDÁVEL, INCLUSIVE CONEXÕES E SUPORTES, D = 22 MM (3/4")</v>
          </cell>
          <cell r="D2174" t="str">
            <v>M</v>
          </cell>
          <cell r="E2174">
            <v>91.66</v>
          </cell>
          <cell r="F2174" t="str">
            <v>ED-50088</v>
          </cell>
          <cell r="G2174"/>
        </row>
        <row r="2175">
          <cell r="A2175" t="str">
            <v>ED-50089</v>
          </cell>
          <cell r="B2175" t="str">
            <v>HID-TUB-415</v>
          </cell>
          <cell r="C2175" t="str">
            <v>FORNECIMENTO E ASSENTAMENTO DE TUBO DE COBRE CLASSE "A" SEM COSTURA SOLDÁVEL, INCLUSIVE CONEXÕES E SUPORTES, D = 28 MM (1")</v>
          </cell>
          <cell r="D2175" t="str">
            <v>M</v>
          </cell>
          <cell r="E2175">
            <v>111</v>
          </cell>
          <cell r="F2175" t="str">
            <v>ED-50089</v>
          </cell>
          <cell r="G2175"/>
        </row>
        <row r="2176">
          <cell r="A2176" t="str">
            <v>ED-50090</v>
          </cell>
          <cell r="B2176" t="str">
            <v>HID-TUB-420</v>
          </cell>
          <cell r="C2176" t="str">
            <v>FORNECIMENTO E ASSENTAMENTO DE TUBO DE COBRE CLASSE "A" SEM COSTURA SOLDÁVEL, INCLUSIVE CONEXÕES E SUPORTES, D = 35 MM (1 1/4")</v>
          </cell>
          <cell r="D2176" t="str">
            <v>M</v>
          </cell>
          <cell r="E2176">
            <v>156.83000000000001</v>
          </cell>
          <cell r="F2176" t="str">
            <v>ED-50090</v>
          </cell>
          <cell r="G2176"/>
        </row>
        <row r="2177">
          <cell r="A2177" t="str">
            <v>ED-50091</v>
          </cell>
          <cell r="B2177" t="str">
            <v>HID-TUB-425</v>
          </cell>
          <cell r="C2177" t="str">
            <v>FORNECIMENTO E ASSENTAMENTO DE TUBO DE COBRE CLASSE "A" SEM COSTURA SOLDÁVEL, INCLUSIVE CONEXÕES E SUPORTES, D = 42 MM (1 1/2")</v>
          </cell>
          <cell r="D2177" t="str">
            <v>M</v>
          </cell>
          <cell r="E2177">
            <v>173.18</v>
          </cell>
          <cell r="F2177" t="str">
            <v>ED-50091</v>
          </cell>
          <cell r="G2177"/>
        </row>
        <row r="2178">
          <cell r="A2178" t="str">
            <v>ED-50092</v>
          </cell>
          <cell r="B2178" t="str">
            <v>HID-TUB-430</v>
          </cell>
          <cell r="C2178" t="str">
            <v>FORNECIMENTO E ASSENTAMENTO DE TUBO DE COBRE CLASSE "A" SEM COSTURA SOLDÁVEL, INCLUSIVE CONEXÕES E SUPORTES, D = 54 MM (2")</v>
          </cell>
          <cell r="D2178" t="str">
            <v>M</v>
          </cell>
          <cell r="E2178">
            <v>244.15</v>
          </cell>
          <cell r="F2178" t="str">
            <v>ED-50092</v>
          </cell>
          <cell r="G2178"/>
        </row>
        <row r="2179">
          <cell r="A2179" t="str">
            <v>ED-50093</v>
          </cell>
          <cell r="B2179" t="str">
            <v>HID-TUB-435</v>
          </cell>
          <cell r="C2179" t="str">
            <v>FORNECIMENTO E ASSENTAMENTO DE TUBO DE COBRE CLASSE "A" SEM COSTURA SOLDÁVEL, INCLUSIVE CONEXÕES E SUPORTES, D = 66 MM (2 1/2")</v>
          </cell>
          <cell r="D2179" t="str">
            <v>M</v>
          </cell>
          <cell r="E2179">
            <v>310.63</v>
          </cell>
          <cell r="F2179" t="str">
            <v>ED-50093</v>
          </cell>
          <cell r="G2179"/>
        </row>
        <row r="2180">
          <cell r="A2180" t="str">
            <v>ED-50094</v>
          </cell>
          <cell r="B2180" t="str">
            <v>HID-TUB-440</v>
          </cell>
          <cell r="C2180" t="str">
            <v>FORNECIMENTO E ASSENTAMENTO DE TUBO DE COBRE CLASSE "A" SEM COSTURA SOLDÁVEL, INCLUSIVE CONEXÕES E SUPORTES, D = 79 MM (3")</v>
          </cell>
          <cell r="D2180" t="str">
            <v>M</v>
          </cell>
          <cell r="E2180">
            <v>323.52999999999997</v>
          </cell>
          <cell r="F2180" t="str">
            <v>ED-50094</v>
          </cell>
          <cell r="G2180"/>
        </row>
        <row r="2181">
          <cell r="A2181" t="str">
            <v>ED-50104</v>
          </cell>
          <cell r="B2181" t="str">
            <v>HID-TUB-490</v>
          </cell>
          <cell r="C2181" t="str">
            <v>FORNECIMENTO E ASSENTAMENTO DE TUBO DE COBRE CLASSE "E" SEM COSTURA SOLDÁVEL, INCLUSIVE CONEXÕES E SUPORTES, D = 104 MM (4")</v>
          </cell>
          <cell r="D2181" t="str">
            <v>M</v>
          </cell>
          <cell r="E2181">
            <v>465.59</v>
          </cell>
          <cell r="F2181" t="str">
            <v>ED-50104</v>
          </cell>
          <cell r="G2181"/>
        </row>
        <row r="2182">
          <cell r="A2182" t="str">
            <v>ED-50096</v>
          </cell>
          <cell r="B2182" t="str">
            <v>HID-TUB-450</v>
          </cell>
          <cell r="C2182" t="str">
            <v>FORNECIMENTO E ASSENTAMENTO DE TUBO DE COBRE CLASSE "E" SEM COSTURA SOLDÁVEL, INCLUSIVE CONEXÕES E SUPORTES, D = 15 MM (1/2")</v>
          </cell>
          <cell r="D2182" t="str">
            <v>M</v>
          </cell>
          <cell r="E2182">
            <v>49.99</v>
          </cell>
          <cell r="F2182" t="str">
            <v>ED-50096</v>
          </cell>
          <cell r="G2182"/>
        </row>
        <row r="2183">
          <cell r="A2183" t="str">
            <v>ED-50097</v>
          </cell>
          <cell r="B2183" t="str">
            <v>HID-TUB-455</v>
          </cell>
          <cell r="C2183" t="str">
            <v>FORNECIMENTO E ASSENTAMENTO DE TUBO DE COBRE CLASSE "E" SEM COSTURA SOLDÁVEL, INCLUSIVE CONEXÕES E SUPORTES, D = 22 MM (3/4")</v>
          </cell>
          <cell r="D2183" t="str">
            <v>M</v>
          </cell>
          <cell r="E2183">
            <v>70.150000000000006</v>
          </cell>
          <cell r="F2183" t="str">
            <v>ED-50097</v>
          </cell>
          <cell r="G2183"/>
        </row>
        <row r="2184">
          <cell r="A2184" t="str">
            <v>ED-50098</v>
          </cell>
          <cell r="B2184" t="str">
            <v>HID-TUB-460</v>
          </cell>
          <cell r="C2184" t="str">
            <v>FORNECIMENTO E ASSENTAMENTO DE TUBO DE COBRE CLASSE "E" SEM COSTURA SOLDÁVEL, INCLUSIVE CONEXÕES E SUPORTES, D = 28 MM (1")</v>
          </cell>
          <cell r="D2184" t="str">
            <v>M</v>
          </cell>
          <cell r="E2184">
            <v>85.09</v>
          </cell>
          <cell r="F2184" t="str">
            <v>ED-50098</v>
          </cell>
          <cell r="G2184"/>
        </row>
        <row r="2185">
          <cell r="A2185" t="str">
            <v>ED-50099</v>
          </cell>
          <cell r="B2185" t="str">
            <v>HID-TUB-465</v>
          </cell>
          <cell r="C2185" t="str">
            <v>FORNECIMENTO E ASSENTAMENTO DE TUBO DE COBRE CLASSE "E" SEM COSTURA SOLDÁVEL, INCLUSIVE CONEXÕES E SUPORTES, D = 35 MM (1 1/4")</v>
          </cell>
          <cell r="D2185" t="str">
            <v>M</v>
          </cell>
          <cell r="E2185">
            <v>114.41</v>
          </cell>
          <cell r="F2185" t="str">
            <v>ED-50099</v>
          </cell>
          <cell r="G2185"/>
        </row>
        <row r="2186">
          <cell r="A2186" t="str">
            <v>ED-50100</v>
          </cell>
          <cell r="B2186" t="str">
            <v>HID-TUB-470</v>
          </cell>
          <cell r="C2186" t="str">
            <v>FORNECIMENTO E ASSENTAMENTO DE TUBO DE COBRE CLASSE "E" SEM COSTURA SOLDÁVEL, INCLUSIVE CONEXÕES E SUPORTES, D = 42 MM (1 1/2")</v>
          </cell>
          <cell r="D2186" t="str">
            <v>M</v>
          </cell>
          <cell r="E2186">
            <v>136.63999999999999</v>
          </cell>
          <cell r="F2186" t="str">
            <v>ED-50100</v>
          </cell>
          <cell r="G2186"/>
        </row>
        <row r="2187">
          <cell r="A2187" t="str">
            <v>ED-50101</v>
          </cell>
          <cell r="B2187" t="str">
            <v>HID-TUB-475</v>
          </cell>
          <cell r="C2187" t="str">
            <v>FORNECIMENTO E ASSENTAMENTO DE TUBO DE COBRE CLASSE "E" SEM COSTURA SOLDÁVEL, INCLUSIVE CONEXÕES E SUPORTES, D = 54 MM (2")</v>
          </cell>
          <cell r="D2187" t="str">
            <v>M</v>
          </cell>
          <cell r="E2187">
            <v>194.99</v>
          </cell>
          <cell r="F2187" t="str">
            <v>ED-50101</v>
          </cell>
          <cell r="G2187"/>
        </row>
        <row r="2188">
          <cell r="A2188" t="str">
            <v>ED-50102</v>
          </cell>
          <cell r="B2188" t="str">
            <v>HID-TUB-480</v>
          </cell>
          <cell r="C2188" t="str">
            <v>FORNECIMENTO E ASSENTAMENTO DE TUBO DE COBRE CLASSE "E" SEM COSTURA SOLDÁVEL, INCLUSIVE CONEXÕES E SUPORTES, D = 66 MM (2 1/2")</v>
          </cell>
          <cell r="D2188" t="str">
            <v>M</v>
          </cell>
          <cell r="E2188">
            <v>264.35000000000002</v>
          </cell>
          <cell r="F2188" t="str">
            <v>ED-50102</v>
          </cell>
          <cell r="G2188"/>
        </row>
        <row r="2189">
          <cell r="A2189" t="str">
            <v>ED-50103</v>
          </cell>
          <cell r="B2189" t="str">
            <v>HID-TUB-485</v>
          </cell>
          <cell r="C2189" t="str">
            <v>FORNECIMENTO E ASSENTAMENTO DE TUBO DE COBRE CLASSE "E" SEM COSTURA SOLDÁVEL, INCLUSIVE CONEXÕES E SUPORTES, D = 79 MM (3")</v>
          </cell>
          <cell r="D2189" t="str">
            <v>M</v>
          </cell>
          <cell r="E2189">
            <v>323.52999999999997</v>
          </cell>
          <cell r="F2189" t="str">
            <v>ED-50103</v>
          </cell>
          <cell r="G2189"/>
        </row>
        <row r="2190">
          <cell r="A2190" t="str">
            <v>24.09</v>
          </cell>
          <cell r="B2190">
            <v>8985</v>
          </cell>
          <cell r="C2190" t="str">
            <v>TUBULAÇÃO DE AÇO GALVANIZADO</v>
          </cell>
          <cell r="D2190" t="str">
            <v/>
          </cell>
          <cell r="E2190"/>
          <cell r="F2190" t="str">
            <v>24.09</v>
          </cell>
          <cell r="G2190"/>
        </row>
        <row r="2191">
          <cell r="A2191" t="str">
            <v>ED-50042</v>
          </cell>
          <cell r="B2191" t="str">
            <v>HID-TUB-105</v>
          </cell>
          <cell r="C2191" t="str">
            <v>FORNECIMENTO E ASSENTAMENTO DE TUBO DE AÇO GALVANIZADO COM COSTURA , INCLUSIVE CONEXÕES E SUPORTES, D = 1"</v>
          </cell>
          <cell r="D2191" t="str">
            <v>M</v>
          </cell>
          <cell r="E2191">
            <v>80.45</v>
          </cell>
          <cell r="F2191" t="str">
            <v>ED-50042</v>
          </cell>
          <cell r="G2191"/>
        </row>
        <row r="2192">
          <cell r="A2192" t="str">
            <v>ED-50044</v>
          </cell>
          <cell r="B2192" t="str">
            <v>HID-TUB-115</v>
          </cell>
          <cell r="C2192" t="str">
            <v>FORNECIMENTO E ASSENTAMENTO DE TUBO DE AÇO GALVANIZADO COM COSTURA , INCLUSIVE CONEXÕES E SUPORTES, D = 1 1/2"</v>
          </cell>
          <cell r="D2192" t="str">
            <v>M</v>
          </cell>
          <cell r="E2192">
            <v>103.41</v>
          </cell>
          <cell r="F2192" t="str">
            <v>ED-50044</v>
          </cell>
          <cell r="G2192"/>
        </row>
        <row r="2193">
          <cell r="A2193" t="str">
            <v>ED-50043</v>
          </cell>
          <cell r="B2193" t="str">
            <v>HID-TUB-110</v>
          </cell>
          <cell r="C2193" t="str">
            <v>FORNECIMENTO E ASSENTAMENTO DE TUBO DE AÇO GALVANIZADO COM COSTURA , INCLUSIVE CONEXÕES E SUPORTES, D = 1 1/4"</v>
          </cell>
          <cell r="D2193" t="str">
            <v>M</v>
          </cell>
          <cell r="E2193">
            <v>97.39</v>
          </cell>
          <cell r="F2193" t="str">
            <v>ED-50043</v>
          </cell>
          <cell r="G2193"/>
        </row>
        <row r="2194">
          <cell r="A2194" t="str">
            <v>ED-50040</v>
          </cell>
          <cell r="B2194" t="str">
            <v>HID-TUB-095</v>
          </cell>
          <cell r="C2194" t="str">
            <v>FORNECIMENTO E ASSENTAMENTO DE TUBO DE AÇO GALVANIZADO COM COSTURA , INCLUSIVE CONEXÕES E SUPORTES, D = 1/2"</v>
          </cell>
          <cell r="D2194" t="str">
            <v>M</v>
          </cell>
          <cell r="E2194">
            <v>52.15</v>
          </cell>
          <cell r="F2194" t="str">
            <v>ED-50040</v>
          </cell>
          <cell r="G2194"/>
        </row>
        <row r="2195">
          <cell r="A2195" t="str">
            <v>ED-50045</v>
          </cell>
          <cell r="B2195" t="str">
            <v>HID-TUB-120</v>
          </cell>
          <cell r="C2195" t="str">
            <v>FORNECIMENTO E ASSENTAMENTO DE TUBO DE AÇO GALVANIZADO COM COSTURA , INCLUSIVE CONEXÕES E SUPORTES, D = 2"</v>
          </cell>
          <cell r="D2195" t="str">
            <v>M</v>
          </cell>
          <cell r="E2195">
            <v>122.42</v>
          </cell>
          <cell r="F2195" t="str">
            <v>ED-50045</v>
          </cell>
          <cell r="G2195"/>
        </row>
        <row r="2196">
          <cell r="A2196" t="str">
            <v>ED-50046</v>
          </cell>
          <cell r="B2196" t="str">
            <v>HID-TUB-125</v>
          </cell>
          <cell r="C2196" t="str">
            <v>FORNECIMENTO E ASSENTAMENTO DE TUBO DE AÇO GALVANIZADO COM COSTURA , INCLUSIVE CONEXÕES E SUPORTES, D = 2 1/2"</v>
          </cell>
          <cell r="D2196" t="str">
            <v>M</v>
          </cell>
          <cell r="E2196">
            <v>168.2</v>
          </cell>
          <cell r="F2196" t="str">
            <v>ED-50046</v>
          </cell>
          <cell r="G2196"/>
        </row>
        <row r="2197">
          <cell r="A2197" t="str">
            <v>ED-50041</v>
          </cell>
          <cell r="B2197" t="str">
            <v>HID-TUB-100</v>
          </cell>
          <cell r="C2197" t="str">
            <v>FORNECIMENTO E ASSENTAMENTO DE TUBO DE AÇO GALVANIZADO COM COSTURA , INCLUSIVE CONEXÕES E SUPORTES, D = 3/4"</v>
          </cell>
          <cell r="D2197" t="str">
            <v>M</v>
          </cell>
          <cell r="E2197">
            <v>65.27</v>
          </cell>
          <cell r="F2197" t="str">
            <v>ED-50041</v>
          </cell>
          <cell r="G2197"/>
        </row>
        <row r="2198">
          <cell r="A2198" t="str">
            <v>24.10</v>
          </cell>
          <cell r="B2198">
            <v>8986</v>
          </cell>
          <cell r="C2198" t="str">
            <v>REGISTRO E VÁLVULA</v>
          </cell>
          <cell r="D2198" t="str">
            <v/>
          </cell>
          <cell r="E2198"/>
          <cell r="F2198" t="str">
            <v>24.10</v>
          </cell>
          <cell r="G2198"/>
        </row>
        <row r="2199">
          <cell r="A2199" t="str">
            <v>ED-49999</v>
          </cell>
          <cell r="B2199" t="str">
            <v>HID-REG-095</v>
          </cell>
          <cell r="C2199" t="str">
            <v>REGISTRO DE ESFERA, TIPO PVC SOLDÁVEL DN 20MM (1/2"), INCLUSIVE VOLANTE PARA ACIONAMENTO</v>
          </cell>
          <cell r="D2199" t="str">
            <v>UN</v>
          </cell>
          <cell r="E2199">
            <v>17.829999999999998</v>
          </cell>
          <cell r="F2199" t="str">
            <v>ED-49999</v>
          </cell>
          <cell r="G2199"/>
        </row>
        <row r="2200">
          <cell r="A2200" t="str">
            <v>ED-50000</v>
          </cell>
          <cell r="B2200" t="str">
            <v>HID-REG-100</v>
          </cell>
          <cell r="C2200" t="str">
            <v>REGISTRO DE ESFERA, TIPO PVC SOLDÁVEL DN 25MM (3/4"), INCLUSIVE VOLANTE PARA ACIONAMENTO</v>
          </cell>
          <cell r="D2200" t="str">
            <v>UN</v>
          </cell>
          <cell r="E2200">
            <v>20.8</v>
          </cell>
          <cell r="F2200" t="str">
            <v>ED-50000</v>
          </cell>
          <cell r="G2200"/>
        </row>
        <row r="2201">
          <cell r="A2201" t="str">
            <v>ED-50001</v>
          </cell>
          <cell r="B2201" t="str">
            <v>HID-REG-105</v>
          </cell>
          <cell r="C2201" t="str">
            <v>REGISTRO DE ESFERA, TIPO PVC SOLDÁVEL DN 32MM (1"), INCLUSIVE VOLANTE PARA ACIONAMENTO</v>
          </cell>
          <cell r="D2201" t="str">
            <v>UN</v>
          </cell>
          <cell r="E2201">
            <v>28.5</v>
          </cell>
          <cell r="F2201" t="str">
            <v>ED-50001</v>
          </cell>
          <cell r="G2201"/>
        </row>
        <row r="2202">
          <cell r="A2202" t="str">
            <v>ED-50002</v>
          </cell>
          <cell r="B2202" t="str">
            <v>HID-REG-110</v>
          </cell>
          <cell r="C2202" t="str">
            <v>REGISTRO DE ESFERA, TIPO PVC SOLDÁVEL DN 40MM (1.1/4"), INCLUSIVE VOLANTE PARA ACIONAMENTO</v>
          </cell>
          <cell r="D2202" t="str">
            <v>UN</v>
          </cell>
          <cell r="E2202">
            <v>35.53</v>
          </cell>
          <cell r="F2202" t="str">
            <v>ED-50002</v>
          </cell>
          <cell r="G2202"/>
        </row>
        <row r="2203">
          <cell r="A2203" t="str">
            <v>ED-50003</v>
          </cell>
          <cell r="B2203" t="str">
            <v>HID-REG-120</v>
          </cell>
          <cell r="C2203" t="str">
            <v>REGISTRO DE ESFERA, TIPO PVC SOLDÁVEL DN 50MM (1.1/2"), INCLUSIVE VOLANTE PARA ACIONAMENTO</v>
          </cell>
          <cell r="D2203" t="str">
            <v>UN</v>
          </cell>
          <cell r="E2203">
            <v>36.89</v>
          </cell>
          <cell r="F2203" t="str">
            <v>ED-50003</v>
          </cell>
          <cell r="G2203"/>
        </row>
        <row r="2204">
          <cell r="A2204" t="str">
            <v>ED-50004</v>
          </cell>
          <cell r="B2204" t="str">
            <v>HID-REG-125</v>
          </cell>
          <cell r="C2204" t="str">
            <v>REGISTRO DE ESFERA, TIPO PVC SOLDÁVEL DN 60MM (2"), INCLUSIVE VOLANTE PARA ACIONAMENTO</v>
          </cell>
          <cell r="D2204" t="str">
            <v>UN</v>
          </cell>
          <cell r="E2204">
            <v>60.67</v>
          </cell>
          <cell r="F2204" t="str">
            <v>ED-50004</v>
          </cell>
          <cell r="G2204"/>
        </row>
        <row r="2205">
          <cell r="A2205" t="str">
            <v>ED-49991</v>
          </cell>
          <cell r="B2205" t="str">
            <v>HID-REG-080</v>
          </cell>
          <cell r="C2205" t="str">
            <v>REGISTRO DE GAVETA, TIPO BASE,  ROSCÁVEL 1" (PARA TUBO SOLDÁVEL OU PPR DN 32MM/CPVC DN 28MM), INCLUSIVE ACABAMENTO (PADRÃO MÉDIO) E CANOPLA CROMADOS</v>
          </cell>
          <cell r="D2205" t="str">
            <v>UN</v>
          </cell>
          <cell r="E2205">
            <v>69.06</v>
          </cell>
          <cell r="F2205" t="str">
            <v>ED-49991</v>
          </cell>
          <cell r="G2205"/>
        </row>
        <row r="2206">
          <cell r="A2206" t="str">
            <v>ED-49992</v>
          </cell>
          <cell r="B2206" t="str">
            <v>HID-REG-081</v>
          </cell>
          <cell r="C2206" t="str">
            <v>REGISTRO DE GAVETA, TIPO BASE,  ROSCÁVEL 1" (PARA TUBO SOLDÁVEL OU PPR DN 32MM/CPVC DN 28MM), INCLUSIVE ACABAMENTO (PADRÃO POPULAR) E CANOPLA CROMADOS</v>
          </cell>
          <cell r="D2206" t="str">
            <v>UN</v>
          </cell>
          <cell r="E2206">
            <v>62.48</v>
          </cell>
          <cell r="F2206" t="str">
            <v>ED-49992</v>
          </cell>
          <cell r="G2206"/>
        </row>
        <row r="2207">
          <cell r="A2207" t="str">
            <v>ED-49995</v>
          </cell>
          <cell r="B2207" t="str">
            <v>HID-REG-090</v>
          </cell>
          <cell r="C2207" t="str">
            <v>REGISTRO DE GAVETA, TIPO BASE,  ROSCÁVEL 1.1/2" (PARA TUBO SOLDÁVEL OU PPR DN 50MM/CPVC DN 42MM), INCLUSIVE ACABAMENTO (PADRÃO MÉDIO) E CANOPLA CROMADOS</v>
          </cell>
          <cell r="D2207" t="str">
            <v>UN</v>
          </cell>
          <cell r="E2207">
            <v>116.16</v>
          </cell>
          <cell r="F2207" t="str">
            <v>ED-49995</v>
          </cell>
          <cell r="G2207"/>
        </row>
        <row r="2208">
          <cell r="A2208" t="str">
            <v>ED-49996</v>
          </cell>
          <cell r="B2208" t="str">
            <v>HID-REG-091</v>
          </cell>
          <cell r="C2208" t="str">
            <v>REGISTRO DE GAVETA, TIPO BASE,  ROSCÁVEL 1.1/2" (PARA TUBO SOLDÁVEL OU PPR DN 50MM/CPVC DN 42MM), INCLUSIVE ACABAMENTO (PADRÃO POPULAR) E CANOPLA CROMADOS</v>
          </cell>
          <cell r="D2208" t="str">
            <v>UN</v>
          </cell>
          <cell r="E2208">
            <v>90.66</v>
          </cell>
          <cell r="F2208" t="str">
            <v>ED-49996</v>
          </cell>
          <cell r="G2208"/>
        </row>
        <row r="2209">
          <cell r="A2209" t="str">
            <v>ED-49993</v>
          </cell>
          <cell r="B2209" t="str">
            <v>HID-REG-085</v>
          </cell>
          <cell r="C2209" t="str">
            <v>REGISTRO DE GAVETA, TIPO BASE,  ROSCÁVEL 1.1/4" (PARA TUBO SOLDÁVEL OU PPR DN 40MM/CPVC DN 35MM), INCLUSIVE ACABAMENTO (PADRÃO MÉDIO) E CANOPLA CROMADOS</v>
          </cell>
          <cell r="D2209" t="str">
            <v>UN</v>
          </cell>
          <cell r="E2209">
            <v>104.97</v>
          </cell>
          <cell r="F2209" t="str">
            <v>ED-49993</v>
          </cell>
          <cell r="G2209"/>
        </row>
        <row r="2210">
          <cell r="A2210" t="str">
            <v>ED-49994</v>
          </cell>
          <cell r="B2210" t="str">
            <v>HID-REG-086</v>
          </cell>
          <cell r="C2210" t="str">
            <v>REGISTRO DE GAVETA, TIPO BASE,  ROSCÁVEL 1.1/4" (PARA TUBO SOLDÁVEL OU PPR DN 40MM/CPVC DN 35MM), INCLUSIVE ACABAMENTO (PADRÃO POPULAR) E CANOPLA CROMADOS</v>
          </cell>
          <cell r="D2210" t="str">
            <v>UN</v>
          </cell>
          <cell r="E2210">
            <v>78.489999999999995</v>
          </cell>
          <cell r="F2210" t="str">
            <v>ED-49994</v>
          </cell>
          <cell r="G2210"/>
        </row>
        <row r="2211">
          <cell r="A2211" t="str">
            <v>ED-49987</v>
          </cell>
          <cell r="B2211" t="str">
            <v>HID-REG-070</v>
          </cell>
          <cell r="C2211" t="str">
            <v>REGISTRO DE GAVETA, TIPO BASE,  ROSCÁVEL 1/2" (PARA TUBO SOLDÁVEL OU PPR DN 20MM/CPVC DN 15MM), INCLUSIVE ACABAMENTO (PADRÃO MÉDIO) E CANOPLA CROMADOS</v>
          </cell>
          <cell r="D2211" t="str">
            <v>UN</v>
          </cell>
          <cell r="E2211">
            <v>52.24</v>
          </cell>
          <cell r="F2211" t="str">
            <v>ED-49987</v>
          </cell>
          <cell r="G2211"/>
        </row>
        <row r="2212">
          <cell r="A2212" t="str">
            <v>ED-49988</v>
          </cell>
          <cell r="B2212" t="str">
            <v>HID-REG-071</v>
          </cell>
          <cell r="C2212" t="str">
            <v>REGISTRO DE GAVETA, TIPO BASE,  ROSCÁVEL 1/2" (PARA TUBO SOLDÁVEL OU PPR DN 20MM/CPVC DN 15MM), INCLUSIVE ACABAMENTO (PADRÃO POPULAR) E CANOPLA CROMADOS</v>
          </cell>
          <cell r="D2212" t="str">
            <v>UN</v>
          </cell>
          <cell r="E2212">
            <v>47.09</v>
          </cell>
          <cell r="F2212" t="str">
            <v>ED-49988</v>
          </cell>
          <cell r="G2212"/>
        </row>
        <row r="2213">
          <cell r="A2213" t="str">
            <v>ED-49989</v>
          </cell>
          <cell r="B2213" t="str">
            <v>HID-REG-075</v>
          </cell>
          <cell r="C2213" t="str">
            <v>REGISTRO DE GAVETA, TIPO BASE,  ROSCÁVEL 3/4" (PARA TUBO SOLDÁVEL OU PPR DN 25MM/CPVC DN 22MM), INCLUSIVE ACABAMENTO (PADRÃO MÉDIO) E CANOPLA CROMADO</v>
          </cell>
          <cell r="D2213" t="str">
            <v>UN</v>
          </cell>
          <cell r="E2213">
            <v>56.76</v>
          </cell>
          <cell r="F2213" t="str">
            <v>ED-49989</v>
          </cell>
          <cell r="G2213"/>
        </row>
        <row r="2214">
          <cell r="A2214" t="str">
            <v>ED-49990</v>
          </cell>
          <cell r="B2214" t="str">
            <v>HID-REG-076</v>
          </cell>
          <cell r="C2214" t="str">
            <v>REGISTRO DE GAVETA, TIPO BASE,  ROSCÁVEL 3/4" (PARA TUBO SOLDÁVEL OU PPR DN 25MM/CPVC DN 22MM), INCLUSIVE ACABAMENTO (PADRÃO POPULAR) E CANOPLA CROMADOS</v>
          </cell>
          <cell r="D2214" t="str">
            <v>UN</v>
          </cell>
          <cell r="E2214">
            <v>50.92</v>
          </cell>
          <cell r="F2214" t="str">
            <v>ED-49990</v>
          </cell>
          <cell r="G2214"/>
        </row>
        <row r="2215">
          <cell r="A2215" t="str">
            <v>ED-49974</v>
          </cell>
          <cell r="B2215" t="str">
            <v>HID-REG-026</v>
          </cell>
          <cell r="C2215" t="str">
            <v>REGISTRO DE GAVETA, TIPO BRUTO,  ROSCÁVEL 1" (PARA TUBO SOLDÁVEL OU PPR DN 32MM/CPVC DN 28MM), INCLUSIVE VOLANTE PARA ACIONAMENTO</v>
          </cell>
          <cell r="D2215" t="str">
            <v>UN</v>
          </cell>
          <cell r="E2215">
            <v>40.340000000000003</v>
          </cell>
          <cell r="F2215" t="str">
            <v>ED-49974</v>
          </cell>
          <cell r="G2215"/>
        </row>
        <row r="2216">
          <cell r="A2216" t="str">
            <v>ED-49978</v>
          </cell>
          <cell r="B2216" t="str">
            <v>HID-REG-036</v>
          </cell>
          <cell r="C2216" t="str">
            <v>REGISTRO DE GAVETA, TIPO BRUTO,  ROSCÁVEL 1.1/2" (PARA TUBO SOLDÁVEL OU PPR DN 50MM/CPVC DN 42MM), INCLUSIVE VOLANTE PARA ACIONAMENTO</v>
          </cell>
          <cell r="D2216" t="str">
            <v>UN</v>
          </cell>
          <cell r="E2216">
            <v>60.65</v>
          </cell>
          <cell r="F2216" t="str">
            <v>ED-49978</v>
          </cell>
          <cell r="G2216"/>
        </row>
        <row r="2217">
          <cell r="A2217" t="str">
            <v>ED-49976</v>
          </cell>
          <cell r="B2217" t="str">
            <v>HID-REG-031</v>
          </cell>
          <cell r="C2217" t="str">
            <v>REGISTRO DE GAVETA, TIPO BRUTO,  ROSCÁVEL 1.1/4" (PARA TUBO SOLDÁVEL OU PPR DN 40MM/CPVC DN 35MM), INCLUSIVE VOLANTE PARA ACIONAMENTO</v>
          </cell>
          <cell r="D2217" t="str">
            <v>UN</v>
          </cell>
          <cell r="E2217">
            <v>48.23</v>
          </cell>
          <cell r="F2217" t="str">
            <v>ED-49976</v>
          </cell>
          <cell r="G2217"/>
        </row>
        <row r="2218">
          <cell r="A2218" t="str">
            <v>ED-49970</v>
          </cell>
          <cell r="B2218" t="str">
            <v>HID-REG-016</v>
          </cell>
          <cell r="C2218" t="str">
            <v>REGISTRO DE GAVETA, TIPO BRUTO,  ROSCÁVEL 1/2" (PARA TUBO SOLDÁVEL OU PPR DN 20MM/CPVC DN 15MM), INCLUSIVE VOLANTE PARA ACIONAMENTO</v>
          </cell>
          <cell r="D2218" t="str">
            <v>UN</v>
          </cell>
          <cell r="E2218">
            <v>28.52</v>
          </cell>
          <cell r="F2218" t="str">
            <v>ED-49970</v>
          </cell>
          <cell r="G2218"/>
        </row>
        <row r="2219">
          <cell r="A2219" t="str">
            <v>ED-49980</v>
          </cell>
          <cell r="B2219" t="str">
            <v>HID-REG-041</v>
          </cell>
          <cell r="C2219" t="str">
            <v>REGISTRO DE GAVETA, TIPO BRUTO,  ROSCÁVEL 2" (PARA TUBO SOLDÁVEL OU PPR DN 60MM/CPVC DN 54MM), INCLUSIVE VOLANTE PARA ACIONAMENTO</v>
          </cell>
          <cell r="D2219" t="str">
            <v>UN</v>
          </cell>
          <cell r="E2219">
            <v>75.33</v>
          </cell>
          <cell r="F2219" t="str">
            <v>ED-49980</v>
          </cell>
          <cell r="G2219"/>
        </row>
        <row r="2220">
          <cell r="A2220" t="str">
            <v>ED-49982</v>
          </cell>
          <cell r="B2220" t="str">
            <v>HID-REG-046</v>
          </cell>
          <cell r="C2220" t="str">
            <v>REGISTRO DE GAVETA, TIPO BRUTO,  ROSCÁVEL 2.1/2" (PARA TUBO SOLDÁVEL OU PPR DN 75MM/CPVC DN 73MM), INCLUSIVE VOLANTE PARA ACIONAMENTO</v>
          </cell>
          <cell r="D2220" t="str">
            <v>UN</v>
          </cell>
          <cell r="E2220">
            <v>135.69999999999999</v>
          </cell>
          <cell r="F2220" t="str">
            <v>ED-49982</v>
          </cell>
          <cell r="G2220"/>
        </row>
        <row r="2221">
          <cell r="A2221" t="str">
            <v>ED-49984</v>
          </cell>
          <cell r="B2221" t="str">
            <v>HID-REG-050D</v>
          </cell>
          <cell r="C2221" t="str">
            <v>REGISTRO DE GAVETA, TIPO BRUTO,  ROSCÁVEL 3" (PARA TUBO SOLDÁVEL OU PPR DN 85MM/CPVC DN 89MM), INCLUSIVE VOLANTE PARA ACIONAMENTO</v>
          </cell>
          <cell r="D2221" t="str">
            <v>UN</v>
          </cell>
          <cell r="E2221">
            <v>227.01</v>
          </cell>
          <cell r="F2221" t="str">
            <v>ED-49984</v>
          </cell>
          <cell r="G2221"/>
        </row>
        <row r="2222">
          <cell r="A2222" t="str">
            <v>ED-49972</v>
          </cell>
          <cell r="B2222" t="str">
            <v>HID-REG-021</v>
          </cell>
          <cell r="C2222" t="str">
            <v>REGISTRO DE GAVETA, TIPO BRUTO,  ROSCÁVEL 3/4" (PARA TUBO SOLDÁVEL OU PPR DN 25MM/CPVC DN 22MM), INCLUSIVE VOLANTE PARA ACIONAMENTO</v>
          </cell>
          <cell r="D2222" t="str">
            <v>UN</v>
          </cell>
          <cell r="E2222">
            <v>29.27</v>
          </cell>
          <cell r="F2222" t="str">
            <v>ED-49972</v>
          </cell>
          <cell r="G2222"/>
        </row>
        <row r="2223">
          <cell r="A2223" t="str">
            <v>ED-49986</v>
          </cell>
          <cell r="B2223" t="str">
            <v>HID-REG-056</v>
          </cell>
          <cell r="C2223" t="str">
            <v>REGISTRO DE GAVETA, TIPO BRUTO,  ROSCÁVEL 4" (PARA TUBO SOLDÁVEL OU PPR DN 110MM/CPVC DN 114MM), INCLUSIVE VOLANTE PARA ACIONAMENTO</v>
          </cell>
          <cell r="D2223" t="str">
            <v>UN</v>
          </cell>
          <cell r="E2223">
            <v>367.09</v>
          </cell>
          <cell r="F2223" t="str">
            <v>ED-49986</v>
          </cell>
          <cell r="G2223"/>
        </row>
        <row r="2224">
          <cell r="A2224" t="str">
            <v>ED-49967</v>
          </cell>
          <cell r="B2224" t="str">
            <v>-</v>
          </cell>
          <cell r="C2224" t="str">
            <v>REGISTRO DE PRESSÃO, TIPO BASE,  ROSCÁVEL 1" (PARA TUBO SOLDÁVEL OU PPR DN 32MM/CPVC DN 28MM), INCLUSIVE ACABAMENTO (PADRÃO MÉDIO) E CANOPLA CROMADOS</v>
          </cell>
          <cell r="D2224" t="str">
            <v>UN</v>
          </cell>
          <cell r="E2224">
            <v>81.569999999999993</v>
          </cell>
          <cell r="F2224" t="str">
            <v>ED-49967</v>
          </cell>
          <cell r="G2224"/>
        </row>
        <row r="2225">
          <cell r="A2225" t="str">
            <v>ED-49968</v>
          </cell>
          <cell r="B2225" t="str">
            <v>-</v>
          </cell>
          <cell r="C2225" t="str">
            <v>REGISTRO DE PRESSÃO, TIPO BASE,  ROSCÁVEL 1" (PARA TUBO SOLDÁVEL OU PPR DN 32MM/CPVC DN 28MM), INCLUSIVE ACABAMENTO (PADRÃO POPULAR) E CANOPLA CROMADOS</v>
          </cell>
          <cell r="D2225" t="str">
            <v>UN</v>
          </cell>
          <cell r="E2225">
            <v>75.13</v>
          </cell>
          <cell r="F2225" t="str">
            <v>ED-49968</v>
          </cell>
          <cell r="G2225"/>
        </row>
        <row r="2226">
          <cell r="A2226" t="str">
            <v>ED-49963</v>
          </cell>
          <cell r="B2226" t="str">
            <v>HID-REG-005</v>
          </cell>
          <cell r="C2226" t="str">
            <v>REGISTRO DE PRESSÃO, TIPO BASE,  ROSCÁVEL 1/2" (PARA TUBO SOLDÁVEL OU PPR DN 20MM/CPVC DN 15MM), INCLUSIVE ACABAMENTO (PADRÃO MÉDIO) E CANOPLA CROMADOS</v>
          </cell>
          <cell r="D2226" t="str">
            <v>UN</v>
          </cell>
          <cell r="E2226">
            <v>53.26</v>
          </cell>
          <cell r="F2226" t="str">
            <v>ED-49963</v>
          </cell>
          <cell r="G2226"/>
        </row>
        <row r="2227">
          <cell r="A2227" t="str">
            <v>ED-49964</v>
          </cell>
          <cell r="B2227" t="str">
            <v>HID-REG-006</v>
          </cell>
          <cell r="C2227" t="str">
            <v xml:space="preserve">REGISTRO DE PRESSÃO, TIPO BASE,  ROSCÁVEL 1/2" (PARA TUBO SOLDÁVEL OU PPR DN 20MM/CPVC DN 15MM), INCLUSIVE ACABAMENTO (PADRÃO POPULAR) E CANOPLA CROMADOS
</v>
          </cell>
          <cell r="D2227" t="str">
            <v>UN</v>
          </cell>
          <cell r="E2227">
            <v>47.96</v>
          </cell>
          <cell r="F2227" t="str">
            <v>ED-49964</v>
          </cell>
          <cell r="G2227"/>
        </row>
        <row r="2228">
          <cell r="A2228" t="str">
            <v>ED-49965</v>
          </cell>
          <cell r="B2228" t="str">
            <v>HID-REG-010</v>
          </cell>
          <cell r="C2228" t="str">
            <v>REGISTRO DE PRESSÃO, TIPO BASE,  ROSCÁVEL 3/4" (PARA TUBO SOLDÁVEL OU PPR DN 25MM/CPVC DN 22MM), INCLUSIVE ACABAMENTO (PADRÃO MÉDIO) E CANOPLA CROMADOS</v>
          </cell>
          <cell r="D2228" t="str">
            <v>UN</v>
          </cell>
          <cell r="E2228">
            <v>54.5</v>
          </cell>
          <cell r="F2228" t="str">
            <v>ED-49965</v>
          </cell>
          <cell r="G2228"/>
        </row>
        <row r="2229">
          <cell r="A2229" t="str">
            <v>ED-49966</v>
          </cell>
          <cell r="B2229" t="str">
            <v>HID-REG-011</v>
          </cell>
          <cell r="C2229" t="str">
            <v>REGISTRO DE PRESSÃO, TIPO BASE,  ROSCÁVEL 3/4" (PARA TUBO SOLDÁVEL OU PPR DN 25MM/CPVC DN 22MM), INCLUSIVE ACABAMENTO (PADRÃO POPULAR) E CANOPLA CROMADOS</v>
          </cell>
          <cell r="D2229" t="str">
            <v>UN</v>
          </cell>
          <cell r="E2229">
            <v>49.02</v>
          </cell>
          <cell r="F2229" t="str">
            <v>ED-49966</v>
          </cell>
          <cell r="G2229"/>
        </row>
        <row r="2230">
          <cell r="A2230" t="str">
            <v>ED-50346</v>
          </cell>
          <cell r="B2230" t="str">
            <v>MET-VAL-026</v>
          </cell>
          <cell r="C2230" t="str">
            <v>VÁLVULA DE RETENÇÃO DE PÉ COM CRIVO, D = 100 MM (4")</v>
          </cell>
          <cell r="D2230" t="str">
            <v>U</v>
          </cell>
          <cell r="E2230">
            <v>645.19000000000005</v>
          </cell>
          <cell r="F2230" t="str">
            <v>ED-50346</v>
          </cell>
          <cell r="G2230"/>
        </row>
        <row r="2231">
          <cell r="A2231" t="str">
            <v>ED-50338</v>
          </cell>
          <cell r="B2231" t="str">
            <v>MET-VAL-018</v>
          </cell>
          <cell r="C2231" t="str">
            <v>VÁLVULA DE RETENÇÃO DE PÉ COM CRIVO, D = 15 MM (1/2")</v>
          </cell>
          <cell r="D2231" t="str">
            <v>U</v>
          </cell>
          <cell r="E2231">
            <v>53.96</v>
          </cell>
          <cell r="F2231" t="str">
            <v>ED-50338</v>
          </cell>
          <cell r="G2231"/>
        </row>
        <row r="2232">
          <cell r="A2232" t="str">
            <v>ED-50339</v>
          </cell>
          <cell r="B2232" t="str">
            <v>MET-VAL-019</v>
          </cell>
          <cell r="C2232" t="str">
            <v>VÁLVULA DE RETENÇÃO DE PÉ COM CRIVO, D = 20 MM (3/4")</v>
          </cell>
          <cell r="D2232" t="str">
            <v>U</v>
          </cell>
          <cell r="E2232">
            <v>68.73</v>
          </cell>
          <cell r="F2232" t="str">
            <v>ED-50339</v>
          </cell>
          <cell r="G2232"/>
        </row>
        <row r="2233">
          <cell r="A2233" t="str">
            <v>ED-50340</v>
          </cell>
          <cell r="B2233" t="str">
            <v>MET-VAL-020</v>
          </cell>
          <cell r="C2233" t="str">
            <v>VÁLVULA DE RETENÇÃO DE PÉ COM CRIVO D = 25 MM (1")</v>
          </cell>
          <cell r="D2233" t="str">
            <v>U</v>
          </cell>
          <cell r="E2233">
            <v>76.510000000000005</v>
          </cell>
          <cell r="F2233" t="str">
            <v>ED-50340</v>
          </cell>
          <cell r="G2233"/>
        </row>
        <row r="2234">
          <cell r="A2234" t="str">
            <v>ED-50341</v>
          </cell>
          <cell r="B2234" t="str">
            <v>MET-VAL-021</v>
          </cell>
          <cell r="C2234" t="str">
            <v>VÁLVULA DE RETENÇÃO DE PÉ COM CRIVO, D = 32 MM (1 1/4")</v>
          </cell>
          <cell r="D2234" t="str">
            <v>U</v>
          </cell>
          <cell r="E2234">
            <v>116.65</v>
          </cell>
          <cell r="F2234" t="str">
            <v>ED-50341</v>
          </cell>
          <cell r="G2234"/>
        </row>
        <row r="2235">
          <cell r="A2235" t="str">
            <v>ED-50342</v>
          </cell>
          <cell r="B2235" t="str">
            <v>MET-VAL-022</v>
          </cell>
          <cell r="C2235" t="str">
            <v>VÁLVULA DE RETENÇÃO DE PÉ COM CRIVO, D = 40 MM (1 1/2")</v>
          </cell>
          <cell r="D2235" t="str">
            <v>U</v>
          </cell>
          <cell r="E2235">
            <v>122.66</v>
          </cell>
          <cell r="F2235" t="str">
            <v>ED-50342</v>
          </cell>
          <cell r="G2235"/>
        </row>
        <row r="2236">
          <cell r="A2236" t="str">
            <v>ED-50343</v>
          </cell>
          <cell r="B2236" t="str">
            <v>MET-VAL-023</v>
          </cell>
          <cell r="C2236" t="str">
            <v>VÁLVULA DE RETENÇÃO DE PÉ COM CRIVO, D = 50 MM (2")</v>
          </cell>
          <cell r="D2236" t="str">
            <v>U</v>
          </cell>
          <cell r="E2236">
            <v>168.1</v>
          </cell>
          <cell r="F2236" t="str">
            <v>ED-50343</v>
          </cell>
          <cell r="G2236"/>
        </row>
        <row r="2237">
          <cell r="A2237" t="str">
            <v>ED-50344</v>
          </cell>
          <cell r="B2237" t="str">
            <v>MET-VAL-024</v>
          </cell>
          <cell r="C2237" t="str">
            <v>VÁLVULA DE RETENÇÃO DE PÉ COM CRIVO, D = 65 MM (2 1/2")</v>
          </cell>
          <cell r="D2237" t="str">
            <v>U</v>
          </cell>
          <cell r="E2237">
            <v>287.97000000000003</v>
          </cell>
          <cell r="F2237" t="str">
            <v>ED-50344</v>
          </cell>
          <cell r="G2237"/>
        </row>
        <row r="2238">
          <cell r="A2238" t="str">
            <v>ED-50345</v>
          </cell>
          <cell r="B2238" t="str">
            <v>MET-VAL-025</v>
          </cell>
          <cell r="C2238" t="str">
            <v>VÁLVULA DE RETENÇÃO DE PÉ COM CRIVO, D = 80 MM (3")</v>
          </cell>
          <cell r="D2238" t="str">
            <v>U</v>
          </cell>
          <cell r="E2238">
            <v>378.48</v>
          </cell>
          <cell r="F2238" t="str">
            <v>ED-50345</v>
          </cell>
          <cell r="G2238"/>
        </row>
        <row r="2239">
          <cell r="A2239" t="str">
            <v>ED-50358</v>
          </cell>
          <cell r="B2239" t="str">
            <v>MET-VAL-070</v>
          </cell>
          <cell r="C2239" t="str">
            <v>VÁLVULA DE RETENÇÃO HORIZONTAL OU VERTICAL, Ø 100 MM (4")</v>
          </cell>
          <cell r="D2239" t="str">
            <v>U</v>
          </cell>
          <cell r="E2239">
            <v>807.04</v>
          </cell>
          <cell r="F2239" t="str">
            <v>ED-50358</v>
          </cell>
          <cell r="G2239"/>
        </row>
        <row r="2240">
          <cell r="A2240" t="str">
            <v>ED-50350</v>
          </cell>
          <cell r="B2240" t="str">
            <v>MET-VAL-038</v>
          </cell>
          <cell r="C2240" t="str">
            <v>VÁLVULA DE RETENÇÃO HORIZONTAL OU VERTICAL, Ø 15 MM (1/2")</v>
          </cell>
          <cell r="D2240" t="str">
            <v>U</v>
          </cell>
          <cell r="E2240">
            <v>83.99</v>
          </cell>
          <cell r="F2240" t="str">
            <v>ED-50350</v>
          </cell>
          <cell r="G2240"/>
        </row>
        <row r="2241">
          <cell r="A2241" t="str">
            <v>ED-50351</v>
          </cell>
          <cell r="B2241" t="str">
            <v>MET-VAL-039</v>
          </cell>
          <cell r="C2241" t="str">
            <v>VÁLVULA DE RETENÇÃO HORIZONTAL OU VERTICAL, Ø 20 MM (3/4")</v>
          </cell>
          <cell r="D2241" t="str">
            <v>U</v>
          </cell>
          <cell r="E2241">
            <v>97.5</v>
          </cell>
          <cell r="F2241" t="str">
            <v>ED-50351</v>
          </cell>
          <cell r="G2241"/>
        </row>
        <row r="2242">
          <cell r="A2242" t="str">
            <v>ED-50354</v>
          </cell>
          <cell r="B2242" t="str">
            <v>MET-VAL-050</v>
          </cell>
          <cell r="C2242" t="str">
            <v>VÁLVULA DE RETENÇÃO HORIZONTAL OU VERTICAL, Ø 25 MM (1")</v>
          </cell>
          <cell r="D2242" t="str">
            <v>U</v>
          </cell>
          <cell r="E2242">
            <v>125.16</v>
          </cell>
          <cell r="F2242" t="str">
            <v>ED-50354</v>
          </cell>
          <cell r="G2242"/>
        </row>
        <row r="2243">
          <cell r="A2243" t="str">
            <v>ED-50352</v>
          </cell>
          <cell r="B2243" t="str">
            <v>MET-VAL-040</v>
          </cell>
          <cell r="C2243" t="str">
            <v>VÁLVULA DE RETENÇÃO HORIZONTAL OU VERTICAL, Ø 32 MM (1 1/4")</v>
          </cell>
          <cell r="D2243" t="str">
            <v>U</v>
          </cell>
          <cell r="E2243">
            <v>188.9</v>
          </cell>
          <cell r="F2243" t="str">
            <v>ED-50352</v>
          </cell>
          <cell r="G2243"/>
        </row>
        <row r="2244">
          <cell r="A2244" t="str">
            <v>ED-50353</v>
          </cell>
          <cell r="B2244" t="str">
            <v>MET-VAL-045</v>
          </cell>
          <cell r="C2244" t="str">
            <v>VÁLVULA DE RETENÇÃO HORIZONTAL OU VERTICAL, Ø 40 MM (1 1/2")</v>
          </cell>
          <cell r="D2244" t="str">
            <v>U</v>
          </cell>
          <cell r="E2244">
            <v>207.36</v>
          </cell>
          <cell r="F2244" t="str">
            <v>ED-50353</v>
          </cell>
          <cell r="G2244"/>
        </row>
        <row r="2245">
          <cell r="A2245" t="str">
            <v>ED-50355</v>
          </cell>
          <cell r="B2245" t="str">
            <v>MET-VAL-055</v>
          </cell>
          <cell r="C2245" t="str">
            <v>VÁLVULA DE RETENÇÃO HORIZONTAL OU VERTICAL, Ø 50 MM (2")</v>
          </cell>
          <cell r="D2245" t="str">
            <v>U</v>
          </cell>
          <cell r="E2245">
            <v>277.52</v>
          </cell>
          <cell r="F2245" t="str">
            <v>ED-50355</v>
          </cell>
          <cell r="G2245"/>
        </row>
        <row r="2246">
          <cell r="A2246" t="str">
            <v>ED-50356</v>
          </cell>
          <cell r="B2246" t="str">
            <v>MET-VAL-060</v>
          </cell>
          <cell r="C2246" t="str">
            <v>VÁLVULA DE RETENÇÃO HORIZONTAL OU VERTICAL, Ø 65 MM (2 1/2")</v>
          </cell>
          <cell r="D2246" t="str">
            <v>U</v>
          </cell>
          <cell r="E2246">
            <v>394.3</v>
          </cell>
          <cell r="F2246" t="str">
            <v>ED-50356</v>
          </cell>
          <cell r="G2246"/>
        </row>
        <row r="2247">
          <cell r="A2247" t="str">
            <v>ED-50357</v>
          </cell>
          <cell r="B2247" t="str">
            <v>MET-VAL-065</v>
          </cell>
          <cell r="C2247" t="str">
            <v>VÁLVULA DE RETENÇÃO HORIZONTAL OU VERTICAL, Ø 80 MM (3")</v>
          </cell>
          <cell r="D2247" t="str">
            <v>U</v>
          </cell>
          <cell r="E2247">
            <v>527.85</v>
          </cell>
          <cell r="F2247" t="str">
            <v>ED-50357</v>
          </cell>
          <cell r="G2247"/>
        </row>
        <row r="2248">
          <cell r="A2248" t="str">
            <v>24.11</v>
          </cell>
          <cell r="B2248">
            <v>8987</v>
          </cell>
          <cell r="C2248" t="str">
            <v>CAIXA SIFONADA E RALO EM PVC</v>
          </cell>
          <cell r="D2248" t="str">
            <v/>
          </cell>
          <cell r="E2248"/>
          <cell r="F2248" t="str">
            <v>24.11</v>
          </cell>
          <cell r="G2248"/>
        </row>
        <row r="2249">
          <cell r="A2249" t="str">
            <v>ED-49950</v>
          </cell>
          <cell r="B2249" t="str">
            <v>HID-INS-005</v>
          </cell>
          <cell r="C2249" t="str">
            <v>CAIXA DE INSPEÇÃO DE POLIETILENO , Ø 100 MM</v>
          </cell>
          <cell r="D2249" t="str">
            <v>UN</v>
          </cell>
          <cell r="E2249">
            <v>145.71</v>
          </cell>
          <cell r="F2249" t="str">
            <v>ED-49950</v>
          </cell>
          <cell r="G2249"/>
        </row>
        <row r="2250">
          <cell r="A2250" t="str">
            <v>ED-50006</v>
          </cell>
          <cell r="B2250" t="str">
            <v>HID-SEC-005</v>
          </cell>
          <cell r="C2250" t="str">
            <v>CAIXA SECA DE PVC RÍGIDO , 100 X 100 X 40 MM</v>
          </cell>
          <cell r="D2250" t="str">
            <v>UN</v>
          </cell>
          <cell r="E2250">
            <v>40.479999999999997</v>
          </cell>
          <cell r="F2250" t="str">
            <v>ED-50006</v>
          </cell>
          <cell r="G2250"/>
        </row>
        <row r="2251">
          <cell r="A2251" t="str">
            <v>ED-50009</v>
          </cell>
          <cell r="B2251" t="str">
            <v>HID-SIF-010</v>
          </cell>
          <cell r="C2251" t="str">
            <v>CAIXA SIFONADA EM PVC COM GRELHA QUADRADA/REDONDA 150 X 185 X 75 MM</v>
          </cell>
          <cell r="D2251" t="str">
            <v>UN</v>
          </cell>
          <cell r="E2251">
            <v>62.01</v>
          </cell>
          <cell r="F2251" t="str">
            <v>ED-50009</v>
          </cell>
          <cell r="G2251"/>
        </row>
        <row r="2252">
          <cell r="A2252" t="str">
            <v>ED-50007</v>
          </cell>
          <cell r="B2252" t="str">
            <v>HID-SIF-005</v>
          </cell>
          <cell r="C2252" t="str">
            <v>CAIXA SIFONADA EM PVC COM GRELHA QUADRADA150 X 150 X 50 MM</v>
          </cell>
          <cell r="D2252" t="str">
            <v>UN</v>
          </cell>
          <cell r="E2252">
            <v>57.74</v>
          </cell>
          <cell r="F2252" t="str">
            <v>ED-50007</v>
          </cell>
          <cell r="G2252"/>
        </row>
        <row r="2253">
          <cell r="A2253" t="str">
            <v>ED-50010</v>
          </cell>
          <cell r="B2253" t="str">
            <v>HID-SIF-011</v>
          </cell>
          <cell r="C2253" t="str">
            <v>CAIXA SIFONADA EM PVC COM GRELHA REDONDA 100 X 100 X 40 MM</v>
          </cell>
          <cell r="D2253" t="str">
            <v>UN</v>
          </cell>
          <cell r="E2253">
            <v>47.3</v>
          </cell>
          <cell r="F2253" t="str">
            <v>ED-50010</v>
          </cell>
          <cell r="G2253"/>
        </row>
        <row r="2254">
          <cell r="A2254" t="str">
            <v>ED-50011</v>
          </cell>
          <cell r="B2254" t="str">
            <v>HID-SIF-015</v>
          </cell>
          <cell r="C2254" t="str">
            <v>CAIXA SIFONADA EM PVC COM GRELHA REDONDA 100 X 100 X 50 MM</v>
          </cell>
          <cell r="D2254" t="str">
            <v>UN</v>
          </cell>
          <cell r="E2254">
            <v>48.21</v>
          </cell>
          <cell r="F2254" t="str">
            <v>ED-50011</v>
          </cell>
          <cell r="G2254"/>
        </row>
        <row r="2255">
          <cell r="A2255" t="str">
            <v>ED-50008</v>
          </cell>
          <cell r="B2255" t="str">
            <v>HID-SIF-006</v>
          </cell>
          <cell r="C2255" t="str">
            <v>CAIXA SIFONADA EM PVC COM GRELHA REDONDA 150 X 150 X 50 MM</v>
          </cell>
          <cell r="D2255" t="str">
            <v>UN</v>
          </cell>
          <cell r="E2255">
            <v>57.74</v>
          </cell>
          <cell r="F2255" t="str">
            <v>ED-50008</v>
          </cell>
          <cell r="G2255"/>
        </row>
        <row r="2256">
          <cell r="A2256" t="str">
            <v>ED-50014</v>
          </cell>
          <cell r="B2256" t="str">
            <v>HID-SIF-030</v>
          </cell>
          <cell r="C2256" t="str">
            <v>CAIXA SIFONADA EM PVC COM TAMPA CEGA 150 X 150 X 50 MM</v>
          </cell>
          <cell r="D2256" t="str">
            <v>UN</v>
          </cell>
          <cell r="E2256">
            <v>59.09</v>
          </cell>
          <cell r="F2256" t="str">
            <v>ED-50014</v>
          </cell>
          <cell r="G2256"/>
        </row>
        <row r="2257">
          <cell r="A2257" t="str">
            <v>ED-50015</v>
          </cell>
          <cell r="B2257" t="str">
            <v>HID-SIF-035</v>
          </cell>
          <cell r="C2257" t="str">
            <v>CAIXA SIFONADA EM PVC COM TAMPA CEGA 150 X 185 X 75 MM</v>
          </cell>
          <cell r="D2257" t="str">
            <v>UN</v>
          </cell>
          <cell r="E2257">
            <v>65.17</v>
          </cell>
          <cell r="F2257" t="str">
            <v>ED-50015</v>
          </cell>
          <cell r="G2257"/>
        </row>
        <row r="2258">
          <cell r="A2258" t="str">
            <v>ED-50012</v>
          </cell>
          <cell r="B2258" t="str">
            <v>HID-SIF-020</v>
          </cell>
          <cell r="C2258" t="str">
            <v>CAIXA SIFONADA EM PVC COM TAMPA CEGA 250 X 172 X 50 MM</v>
          </cell>
          <cell r="D2258" t="str">
            <v>UN</v>
          </cell>
          <cell r="E2258">
            <v>68.23</v>
          </cell>
          <cell r="F2258" t="str">
            <v>ED-50012</v>
          </cell>
          <cell r="G2258"/>
        </row>
        <row r="2259">
          <cell r="A2259" t="str">
            <v>ED-50013</v>
          </cell>
          <cell r="B2259" t="str">
            <v>HID-SIF-025</v>
          </cell>
          <cell r="C2259" t="str">
            <v>CAIXA SIFONADA EM PVC COM TAMPA CEGA 250 X 230 X 75 MM</v>
          </cell>
          <cell r="D2259" t="str">
            <v>UN</v>
          </cell>
          <cell r="E2259">
            <v>73.84</v>
          </cell>
          <cell r="F2259" t="str">
            <v>ED-50013</v>
          </cell>
          <cell r="G2259"/>
        </row>
        <row r="2260">
          <cell r="A2260" t="str">
            <v>ED-49955</v>
          </cell>
          <cell r="B2260" t="str">
            <v>HID-RAL-010</v>
          </cell>
          <cell r="C2260" t="str">
            <v>RALO SECO PVC CÔNICO 100 X 40 MM COM GRELHA QUADRADA</v>
          </cell>
          <cell r="D2260" t="str">
            <v>UN</v>
          </cell>
          <cell r="E2260">
            <v>26.05</v>
          </cell>
          <cell r="F2260" t="str">
            <v>ED-49955</v>
          </cell>
          <cell r="G2260"/>
        </row>
        <row r="2261">
          <cell r="A2261" t="str">
            <v>ED-49958</v>
          </cell>
          <cell r="B2261" t="str">
            <v>HID-RAL-013</v>
          </cell>
          <cell r="C2261" t="str">
            <v>RALO SECO PVC CÔNICO 100 X 40 MM COM GRELHA REDONDA</v>
          </cell>
          <cell r="D2261" t="str">
            <v>UN</v>
          </cell>
          <cell r="E2261">
            <v>26.05</v>
          </cell>
          <cell r="F2261" t="str">
            <v>ED-49958</v>
          </cell>
          <cell r="G2261"/>
        </row>
        <row r="2262">
          <cell r="A2262" t="str">
            <v>ED-49959</v>
          </cell>
          <cell r="B2262" t="str">
            <v>HID-RAL-014</v>
          </cell>
          <cell r="C2262" t="str">
            <v>RALO SECO PVC QUADRADO 100 X 53 X 40 MM COM GRELHA BRANCA</v>
          </cell>
          <cell r="D2262" t="str">
            <v>UN</v>
          </cell>
          <cell r="E2262">
            <v>20.76</v>
          </cell>
          <cell r="F2262" t="str">
            <v>ED-49959</v>
          </cell>
          <cell r="G2262"/>
        </row>
        <row r="2263">
          <cell r="A2263" t="str">
            <v>ED-49957</v>
          </cell>
          <cell r="B2263" t="str">
            <v>HID-RAL-012</v>
          </cell>
          <cell r="C2263" t="str">
            <v>RALO SIFONADO PVC CILINDRICO 100 X 70 X 40 MM COM GRELHA QUADRADA</v>
          </cell>
          <cell r="D2263" t="str">
            <v>UN</v>
          </cell>
          <cell r="E2263">
            <v>21.65</v>
          </cell>
          <cell r="F2263" t="str">
            <v>ED-49957</v>
          </cell>
          <cell r="G2263"/>
        </row>
        <row r="2264">
          <cell r="A2264" t="str">
            <v>ED-49956</v>
          </cell>
          <cell r="B2264" t="str">
            <v>HID-RAL-011</v>
          </cell>
          <cell r="C2264" t="str">
            <v>RALO SIFONADO PVC CILINDRÍCO 100 X 70 X 40 MM COM GRELHA REDONDA</v>
          </cell>
          <cell r="D2264" t="str">
            <v>UN</v>
          </cell>
          <cell r="E2264">
            <v>21.65</v>
          </cell>
          <cell r="F2264" t="str">
            <v>ED-49956</v>
          </cell>
          <cell r="G2264"/>
        </row>
        <row r="2265">
          <cell r="A2265" t="str">
            <v>ED-49952</v>
          </cell>
          <cell r="B2265" t="str">
            <v>HID-RAL-005</v>
          </cell>
          <cell r="C2265" t="str">
            <v>RALO SIFONADO PVC CÔNICO ALTURA REGULÁVEL 100 X 40 MM COM GRELHA METÁLICA</v>
          </cell>
          <cell r="D2265" t="str">
            <v>UN</v>
          </cell>
          <cell r="E2265">
            <v>47.34</v>
          </cell>
          <cell r="F2265" t="str">
            <v>ED-49952</v>
          </cell>
          <cell r="G2265"/>
        </row>
        <row r="2266">
          <cell r="A2266" t="str">
            <v>ED-49954</v>
          </cell>
          <cell r="B2266" t="str">
            <v>HID-RAL-007</v>
          </cell>
          <cell r="C2266" t="str">
            <v>RALO SIFONADO PVC CÔNICO 100 X 40 MM COM GRELHA REDONDA</v>
          </cell>
          <cell r="D2266" t="str">
            <v>UN</v>
          </cell>
          <cell r="E2266">
            <v>19.88</v>
          </cell>
          <cell r="F2266" t="str">
            <v>ED-49954</v>
          </cell>
          <cell r="G2266"/>
        </row>
        <row r="2267">
          <cell r="A2267" t="str">
            <v>ED-49953</v>
          </cell>
          <cell r="B2267" t="str">
            <v>HID-RAL-006</v>
          </cell>
          <cell r="C2267" t="str">
            <v>RALO SIFONADO PVC QUADRADO 100 X 53 X 40 MM COM GRELHA BRANCA</v>
          </cell>
          <cell r="D2267" t="str">
            <v>UN</v>
          </cell>
          <cell r="E2267">
            <v>22.04</v>
          </cell>
          <cell r="F2267" t="str">
            <v>ED-49953</v>
          </cell>
          <cell r="G2267"/>
        </row>
        <row r="2268">
          <cell r="A2268" t="str">
            <v>24.12</v>
          </cell>
          <cell r="B2268">
            <v>8988</v>
          </cell>
          <cell r="C2268" t="str">
            <v>GRELHA E RALO METÁLICO</v>
          </cell>
          <cell r="D2268" t="str">
            <v/>
          </cell>
          <cell r="E2268"/>
          <cell r="F2268" t="str">
            <v>24.12</v>
          </cell>
          <cell r="G2268"/>
        </row>
        <row r="2269">
          <cell r="A2269" t="str">
            <v>ED-49944</v>
          </cell>
          <cell r="B2269" t="str">
            <v>HID-GRE-011</v>
          </cell>
          <cell r="C2269" t="str">
            <v>GRELHA DE FERRO FUNDIDO 30 X 30 CM</v>
          </cell>
          <cell r="D2269" t="str">
            <v>UN</v>
          </cell>
          <cell r="E2269">
            <v>83.59</v>
          </cell>
          <cell r="F2269" t="str">
            <v>ED-49944</v>
          </cell>
          <cell r="G2269"/>
        </row>
        <row r="2270">
          <cell r="A2270" t="str">
            <v>ED-49942</v>
          </cell>
          <cell r="B2270" t="str">
            <v>HID-GRE-005</v>
          </cell>
          <cell r="C2270" t="str">
            <v>GRELHA FUNDIDA 571-C, 10 X 10 CM</v>
          </cell>
          <cell r="D2270" t="str">
            <v>UN</v>
          </cell>
          <cell r="E2270">
            <v>35.65</v>
          </cell>
          <cell r="F2270" t="str">
            <v>ED-49942</v>
          </cell>
          <cell r="G2270"/>
        </row>
        <row r="2271">
          <cell r="A2271" t="str">
            <v>ED-49943</v>
          </cell>
          <cell r="B2271" t="str">
            <v>HID-GRE-010</v>
          </cell>
          <cell r="C2271" t="str">
            <v>GRELHA FUNDIDA 571-C, 15 X 15 CM</v>
          </cell>
          <cell r="D2271" t="str">
            <v>UN</v>
          </cell>
          <cell r="E2271">
            <v>40.07</v>
          </cell>
          <cell r="F2271" t="str">
            <v>ED-49943</v>
          </cell>
          <cell r="G2271"/>
        </row>
        <row r="2272">
          <cell r="A2272" t="str">
            <v>ED-49945</v>
          </cell>
          <cell r="B2272" t="str">
            <v>HID-GRE-015</v>
          </cell>
          <cell r="C2272" t="str">
            <v>GRELHA/PORTA GRELHA AÇO INOX, FECHO GIRATÓRIO 100 X 100 MM</v>
          </cell>
          <cell r="D2272" t="str">
            <v>UN</v>
          </cell>
          <cell r="E2272">
            <v>26.08</v>
          </cell>
          <cell r="F2272" t="str">
            <v>ED-49945</v>
          </cell>
          <cell r="G2272"/>
        </row>
        <row r="2273">
          <cell r="A2273" t="str">
            <v>ED-49946</v>
          </cell>
          <cell r="B2273" t="str">
            <v>HID-GRE-020</v>
          </cell>
          <cell r="C2273" t="str">
            <v>GRELHA/PORTA GRELHA AÇO INOX, FECHO GIRATÓRIO 150 X 150 MM</v>
          </cell>
          <cell r="D2273" t="str">
            <v>UN</v>
          </cell>
          <cell r="E2273">
            <v>35.270000000000003</v>
          </cell>
          <cell r="F2273" t="str">
            <v>ED-49946</v>
          </cell>
          <cell r="G2273"/>
        </row>
        <row r="2274">
          <cell r="A2274" t="str">
            <v>24.13</v>
          </cell>
          <cell r="B2274">
            <v>8990</v>
          </cell>
          <cell r="C2274" t="str">
            <v>TERMINAL DE VENTILAÇÃO</v>
          </cell>
          <cell r="D2274" t="str">
            <v/>
          </cell>
          <cell r="E2274"/>
          <cell r="F2274" t="str">
            <v>24.13</v>
          </cell>
          <cell r="G2274"/>
        </row>
        <row r="2275">
          <cell r="A2275" t="str">
            <v>ED-49951</v>
          </cell>
          <cell r="B2275" t="str">
            <v>HID-MIT-005</v>
          </cell>
          <cell r="C2275" t="str">
            <v>MITRA PVC RÍGIDO (TERMINAL DE VENTILAÇÃO TIPO) 75 MM</v>
          </cell>
          <cell r="D2275" t="str">
            <v>U</v>
          </cell>
          <cell r="E2275">
            <v>6.92</v>
          </cell>
          <cell r="F2275" t="str">
            <v>ED-49951</v>
          </cell>
          <cell r="G2275"/>
        </row>
        <row r="2276">
          <cell r="A2276" t="str">
            <v>24.14</v>
          </cell>
          <cell r="B2276">
            <v>8991</v>
          </cell>
          <cell r="C2276" t="str">
            <v>CAIXA DE GORDURA</v>
          </cell>
          <cell r="D2276" t="str">
            <v/>
          </cell>
          <cell r="E2276"/>
          <cell r="F2276" t="str">
            <v>24.14</v>
          </cell>
          <cell r="G2276"/>
        </row>
        <row r="2277">
          <cell r="A2277" t="str">
            <v>ED-49940</v>
          </cell>
          <cell r="B2277" t="str">
            <v>HID-GOR-035</v>
          </cell>
          <cell r="C2277" t="str">
            <v>CAIXA DE GORDURA DUPLA (CGD), CIRCULAR, EM CONCRETO PRÉ-MOLDADO, CAPACIDADE DE 120L, INCLUSIVE ESCAVAÇÃO, REATERRO, TRANSPORTE E RETIRADA DO MATERIAL ESCAVADO (EM CAÇAMBA)</v>
          </cell>
          <cell r="D2277" t="str">
            <v>UN</v>
          </cell>
          <cell r="E2277">
            <v>96.57</v>
          </cell>
          <cell r="F2277" t="str">
            <v>ED-49940</v>
          </cell>
          <cell r="G2277"/>
        </row>
        <row r="2278">
          <cell r="A2278" t="str">
            <v>ED-49939</v>
          </cell>
          <cell r="B2278" t="str">
            <v>HID-GOR-030</v>
          </cell>
          <cell r="C2278" t="str">
            <v>CAIXA DE GORDURA SIMPLES (CGS), CIRCULAR, EM CONCRETO PRÉ-MOLDADO, CAPACIDADE DE 31L, INCLUSIVE ESCAVAÇÃO, REATERRO, TRANSPORTE E RETIRADA DO MATERIAL ESCAVADO (EM CAÇAMBA)</v>
          </cell>
          <cell r="D2278" t="str">
            <v>UN</v>
          </cell>
          <cell r="E2278">
            <v>63.05</v>
          </cell>
          <cell r="F2278" t="str">
            <v>ED-49939</v>
          </cell>
          <cell r="G2278"/>
        </row>
        <row r="2279">
          <cell r="A2279" t="str">
            <v>24.15</v>
          </cell>
          <cell r="B2279">
            <v>8992</v>
          </cell>
          <cell r="C2279" t="str">
            <v>CAIXA DE ALVENARIA PARA ESGOTO</v>
          </cell>
          <cell r="D2279" t="str">
            <v/>
          </cell>
          <cell r="E2279"/>
          <cell r="F2279" t="str">
            <v>24.15</v>
          </cell>
          <cell r="G2279"/>
        </row>
        <row r="2280">
          <cell r="A2280" t="str">
            <v>ED-49903</v>
          </cell>
          <cell r="B2280" t="str">
            <v>HID-CXS-140</v>
          </cell>
          <cell r="C2280" t="str">
            <v>CAIXA DE ESGOTO DE INSPEÇÃO/PASSAGEM EM ALVENARIA (100X100X50CM), REVESTIMENTO EM ARGAMASSA COM ADITIVO IMPERMEABILIZANTE, COM TAMPA DE CONCRETO, INCLUSIVE ESCAVAÇÃO, REATERRO E TRANSPORTE E RETIRADA DO MATERIAL ESCAVADO (EM CAÇAMBA)</v>
          </cell>
          <cell r="D2280" t="str">
            <v>UN</v>
          </cell>
          <cell r="E2280">
            <v>599.32000000000005</v>
          </cell>
          <cell r="F2280" t="str">
            <v>ED-49903</v>
          </cell>
          <cell r="G2280"/>
        </row>
        <row r="2281">
          <cell r="A2281" t="str">
            <v>ED-49904</v>
          </cell>
          <cell r="B2281" t="str">
            <v>HID-CXS-145</v>
          </cell>
          <cell r="C2281" t="str">
            <v>CAIXA DE ESGOTO DE INSPEÇÃO/PASSAGEM EM ALVENARIA (100X100X80CM), REVESTIMENTO EM ARGAMASSA COM ADITIVO IMPERMEABILIZANTE, COM TAMPA DE CONCRETO, INCLUSIVE ESCAVAÇÃO, REATERRO E TRANSPORTE E RETIRADA DO MATERIAL ESCAVADO (EM CAÇAMBA)</v>
          </cell>
          <cell r="D2281" t="str">
            <v>UN</v>
          </cell>
          <cell r="E2281">
            <v>785.93</v>
          </cell>
          <cell r="F2281" t="str">
            <v>ED-49904</v>
          </cell>
          <cell r="G2281"/>
        </row>
        <row r="2282">
          <cell r="A2282" t="str">
            <v>ED-49870</v>
          </cell>
          <cell r="B2282" t="str">
            <v>HID-CXS-005</v>
          </cell>
          <cell r="C2282" t="str">
            <v xml:space="preserve">CAIXA DE ESGOTO DE INSPEÇÃO/PASSAGEM EM ALVENARIA (30X30X30CM), REVESTIMENTO EM ARGAMASSA COM ADITIVO IMPERMEABILIZANTE, COM TAMPA DE CONCRETO, INCLUSIVE ESCAVAÇÃO, REATERRO E TRANSPORTE E RETIRADA DO MATERIAL ESCAVADO (EM CAÇAMBA)
</v>
          </cell>
          <cell r="D2282" t="str">
            <v>UN</v>
          </cell>
          <cell r="E2282">
            <v>105.35</v>
          </cell>
          <cell r="F2282" t="str">
            <v>ED-49870</v>
          </cell>
          <cell r="G2282"/>
        </row>
        <row r="2283">
          <cell r="A2283" t="str">
            <v>ED-49871</v>
          </cell>
          <cell r="B2283" t="str">
            <v>HID-CXS-010</v>
          </cell>
          <cell r="C2283" t="str">
            <v xml:space="preserve">CAIXA DE ESGOTO DE INSPEÇÃO/PASSAGEM EM ALVENARIA (30X30X40CM), REVESTIMENTO EM ARGAMASSA COM ADITIVO IMPERMEABILIZANTE, COM TAMPA DE CONCRETO, INCLUSIVE ESCAVAÇÃO, REATERRO E TRANSPORTE E RETIRADA DO MATERIAL ESCAVADO (EM CAÇAMBA)
</v>
          </cell>
          <cell r="D2283" t="str">
            <v>UN</v>
          </cell>
          <cell r="E2283">
            <v>133.88999999999999</v>
          </cell>
          <cell r="F2283" t="str">
            <v>ED-49871</v>
          </cell>
          <cell r="G2283"/>
        </row>
        <row r="2284">
          <cell r="A2284" t="str">
            <v>ED-49872</v>
          </cell>
          <cell r="B2284" t="str">
            <v>HID-CXS-015</v>
          </cell>
          <cell r="C2284" t="str">
            <v xml:space="preserve">CAIXA DE ESGOTO DE INSPEÇÃO/PASSAGEM EM ALVENARIA (30X30X60CM), REVESTIMENTO EM ARGAMASSA COM ADITIVO IMPERMEABILIZANTE, COM TAMPA DE CONCRETO, INCLUSIVE ESCAVAÇÃO, REATERRO E TRANSPORTE E RETIRADA DO MATERIAL ESCAVADO (EM CAÇAMBA)
</v>
          </cell>
          <cell r="D2284" t="str">
            <v>UN</v>
          </cell>
          <cell r="E2284">
            <v>164.56</v>
          </cell>
          <cell r="F2284" t="str">
            <v>ED-49872</v>
          </cell>
          <cell r="G2284"/>
        </row>
        <row r="2285">
          <cell r="A2285" t="str">
            <v>ED-49876</v>
          </cell>
          <cell r="B2285" t="str">
            <v>HID-CXS-031</v>
          </cell>
          <cell r="C2285" t="str">
            <v xml:space="preserve">CAIXA DE ESGOTO DE INSPEÇÃO/PASSAGEM EM ALVENARIA (40X40X100CM), REVESTIMENTO EM ARGAMASSA COM ADITIVO IMPERMEABILIZANTE, COM TAMPA DE CONCRETO, INCLUSIVE ESCAVAÇÃO, REATERRO E TRANSPORTE E RETIRADA DO MATERIAL ESCAVADO (EM CAÇAMBA)
</v>
          </cell>
          <cell r="D2285" t="str">
            <v>UN</v>
          </cell>
          <cell r="E2285">
            <v>318.14</v>
          </cell>
          <cell r="F2285" t="str">
            <v>ED-49876</v>
          </cell>
          <cell r="G2285"/>
        </row>
        <row r="2286">
          <cell r="A2286" t="str">
            <v>ED-49873</v>
          </cell>
          <cell r="B2286" t="str">
            <v>HID-CXS-020</v>
          </cell>
          <cell r="C2286" t="str">
            <v>CAIXA DE ESGOTO DE INSPEÇÃO/PASSAGEM EM ALVENARIA (40X40X40CM), REVESTIMENTO EM ARGAMASSA COM ADITIVO IMPERMEABILIZANTE, COM TAMPA DE CONCRETO, INCLUSIVE ESCAVAÇÃO, REATERRO E TRANSPORTE E RETIRADA DO MATERIAL ESCAVADO (EM CAÇAMBA)</v>
          </cell>
          <cell r="D2286" t="str">
            <v>UN</v>
          </cell>
          <cell r="E2286">
            <v>166.32</v>
          </cell>
          <cell r="F2286" t="str">
            <v>ED-49873</v>
          </cell>
          <cell r="G2286"/>
        </row>
        <row r="2287">
          <cell r="A2287" t="str">
            <v>ED-49874</v>
          </cell>
          <cell r="B2287" t="str">
            <v>HID-CXS-025</v>
          </cell>
          <cell r="C2287" t="str">
            <v>CAIXA DE ESGOTO DE INSPEÇÃO/PASSAGEM EM ALVENARIA (40X40X60CM), REVESTIMENTO EM ARGAMASSA COM ADITIVO IMPERMEABILIZANTE, COM TAMPA DE CONCRETO, INCLUSIVE ESCAVAÇÃO, REATERRO E TRANSPORTE E RETIRADA DO MATERIAL ESCAVADO (EM CAÇAMBA)</v>
          </cell>
          <cell r="D2287" t="str">
            <v>UN</v>
          </cell>
          <cell r="E2287">
            <v>216.92</v>
          </cell>
          <cell r="F2287" t="str">
            <v>ED-49874</v>
          </cell>
          <cell r="G2287"/>
        </row>
        <row r="2288">
          <cell r="A2288" t="str">
            <v>ED-49875</v>
          </cell>
          <cell r="B2288" t="str">
            <v>HID-CXS-030</v>
          </cell>
          <cell r="C2288" t="str">
            <v>CAIXA DE ESGOTO DE INSPEÇÃO/PASSAGEM EM ALVENARIA (40X40X80CM), REVESTIMENTO EM ARGAMASSA COM ADITIVO IMPERMEABILIZANTE, COM TAMPA DE CONCRETO, INCLUSIVE ESCAVAÇÃO, REATERRO E TRANSPORTE E RETIRADA DO MATERIAL ESCAVADO (EM CAÇAMBA)</v>
          </cell>
          <cell r="D2288" t="str">
            <v>UN</v>
          </cell>
          <cell r="E2288">
            <v>267.52999999999997</v>
          </cell>
          <cell r="F2288" t="str">
            <v>ED-49875</v>
          </cell>
          <cell r="G2288"/>
        </row>
        <row r="2289">
          <cell r="A2289" t="str">
            <v>ED-49881</v>
          </cell>
          <cell r="B2289" t="str">
            <v>HID-CXS-050</v>
          </cell>
          <cell r="C2289" t="str">
            <v>CAIXA DE ESGOTO DE INSPEÇÃO/PASSAGEM EM ALVENARIA (50X50X100CM), REVESTIMENTO EM ARGAMASSA COM ADITIVO IMPERMEABILIZANTE, COM TAMPA DE CONCRETO, INCLUSIVE ESCAVAÇÃO, REATERRO E TRANSPORTE E RETIRADA DO MATERIAL ESCAVADO (EM CAÇAMBA)</v>
          </cell>
          <cell r="D2289" t="str">
            <v>UN</v>
          </cell>
          <cell r="E2289">
            <v>397.62</v>
          </cell>
          <cell r="F2289" t="str">
            <v>ED-49881</v>
          </cell>
          <cell r="G2289"/>
        </row>
        <row r="2290">
          <cell r="A2290" t="str">
            <v>ED-49877</v>
          </cell>
          <cell r="B2290" t="str">
            <v>HID-CXS-035</v>
          </cell>
          <cell r="C2290" t="str">
            <v>CAIXA DE ESGOTO DE INSPEÇÃO/PASSAGEM EM ALVENARIA (50X50X40CM), REVESTIMENTO EM ARGAMASSA COM ADITIVO IMPERMEABILIZANTE, COM TAMPA DE CONCRETO, INCLUSIVE ESCAVAÇÃO, REATERRO E TRANSPORTE E RETIRADA DO MATERIAL ESCAVADO (EM CAÇAMBA)</v>
          </cell>
          <cell r="D2290" t="str">
            <v>UN</v>
          </cell>
          <cell r="E2290">
            <v>211.4</v>
          </cell>
          <cell r="F2290" t="str">
            <v>ED-49877</v>
          </cell>
          <cell r="G2290"/>
        </row>
        <row r="2291">
          <cell r="A2291" t="str">
            <v>ED-49878</v>
          </cell>
          <cell r="B2291" t="str">
            <v>HID-CXS-036</v>
          </cell>
          <cell r="C2291" t="str">
            <v>CAIXA DE ESGOTO DE INSPEÇÃO/PASSAGEM EM ALVENARIA (50X50X45CM), REVESTIMENTO EM ARGAMASSA COM ADITIVO IMPERMEABILIZANTE, COM TAMPA DE CONCRETO, INCLUSIVE ESCAVAÇÃO, REATERRO E TRANSPORTE E RETIRADA DO MATERIAL ESCAVADO (EM CAÇAMBA)</v>
          </cell>
          <cell r="D2291" t="str">
            <v>UN</v>
          </cell>
          <cell r="E2291">
            <v>185.45</v>
          </cell>
          <cell r="F2291" t="str">
            <v>ED-49878</v>
          </cell>
          <cell r="G2291"/>
        </row>
        <row r="2292">
          <cell r="A2292" t="str">
            <v>ED-49879</v>
          </cell>
          <cell r="B2292" t="str">
            <v>HID-CXS-040</v>
          </cell>
          <cell r="C2292" t="str">
            <v>CAIXA DE ESGOTO DE INSPEÇÃO/PASSAGEM EM ALVENARIA (50X50X60CM), REVESTIMENTO EM ARGAMASSA COM ADITIVO IMPERMEABILIZANTE, COM TAMPA DE CONCRETO, INCLUSIVE ESCAVAÇÃO, REATERRO E TRANSPORTE E RETIRADA DO MATERIAL ESCAVADO (EM CAÇAMBA)</v>
          </cell>
          <cell r="D2292" t="str">
            <v>UN</v>
          </cell>
          <cell r="E2292">
            <v>273.47000000000003</v>
          </cell>
          <cell r="F2292" t="str">
            <v>ED-49879</v>
          </cell>
          <cell r="G2292"/>
        </row>
        <row r="2293">
          <cell r="A2293" t="str">
            <v>ED-49880</v>
          </cell>
          <cell r="B2293" t="str">
            <v>HID-CXS-045</v>
          </cell>
          <cell r="C2293" t="str">
            <v>CAIXA DE ESGOTO DE INSPEÇÃO/PASSAGEM EM ALVENARIA (50X50X80CM), REVESTIMENTO EM ARGAMASSA COM ADITIVO IMPERMEABILIZANTE, COM TAMPA DE CONCRETO, INCLUSIVE ESCAVAÇÃO, REATERRO E TRANSPORTE E RETIRADA DO MATERIAL ESCAVADO (EM CAÇAMBA)</v>
          </cell>
          <cell r="D2293" t="str">
            <v>UN</v>
          </cell>
          <cell r="E2293">
            <v>335.56</v>
          </cell>
          <cell r="F2293" t="str">
            <v>ED-49880</v>
          </cell>
          <cell r="G2293"/>
        </row>
        <row r="2294">
          <cell r="A2294" t="str">
            <v>ED-49889</v>
          </cell>
          <cell r="B2294" t="str">
            <v>HID-CXS-070</v>
          </cell>
          <cell r="C2294" t="str">
            <v>CAIXA DE ESGOTO DE INSPEÇÃO/PASSAGEM EM ALVENARIA (60X60X100CM), REVESTIMENTO EM ARGAMASSA COM ADITIVO IMPERMEABILIZANTE, COM TAMPA DE CONCRETO, INCLUSIVE ESCAVAÇÃO, REATERRO E TRANSPORTE E RETIRADA DO MATERIAL ESCAVADO (EM CAÇAMBA)</v>
          </cell>
          <cell r="D2294" t="str">
            <v>UN</v>
          </cell>
          <cell r="E2294">
            <v>481.95</v>
          </cell>
          <cell r="F2294" t="str">
            <v>ED-49889</v>
          </cell>
          <cell r="G2294"/>
        </row>
        <row r="2295">
          <cell r="A2295" t="str">
            <v>ED-49882</v>
          </cell>
          <cell r="B2295" t="str">
            <v>HID-CXS-055</v>
          </cell>
          <cell r="C2295" t="str">
            <v>CAIXA DE ESGOTO DE INSPEÇÃO/PASSAGEM EM ALVENARIA (60X60X40CM), REVESTIMENTO EM ARGAMASSA COM ADITIVO IMPERMEABILIZANTE, COM TAMPA DE CONCRETO, INCLUSIVE ESCAVAÇÃO, REATERRO E TRANSPORTE E RETIRADA DO MATERIAL ESCAVADO (EM CAÇAMBA)</v>
          </cell>
          <cell r="D2295" t="str">
            <v>UN</v>
          </cell>
          <cell r="E2295">
            <v>260.32</v>
          </cell>
          <cell r="F2295" t="str">
            <v>ED-49882</v>
          </cell>
          <cell r="G2295"/>
        </row>
        <row r="2296">
          <cell r="A2296" t="str">
            <v>ED-49883</v>
          </cell>
          <cell r="B2296" t="str">
            <v>HID-CXS-060</v>
          </cell>
          <cell r="C2296" t="str">
            <v>CAIXA DE ESGOTO DE INSPEÇÃO/PASSAGEM EM ALVENARIA (60X60X60CM), REVESTIMENTO EM ARGAMASSA COM ADITIVO IMPERMEABILIZANTE, COM TAMPA DE CONCRETO, INCLUSIVE ESCAVAÇÃO, REATERRO E TRANSPORTE E RETIRADA DO MATERIAL ESCAVADO (EM CAÇAMBA)</v>
          </cell>
          <cell r="D2296" t="str">
            <v>UN</v>
          </cell>
          <cell r="E2296">
            <v>334.19</v>
          </cell>
          <cell r="F2296" t="str">
            <v>ED-49883</v>
          </cell>
          <cell r="G2296"/>
        </row>
        <row r="2297">
          <cell r="A2297" t="str">
            <v>ED-49884</v>
          </cell>
          <cell r="B2297" t="str">
            <v>HID-CXS-061</v>
          </cell>
          <cell r="C2297" t="str">
            <v>CAIXA DE ESGOTO DE INSPEÇÃO/PASSAGEM EM ALVENARIA (60X60X65CM), REVESTIMENTO EM ARGAMASSA COM ADITIVO IMPERMEABILIZANTE, COM TAMPA DE CONCRETO, INCLUSIVE ESCAVAÇÃO, REATERRO E TRANSPORTE E RETIRADA DO MATERIAL ESCAVADO (EM CAÇAMBA)</v>
          </cell>
          <cell r="D2297" t="str">
            <v>UN</v>
          </cell>
          <cell r="E2297">
            <v>352.66</v>
          </cell>
          <cell r="F2297" t="str">
            <v>ED-49884</v>
          </cell>
          <cell r="G2297"/>
        </row>
        <row r="2298">
          <cell r="A2298" t="str">
            <v>ED-49885</v>
          </cell>
          <cell r="B2298" t="str">
            <v>HID-CXS-062</v>
          </cell>
          <cell r="C2298" t="str">
            <v>CAIXA DE ESGOTO DE INSPEÇÃO/PASSAGEM EM ALVENARIA (60X60X70CM), REVESTIMENTO EM ARGAMASSA COM ADITIVO IMPERMEABILIZANTE, COM TAMPA DE CONCRETO, INCLUSIVE ESCAVAÇÃO, REATERRO E TRANSPORTE E RETIRADA DO MATERIAL ESCAVADO (EM CAÇAMBA)</v>
          </cell>
          <cell r="D2298" t="str">
            <v>UN</v>
          </cell>
          <cell r="E2298">
            <v>368.96</v>
          </cell>
          <cell r="F2298" t="str">
            <v>ED-49885</v>
          </cell>
          <cell r="G2298"/>
        </row>
        <row r="2299">
          <cell r="A2299" t="str">
            <v>ED-49886</v>
          </cell>
          <cell r="B2299" t="str">
            <v>HID-CXS-063</v>
          </cell>
          <cell r="C2299" t="str">
            <v>CAIXA DE ESGOTO DE INSPEÇÃO/PASSAGEM EM ALVENARIA (60X60X75CM), REVESTIMENTO EM ARGAMASSA COM ADITIVO IMPERMEABILIZANTE, COM TAMPA DE CONCRETO, INCLUSIVE ESCAVAÇÃO, REATERRO E TRANSPORTE E RETIRADA DO MATERIAL ESCAVADO (EM CAÇAMBA)</v>
          </cell>
          <cell r="D2299" t="str">
            <v>UN</v>
          </cell>
          <cell r="E2299">
            <v>389.6</v>
          </cell>
          <cell r="F2299" t="str">
            <v>ED-49886</v>
          </cell>
          <cell r="G2299"/>
        </row>
        <row r="2300">
          <cell r="A2300" t="str">
            <v>ED-49887</v>
          </cell>
          <cell r="B2300" t="str">
            <v>HID-CXS-065</v>
          </cell>
          <cell r="C2300" t="str">
            <v>CAIXA DE ESGOTO DE INSPEÇÃO/PASSAGEM EM ALVENARIA (60X60X80CM), REVESTIMENTO EM ARGAMASSA COM ADITIVO IMPERMEABILIZANTE, COM TAMPA DE CONCRETO, INCLUSIVE ESCAVAÇÃO, REATERRO E TRANSPORTE E RETIRADA DO MATERIAL ESCAVADO (EM CAÇAMBA)</v>
          </cell>
          <cell r="D2300" t="str">
            <v>UN</v>
          </cell>
          <cell r="E2300">
            <v>408.06</v>
          </cell>
          <cell r="F2300" t="str">
            <v>ED-49887</v>
          </cell>
          <cell r="G2300"/>
        </row>
        <row r="2301">
          <cell r="A2301" t="str">
            <v>ED-49888</v>
          </cell>
          <cell r="B2301" t="str">
            <v>HID-CXS-066</v>
          </cell>
          <cell r="C2301" t="str">
            <v>CAIXA DE ESGOTO DE INSPEÇÃO/PASSAGEM EM ALVENARIA (60X60X85CM), REVESTIMENTO EM ARGAMASSA COM ADITIVO IMPERMEABILIZANTE, COM TAMPA DE CONCRETO, INCLUSIVE ESCAVAÇÃO, REATERRO E TRANSPORTE E RETIRADA DO MATERIAL ESCAVADO (EM CAÇAMBA)</v>
          </cell>
          <cell r="D2301" t="str">
            <v>UN</v>
          </cell>
          <cell r="E2301">
            <v>426.54</v>
          </cell>
          <cell r="F2301" t="str">
            <v>ED-49888</v>
          </cell>
          <cell r="G2301"/>
        </row>
        <row r="2302">
          <cell r="A2302" t="str">
            <v>ED-49893</v>
          </cell>
          <cell r="B2302" t="str">
            <v>HID-CXS-090</v>
          </cell>
          <cell r="C2302" t="str">
            <v>CAIXA DE ESGOTO DE INSPEÇÃO/PASSAGEM EM ALVENARIA (70X70X110CM), REVESTIMENTO EM ARGAMASSA COM ADITIVO IMPERMEABILIZANTE, COM TAMPA DE CONCRETO, INCLUSIVE ESCAVAÇÃO, REATERRO E TRANSPORTE E RETIRADA DO MATERIAL ESCAVADO (EM CAÇAMBA)</v>
          </cell>
          <cell r="D2302" t="str">
            <v>UN</v>
          </cell>
          <cell r="E2302">
            <v>627</v>
          </cell>
          <cell r="F2302" t="str">
            <v>ED-49893</v>
          </cell>
          <cell r="G2302"/>
        </row>
        <row r="2303">
          <cell r="A2303" t="str">
            <v>ED-49890</v>
          </cell>
          <cell r="B2303" t="str">
            <v>HID-CXS-075</v>
          </cell>
          <cell r="C2303" t="str">
            <v>CAIXA DE ESGOTO DE INSPEÇÃO/PASSAGEM EM ALVENARIA (70X70X40CM), REVESTIMENTO EM ARGAMASSA COM ADITIVO IMPERMEABILIZANTE, COM TAMPA DE CONCRETO, INCLUSIVE ESCAVAÇÃO, REATERRO E TRANSPORTE E RETIRADA DO MATERIAL ESCAVADO (EM CAÇAMBA)</v>
          </cell>
          <cell r="D2303" t="str">
            <v>UN</v>
          </cell>
          <cell r="E2303">
            <v>325.97000000000003</v>
          </cell>
          <cell r="F2303" t="str">
            <v>ED-49890</v>
          </cell>
          <cell r="G2303"/>
        </row>
        <row r="2304">
          <cell r="A2304" t="str">
            <v>ED-49891</v>
          </cell>
          <cell r="B2304" t="str">
            <v>HID-CXS-080</v>
          </cell>
          <cell r="C2304" t="str">
            <v>CAIXA DE ESGOTO DE INSPEÇÃO/PASSAGEM EM ALVENARIA (70X70X60CM), REVESTIMENTO EM ARGAMASSA COM ADITIVO IMPERMEABILIZANTE, COM TAMPA DE CONCRETO, INCLUSIVE ESCAVAÇÃO, REATERRO E TRANSPORTE E RETIRADA DO MATERIAL ESCAVADO (EM CAÇAMBA)</v>
          </cell>
          <cell r="D2304" t="str">
            <v>UN</v>
          </cell>
          <cell r="E2304">
            <v>411.98</v>
          </cell>
          <cell r="F2304" t="str">
            <v>ED-49891</v>
          </cell>
          <cell r="G2304"/>
        </row>
        <row r="2305">
          <cell r="A2305" t="str">
            <v>ED-49892</v>
          </cell>
          <cell r="B2305" t="str">
            <v>HID-CXS-085</v>
          </cell>
          <cell r="C2305" t="str">
            <v>CAIXA DE ESGOTO DE INSPEÇÃO/PASSAGEM EM ALVENARIA (70X70X80CM), REVESTIMENTO EM ARGAMASSA COM ADITIVO IMPERMEABILIZANTE, COM TAMPA DE CONCRETO, INCLUSIVE ESCAVAÇÃO, REATERRO E TRANSPORTE E RETIRADA DO MATERIAL ESCAVADO (EM CAÇAMBA)</v>
          </cell>
          <cell r="D2305" t="str">
            <v>UN</v>
          </cell>
          <cell r="E2305">
            <v>497.99</v>
          </cell>
          <cell r="F2305" t="str">
            <v>ED-49892</v>
          </cell>
          <cell r="G2305"/>
        </row>
        <row r="2306">
          <cell r="A2306" t="str">
            <v>ED-49897</v>
          </cell>
          <cell r="B2306" t="str">
            <v>HID-CXS-110</v>
          </cell>
          <cell r="C2306" t="str">
            <v>CAIXA DE ESGOTO DE INSPEÇÃO/PASSAGEM EM ALVENARIA (80X80X100CM), REVESTIMENTO EM ARGAMASSA COM ADITIVO IMPERMEABILIZANTE, COM TAMPA DE CONCRETO, INCLUSIVE ESCAVAÇÃO, REATERRO E TRANSPORTE E RETIRADA DO MATERIAL ESCAVADO (EM CAÇAMBA)</v>
          </cell>
          <cell r="D2306" t="str">
            <v>UN</v>
          </cell>
          <cell r="E2306">
            <v>680.6</v>
          </cell>
          <cell r="F2306" t="str">
            <v>ED-49897</v>
          </cell>
          <cell r="G2306"/>
        </row>
        <row r="2307">
          <cell r="A2307" t="str">
            <v>ED-49898</v>
          </cell>
          <cell r="B2307" t="str">
            <v>HID-CXS-115</v>
          </cell>
          <cell r="C2307" t="str">
            <v>CAIXA DE ESGOTO DE INSPEÇÃO/PASSAGEM EM ALVENARIA (80X80X140CM), REVESTIMENTO EM ARGAMASSA COM ADITIVO IMPERMEABILIZANTE, COM TAMPA DE CONCRETO, INCLUSIVE ESCAVAÇÃO, REATERRO E TRANSPORTE E RETIRADA DO MATERIAL ESCAVADO (EM CAÇAMBA)</v>
          </cell>
          <cell r="D2307" t="str">
            <v>UN</v>
          </cell>
          <cell r="E2307">
            <v>877.55</v>
          </cell>
          <cell r="F2307" t="str">
            <v>ED-49898</v>
          </cell>
          <cell r="G2307"/>
        </row>
        <row r="2308">
          <cell r="A2308" t="str">
            <v>ED-49894</v>
          </cell>
          <cell r="B2308" t="str">
            <v>HID-CXS-095</v>
          </cell>
          <cell r="C2308" t="str">
            <v>CAIXA DE ESGOTO DE INSPEÇÃO/PASSAGEM EM ALVENARIA (80X80X40CM), REVESTIMENTO EM ARGAMASSA COM ADITIVO IMPERMEABILIZANTE, COM TAMPA DE CONCRETO, INCLUSIVE ESCAVAÇÃO, REATERRO E TRANSPORTE E RETIRADA DO MATERIAL ESCAVADO (EM CAÇAMBA)</v>
          </cell>
          <cell r="D2308" t="str">
            <v>UN</v>
          </cell>
          <cell r="E2308">
            <v>385.17</v>
          </cell>
          <cell r="F2308" t="str">
            <v>ED-49894</v>
          </cell>
          <cell r="G2308"/>
        </row>
        <row r="2309">
          <cell r="A2309" t="str">
            <v>ED-49895</v>
          </cell>
          <cell r="B2309" t="str">
            <v>HID-CXS-100</v>
          </cell>
          <cell r="C2309" t="str">
            <v>CAIXA DE ESGOTO DE INSPEÇÃO/PASSAGEM EM ALVENARIA (80X80X60CM), REVESTIMENTO EM ARGAMASSA COM ADITIVO IMPERMEABILIZANTE, COM TAMPA DE CONCRETO, INCLUSIVE ESCAVAÇÃO, REATERRO E TRANSPORTE E RETIRADA DO MATERIAL ESCAVADO (EM CAÇAMBA)</v>
          </cell>
          <cell r="D2309" t="str">
            <v>UN</v>
          </cell>
          <cell r="E2309">
            <v>483.65</v>
          </cell>
          <cell r="F2309" t="str">
            <v>ED-49895</v>
          </cell>
          <cell r="G2309"/>
        </row>
        <row r="2310">
          <cell r="A2310" t="str">
            <v>ED-49896</v>
          </cell>
          <cell r="B2310" t="str">
            <v>HID-CXS-105</v>
          </cell>
          <cell r="C2310" t="str">
            <v>CAIXA DE ESGOTO DE INSPEÇÃO/PASSAGEM EM ALVENARIA (80X80X80CM), REVESTIMENTO EM ARGAMASSA COM ADITIVO IMPERMEABILIZANTE, COM TAMPA DE CONCRETO, INCLUSIVE ESCAVAÇÃO, REATERRO E TRANSPORTE E RETIRADA DO MATERIAL ESCAVADO (EM CAÇAMBA)</v>
          </cell>
          <cell r="D2310" t="str">
            <v>UN</v>
          </cell>
          <cell r="E2310">
            <v>582.11</v>
          </cell>
          <cell r="F2310" t="str">
            <v>ED-49896</v>
          </cell>
          <cell r="G2310"/>
        </row>
        <row r="2311">
          <cell r="A2311" t="str">
            <v>ED-49901</v>
          </cell>
          <cell r="B2311" t="str">
            <v>HID-CXS-130</v>
          </cell>
          <cell r="C2311" t="str">
            <v>CAIXA DE ESGOTO DE INSPEÇÃO/PASSAGEM EM ALVENARIA (90X90X100CM), REVESTIMENTO EM ARGAMASSA COM ADITIVO IMPERMEABILIZANTE, COM TAMPA DE CONCRETO, INCLUSIVE ESCAVAÇÃO, REATERRO E TRANSPORTE E RETIRADA DO MATERIAL ESCAVADO (EM CAÇAMBA)</v>
          </cell>
          <cell r="D2311" t="str">
            <v>UN</v>
          </cell>
          <cell r="E2311">
            <v>782.3</v>
          </cell>
          <cell r="F2311" t="str">
            <v>ED-49901</v>
          </cell>
          <cell r="G2311"/>
        </row>
        <row r="2312">
          <cell r="A2312" t="str">
            <v>ED-49902</v>
          </cell>
          <cell r="B2312" t="str">
            <v>HID-CXS-135</v>
          </cell>
          <cell r="C2312" t="str">
            <v>CAIXA DE ESGOTO DE INSPEÇÃO/PASSAGEM EM ALVENARIA (90X90X140CM), REVESTIMENTO EM ARGAMASSA COM ADITIVO IMPERMEABILIZANTE, COM TAMPA DE CONCRETO, INCLUSIVE ESCAVAÇÃO, REATERRO E TRANSPORTE E RETIRADA DO MATERIAL ESCAVADO (EM CAÇAMBA)</v>
          </cell>
          <cell r="D2312" t="str">
            <v>UN</v>
          </cell>
          <cell r="E2312">
            <v>1004.84</v>
          </cell>
          <cell r="F2312" t="str">
            <v>ED-49902</v>
          </cell>
          <cell r="G2312"/>
        </row>
        <row r="2313">
          <cell r="A2313" t="str">
            <v>ED-49899</v>
          </cell>
          <cell r="B2313" t="str">
            <v>HID-CXS-120</v>
          </cell>
          <cell r="C2313" t="str">
            <v>CAIXA DE ESGOTO DE INSPEÇÃO/PASSAGEM EM ALVENARIA (90X90X60CM), REVESTIMENTO EM ARGAMASSA COM ADITIVO IMPERMEABILIZANTE, COM TAMPA DE CONCRETO, INCLUSIVE ESCAVAÇÃO, REATERRO E TRANSPORTE E RETIRADA DO MATERIAL ESCAVADO (EM CAÇAMBA)</v>
          </cell>
          <cell r="D2313" t="str">
            <v>UN</v>
          </cell>
          <cell r="E2313">
            <v>559.74</v>
          </cell>
          <cell r="F2313" t="str">
            <v>ED-49899</v>
          </cell>
          <cell r="G2313"/>
        </row>
        <row r="2314">
          <cell r="A2314" t="str">
            <v>ED-49900</v>
          </cell>
          <cell r="B2314" t="str">
            <v>HID-CXS-125</v>
          </cell>
          <cell r="C2314" t="str">
            <v>CAIXA DE ESGOTO DE INSPEÇÃO/PASSAGEM EM ALVENARIA (90X90X80CM), REVESTIMENTO EM ARGAMASSA COM ADITIVO IMPERMEABILIZANTE, COM TAMPA DE CONCRETO, INCLUSIVE ESCAVAÇÃO, REATERRO E TRANSPORTE E RETIRADA DO MATERIAL ESCAVADO (EM CAÇAMBA)</v>
          </cell>
          <cell r="D2314" t="str">
            <v>UN</v>
          </cell>
          <cell r="E2314">
            <v>671.01</v>
          </cell>
          <cell r="F2314" t="str">
            <v>ED-49900</v>
          </cell>
          <cell r="G2314"/>
        </row>
        <row r="2315">
          <cell r="A2315" t="str">
            <v>24.16</v>
          </cell>
          <cell r="B2315">
            <v>8993</v>
          </cell>
          <cell r="C2315" t="str">
            <v>CAIXA DE ALVENARIA PARA DRENAGEM</v>
          </cell>
          <cell r="D2315" t="str">
            <v/>
          </cell>
          <cell r="E2315"/>
          <cell r="F2315" t="str">
            <v>24.16</v>
          </cell>
          <cell r="G2315"/>
        </row>
        <row r="2316">
          <cell r="A2316" t="str">
            <v>ED-49931</v>
          </cell>
          <cell r="B2316" t="str">
            <v>HID-CXS-290</v>
          </cell>
          <cell r="C2316" t="str">
            <v>CAIXA DE DRENAGEM DE INSPEÇÃO/PASSAGEM EM ALVENARIA (100X100X50CM), REVESTIMENTO EM ARGAMASSA COM ADITIVO IMPERMEABILIZANTE, COM TAMPA EM GRELHA, INCLUSIVE ESCAVAÇÃO, REATERRO E TRANSPORTE E RETIRADA DO MATERIAL ESCAVADO (EM CAÇAMBA)</v>
          </cell>
          <cell r="D2316" t="str">
            <v>UN</v>
          </cell>
          <cell r="E2316">
            <v>1153.3699999999999</v>
          </cell>
          <cell r="F2316" t="str">
            <v>ED-49931</v>
          </cell>
          <cell r="G2316"/>
        </row>
        <row r="2317">
          <cell r="A2317" t="str">
            <v>ED-49932</v>
          </cell>
          <cell r="B2317" t="str">
            <v>HID-CXS-295</v>
          </cell>
          <cell r="C2317" t="str">
            <v>CAIXA DE DRENAGEM DE INSPEÇÃO/PASSAGEM EM ALVENARIA (100X100X80CM), REVESTIMENTO EM ARGAMASSA COM ADITIVO IMPERMEABILIZANTE, COM TAMPA EM GRELHA, INCLUSIVE ESCAVAÇÃO, REATERRO E TRANSPORTE E RETIRADA DO MATERIAL ESCAVADO (EM CAÇAMBA)</v>
          </cell>
          <cell r="D2317" t="str">
            <v>UN</v>
          </cell>
          <cell r="E2317">
            <v>1894.09</v>
          </cell>
          <cell r="F2317" t="str">
            <v>ED-49932</v>
          </cell>
          <cell r="G2317"/>
        </row>
        <row r="2318">
          <cell r="A2318" t="str">
            <v>ED-49905</v>
          </cell>
          <cell r="B2318" t="str">
            <v>HID-CXS-150</v>
          </cell>
          <cell r="C2318" t="str">
            <v>CAIXA DE DRENAGEM DE INSPEÇÃO/PASSAGEM EM ALVENARIA (30X30X30CM), REVESTIMENTO EM ARGAMASSA COM ADITIVO IMPERMEABILIZANTE, COM TAMPA EM GRELHA, INCLUSIVE ESCAVAÇÃO, REATERRO E TRANSPORTE E RETIRADA DO MATERIAL ESCAVADO (EM CAÇAMBA)</v>
          </cell>
          <cell r="D2318" t="str">
            <v>UN</v>
          </cell>
          <cell r="E2318">
            <v>180.72</v>
          </cell>
          <cell r="F2318" t="str">
            <v>ED-49905</v>
          </cell>
          <cell r="G2318"/>
        </row>
        <row r="2319">
          <cell r="A2319" t="str">
            <v>ED-49906</v>
          </cell>
          <cell r="B2319" t="str">
            <v>HID-CXS-155</v>
          </cell>
          <cell r="C2319" t="str">
            <v>CAIXA DE DRENAGEM DE INSPEÇÃO/PASSAGEM EM ALVENARIA (30X30X40CM), REVESTIMENTO EM ARGAMASSA COM ADITIVO IMPERMEABILIZANTE, COM TAMPA EM GRELHA, INCLUSIVE ESCAVAÇÃO, REATERRO E TRANSPORTE E RETIRADA DO MATERIAL ESCAVADO (EM CAÇAMBA)</v>
          </cell>
          <cell r="D2319" t="str">
            <v>UN</v>
          </cell>
          <cell r="E2319">
            <v>200.46</v>
          </cell>
          <cell r="F2319" t="str">
            <v>ED-49906</v>
          </cell>
          <cell r="G2319"/>
        </row>
        <row r="2320">
          <cell r="A2320" t="str">
            <v>ED-49907</v>
          </cell>
          <cell r="B2320" t="str">
            <v>HID-CXS-160</v>
          </cell>
          <cell r="C2320" t="str">
            <v>CAIXA DE DRENAGEM DE INSPEÇÃO/PASSAGEM EM ALVENARIA (30X30X60CM), REVESTIMENTO EM ARGAMASSA COM ADITIVO IMPERMEABILIZANTE, COM TAMPA EM GRELHA, INCLUSIVE ESCAVAÇÃO, REATERRO E TRANSPORTE E RETIRADA DO MATERIAL ESCAVADO (EM CAÇAMBA)</v>
          </cell>
          <cell r="D2320" t="str">
            <v>UN</v>
          </cell>
          <cell r="E2320">
            <v>239.92</v>
          </cell>
          <cell r="F2320" t="str">
            <v>ED-49907</v>
          </cell>
          <cell r="G2320"/>
        </row>
        <row r="2321">
          <cell r="A2321" t="str">
            <v>ED-49908</v>
          </cell>
          <cell r="B2321" t="str">
            <v>HID-CXS-165</v>
          </cell>
          <cell r="C2321" t="str">
            <v>CAIXA DE DRENAGEM DE INSPEÇÃO/PASSAGEM EM ALVENARIA (40X40X40CM), REVESTIMENTO EM ARGAMASSA COM ADITIVO IMPERMEABILIZANTE, COM TAMPA EM GRELHA, INCLUSIVE ESCAVAÇÃO, REATERRO E TRANSPORTE E RETIRADA DO MATERIAL ESCAVADO (EM CAÇAMBA)</v>
          </cell>
          <cell r="D2321" t="str">
            <v>UN</v>
          </cell>
          <cell r="E2321">
            <v>285.67</v>
          </cell>
          <cell r="F2321" t="str">
            <v>ED-49908</v>
          </cell>
          <cell r="G2321"/>
        </row>
        <row r="2322">
          <cell r="A2322" t="str">
            <v>ED-49909</v>
          </cell>
          <cell r="B2322" t="str">
            <v>HID-CXS-170</v>
          </cell>
          <cell r="C2322" t="str">
            <v>CAIXA DE DRENAGEM DE INSPEÇÃO/PASSAGEM EM ALVENARIA (40X40X60CM), REVESTIMENTO EM ARGAMASSA COM ADITIVO IMPERMEABILIZANTE, COM TAMPA EM GRELHA, INCLUSIVE ESCAVAÇÃO, REATERRO E TRANSPORTE E RETIRADA DO MATERIAL ESCAVADO (EM CAÇAMBA)</v>
          </cell>
          <cell r="D2322" t="str">
            <v>UN</v>
          </cell>
          <cell r="E2322">
            <v>336.27</v>
          </cell>
          <cell r="F2322" t="str">
            <v>ED-49909</v>
          </cell>
          <cell r="G2322"/>
        </row>
        <row r="2323">
          <cell r="A2323" t="str">
            <v>ED-49910</v>
          </cell>
          <cell r="B2323" t="str">
            <v>HID-CXS-175</v>
          </cell>
          <cell r="C2323" t="str">
            <v>CAIXA DE DRENAGEM DE INSPEÇÃO/PASSAGEM EM ALVENARIA (40X40X80CM), REVESTIMENTO EM ARGAMASSA COM ADITIVO IMPERMEABILIZANTE, COM TAMPA EM GRELHA, INCLUSIVE ESCAVAÇÃO, REATERRO E TRANSPORTE E RETIRADA DO MATERIAL ESCAVADO (EM CAÇAMBA)</v>
          </cell>
          <cell r="D2323" t="str">
            <v>UN</v>
          </cell>
          <cell r="E2323">
            <v>386.88</v>
          </cell>
          <cell r="F2323" t="str">
            <v>ED-49910</v>
          </cell>
          <cell r="G2323"/>
        </row>
        <row r="2324">
          <cell r="A2324" t="str">
            <v>ED-49913</v>
          </cell>
          <cell r="B2324" t="str">
            <v>HID-CXS-190</v>
          </cell>
          <cell r="C2324" t="str">
            <v>CAIXA DE DRENAGEM DE INSPEÇÃO/PASSAGEM EM ALVENARIA (50X50X100CM), REVESTIMENTO EM ARGAMASSA COM ADITIVO IMPERMEABILIZANTE, COM TAMPA EM GRELHA, INCLUSIVE ESCAVAÇÃO, REATERRO E TRANSPORTE E RETIRADA DO MATERIAL ESCAVADO (EM CAÇAMBA)</v>
          </cell>
          <cell r="D2324" t="str">
            <v>UN</v>
          </cell>
          <cell r="E2324">
            <v>571.1</v>
          </cell>
          <cell r="F2324" t="str">
            <v>ED-49913</v>
          </cell>
          <cell r="G2324"/>
        </row>
        <row r="2325">
          <cell r="A2325" t="str">
            <v>ED-49911</v>
          </cell>
          <cell r="B2325" t="str">
            <v>HID-CXS-180</v>
          </cell>
          <cell r="C2325" t="str">
            <v>CAIXA DE DRENAGEM DE INSPEÇÃO/PASSAGEM EM ALVENARIA (50X50X40CM), REVESTIMENTO EM ARGAMASSA COM ADITIVO IMPERMEABILIZANTE, COM TAMPA EM GRELHA, INCLUSIVE ESCAVAÇÃO, REATERRO E TRANSPORTE E RETIRADA DO MATERIAL ESCAVADO (EM CAÇAMBA)</v>
          </cell>
          <cell r="D2325" t="str">
            <v>UN</v>
          </cell>
          <cell r="E2325">
            <v>384.87</v>
          </cell>
          <cell r="F2325" t="str">
            <v>ED-49911</v>
          </cell>
          <cell r="G2325"/>
        </row>
        <row r="2326">
          <cell r="A2326" t="str">
            <v>ED-49912</v>
          </cell>
          <cell r="B2326" t="str">
            <v>HID-CXS-185</v>
          </cell>
          <cell r="C2326" t="str">
            <v>CAIXA DE DRENAGEM DE INSPEÇÃO/PASSAGEM EM ALVENARIA (50X50X60CM), REVESTIMENTO EM ARGAMASSA COM ADITIVO IMPERMEABILIZANTE, COM TAMPA EM GRELHA, INCLUSIVE ESCAVAÇÃO, REATERRO E TRANSPORTE E RETIRADA DO MATERIAL ESCAVADO (EM CAÇAMBA)</v>
          </cell>
          <cell r="D2326" t="str">
            <v>UN</v>
          </cell>
          <cell r="E2326">
            <v>446.95</v>
          </cell>
          <cell r="F2326" t="str">
            <v>ED-49912</v>
          </cell>
          <cell r="G2326"/>
        </row>
        <row r="2327">
          <cell r="A2327" t="str">
            <v>ED-49917</v>
          </cell>
          <cell r="B2327" t="str">
            <v>HID-CXS-210</v>
          </cell>
          <cell r="C2327" t="str">
            <v>CAIXA DE DRENAGEM DE INSPEÇÃO/PASSAGEM EM ALVENARIA (60X60X100CM), REVESTIMENTO EM ARGAMASSA COM ADITIVO IMPERMEABILIZANTE, COM TAMPA EM GRELHA, INCLUSIVE ESCAVAÇÃO, REATERRO E TRANSPORTE E RETIRADA DO MATERIAL ESCAVADO (EM CAÇAMBA)</v>
          </cell>
          <cell r="D2327" t="str">
            <v>UN</v>
          </cell>
          <cell r="E2327">
            <v>719.76</v>
          </cell>
          <cell r="F2327" t="str">
            <v>ED-49917</v>
          </cell>
          <cell r="G2327"/>
        </row>
        <row r="2328">
          <cell r="A2328" t="str">
            <v>ED-49914</v>
          </cell>
          <cell r="B2328" t="str">
            <v>HID-CXS-195</v>
          </cell>
          <cell r="C2328" t="str">
            <v>CAIXA DE DRENAGEM DE INSPEÇÃO/PASSAGEM EM ALVENARIA (60X60X40CM), REVESTIMENTO EM ARGAMASSA COM ADITIVO IMPERMEABILIZANTE, COM TAMPA EM GRELHA, INCLUSIVE ESCAVAÇÃO, REATERRO E TRANSPORTE E RETIRADA DO MATERIAL ESCAVADO (EM CAÇAMBA)</v>
          </cell>
          <cell r="D2328" t="str">
            <v>UN</v>
          </cell>
          <cell r="E2328">
            <v>498.14</v>
          </cell>
          <cell r="F2328" t="str">
            <v>ED-49914</v>
          </cell>
          <cell r="G2328"/>
        </row>
        <row r="2329">
          <cell r="A2329" t="str">
            <v>ED-49915</v>
          </cell>
          <cell r="B2329" t="str">
            <v>HID-CXS-200</v>
          </cell>
          <cell r="C2329" t="str">
            <v>CAIXA DE DRENAGEM DE INSPEÇÃO/PASSAGEM EM ALVENARIA (60X60X60CM), REVESTIMENTO EM ARGAMASSA COM ADITIVO IMPERMEABILIZANTE, COM TAMPA EM GRELHA, INCLUSIVE ESCAVAÇÃO, REATERRO E TRANSPORTE E RETIRADA DO MATERIAL ESCAVADO (EM CAÇAMBA)</v>
          </cell>
          <cell r="D2329" t="str">
            <v>UN</v>
          </cell>
          <cell r="E2329">
            <v>572.01</v>
          </cell>
          <cell r="F2329" t="str">
            <v>ED-49915</v>
          </cell>
          <cell r="G2329"/>
        </row>
        <row r="2330">
          <cell r="A2330" t="str">
            <v>ED-49916</v>
          </cell>
          <cell r="B2330" t="str">
            <v>HID-CXS-205</v>
          </cell>
          <cell r="C2330" t="str">
            <v>CAIXA DE DRENAGEM DE INSPEÇÃO/PASSAGEM EM ALVENARIA (60X60X80CM), REVESTIMENTO EM ARGAMASSA COM ADITIVO IMPERMEABILIZANTE, COM TAMPA EM GRELHA, INCLUSIVE ESCAVAÇÃO, REATERRO E TRANSPORTE E RETIRADA DO MATERIAL ESCAVADO (EM CAÇAMBA)</v>
          </cell>
          <cell r="D2330" t="str">
            <v>UN</v>
          </cell>
          <cell r="E2330">
            <v>645.88</v>
          </cell>
          <cell r="F2330" t="str">
            <v>ED-49916</v>
          </cell>
          <cell r="G2330"/>
        </row>
        <row r="2331">
          <cell r="A2331" t="str">
            <v>ED-49921</v>
          </cell>
          <cell r="B2331" t="str">
            <v>HID-CXS-240</v>
          </cell>
          <cell r="C2331" t="str">
            <v>CAIXA DE DRENAGEM DE INSPEÇÃO/PASSAGEM EM ALVENARIA (70X70X110CM), REVESTIMENTO EM ARGAMASSA COM ADITIVO IMPERMEABILIZANTE, COM TAMPA EM GRELHA, INCLUSIVE ESCAVAÇÃO, REATERRO E TRANSPORTE E RETIRADA DO MATERIAL ESCAVADO (EM CAÇAMBA)</v>
          </cell>
          <cell r="D2331" t="str">
            <v>UN</v>
          </cell>
          <cell r="E2331">
            <v>926.42</v>
          </cell>
          <cell r="F2331" t="str">
            <v>ED-49921</v>
          </cell>
          <cell r="G2331"/>
        </row>
        <row r="2332">
          <cell r="A2332" t="str">
            <v>ED-49918</v>
          </cell>
          <cell r="B2332" t="str">
            <v>HID-CXS-215</v>
          </cell>
          <cell r="C2332" t="str">
            <v>CAIXA DE DRENAGEM DE INSPEÇÃO/PASSAGEM EM ALVENARIA (70X70X40CM), REVESTIMENTO EM ARGAMASSA COM ADITIVO IMPERMEABILIZANTE, COM TAMPA EM GRELHA, INCLUSIVE ESCAVAÇÃO, REATERRO E TRANSPORTE E RETIRADA DO MATERIAL ESCAVADO (EM CAÇAMBA)</v>
          </cell>
          <cell r="D2332" t="str">
            <v>UN</v>
          </cell>
          <cell r="E2332">
            <v>625.39</v>
          </cell>
          <cell r="F2332" t="str">
            <v>ED-49918</v>
          </cell>
          <cell r="G2332"/>
        </row>
        <row r="2333">
          <cell r="A2333" t="str">
            <v>ED-49919</v>
          </cell>
          <cell r="B2333" t="str">
            <v>HID-CXS-220</v>
          </cell>
          <cell r="C2333" t="str">
            <v>CAIXA DE DRENAGEM DE INSPEÇÃO/PASSAGEM EM ALVENARIA (70X70X60CM), REVESTIMENTO EM ARGAMASSA COM ADITIVO IMPERMEABILIZANTE, COM TAMPA EM GRELHA, INCLUSIVE ESCAVAÇÃO, REATERRO E TRANSPORTE E RETIRADA DO MATERIAL ESCAVADO (EM CAÇAMBA)</v>
          </cell>
          <cell r="D2333" t="str">
            <v>UN</v>
          </cell>
          <cell r="E2333">
            <v>711.4</v>
          </cell>
          <cell r="F2333" t="str">
            <v>ED-49919</v>
          </cell>
          <cell r="G2333"/>
        </row>
        <row r="2334">
          <cell r="A2334" t="str">
            <v>ED-49920</v>
          </cell>
          <cell r="B2334" t="str">
            <v>HID-CXS-230</v>
          </cell>
          <cell r="C2334" t="str">
            <v>CAIXA DE DRENAGEM DE INSPEÇÃO/PASSAGEM EM ALVENARIA (70X70X80CM), REVESTIMENTO EM ARGAMASSA COM ADITIVO IMPERMEABILIZANTE, COM TAMPA EM GRELHA, INCLUSIVE ESCAVAÇÃO, REATERRO E TRANSPORTE E RETIRADA DO MATERIAL ESCAVADO (EM CAÇAMBA)</v>
          </cell>
          <cell r="D2334" t="str">
            <v>UN</v>
          </cell>
          <cell r="E2334">
            <v>797.41</v>
          </cell>
          <cell r="F2334" t="str">
            <v>ED-49920</v>
          </cell>
          <cell r="G2334"/>
        </row>
        <row r="2335">
          <cell r="A2335" t="str">
            <v>ED-49925</v>
          </cell>
          <cell r="B2335" t="str">
            <v>HID-CXS-260</v>
          </cell>
          <cell r="C2335" t="str">
            <v>CAIXA DE DRENAGEM DE INSPEÇÃO/PASSAGEM EM ALVENARIA (80X80X100CM), REVESTIMENTO EM ARGAMASSA COM ADITIVO IMPERMEABILIZANTE, COM TAMPA EM GRELHA, INCLUSIVE ESCAVAÇÃO, REATERRO E TRANSPORTE E RETIRADA DO MATERIAL ESCAVADO (EM CAÇAMBA)</v>
          </cell>
          <cell r="D2335" t="str">
            <v>UN</v>
          </cell>
          <cell r="E2335">
            <v>1062.07</v>
          </cell>
          <cell r="F2335" t="str">
            <v>ED-49925</v>
          </cell>
          <cell r="G2335"/>
        </row>
        <row r="2336">
          <cell r="A2336" t="str">
            <v>ED-49926</v>
          </cell>
          <cell r="B2336" t="str">
            <v>HID-CXS-265</v>
          </cell>
          <cell r="C2336" t="str">
            <v>CAIXA DE DRENAGEM DE INSPEÇÃO/PASSAGEM EM ALVENARIA (80X80X140CM), REVESTIMENTO EM ARGAMASSA COM ADITIVO IMPERMEABILIZANTE, COM TAMPA EM GRELHA, INCLUSIVE ESCAVAÇÃO, REATERRO E TRANSPORTE E RETIRADA DO MATERIAL ESCAVADO (EM CAÇAMBA)</v>
          </cell>
          <cell r="D2336" t="str">
            <v>UN</v>
          </cell>
          <cell r="E2336">
            <v>1259.03</v>
          </cell>
          <cell r="F2336" t="str">
            <v>ED-49926</v>
          </cell>
          <cell r="G2336"/>
        </row>
        <row r="2337">
          <cell r="A2337" t="str">
            <v>ED-49922</v>
          </cell>
          <cell r="B2337" t="str">
            <v>HID-CXS-245</v>
          </cell>
          <cell r="C2337" t="str">
            <v>CAIXA DE DRENAGEM DE INSPEÇÃO/PASSAGEM EM ALVENARIA (80X80X40CM), REVESTIMENTO EM ARGAMASSA COM ADITIVO IMPERMEABILIZANTE, COM TAMPA EM GRELHA, INCLUSIVE ESCAVAÇÃO, REATERRO E TRANSPORTE E RETIRADA DO MATERIAL ESCAVADO (EM CAÇAMBA)</v>
          </cell>
          <cell r="D2337" t="str">
            <v>UN</v>
          </cell>
          <cell r="E2337">
            <v>766.64</v>
          </cell>
          <cell r="F2337" t="str">
            <v>ED-49922</v>
          </cell>
          <cell r="G2337"/>
        </row>
        <row r="2338">
          <cell r="A2338" t="str">
            <v>ED-49923</v>
          </cell>
          <cell r="B2338" t="str">
            <v>HID-CXS-250</v>
          </cell>
          <cell r="C2338" t="str">
            <v>CAIXA DE DRENAGEM DE INSPEÇÃO/PASSAGEM EM ALVENARIA (80X80X60CM), REVESTIMENTO EM ARGAMASSA COM ADITIVO IMPERMEABILIZANTE, COM TAMPA EM GRELHA, INCLUSIVE ESCAVAÇÃO, REATERRO E TRANSPORTE E RETIRADA DO MATERIAL ESCAVADO (EM CAÇAMBA)</v>
          </cell>
          <cell r="D2338" t="str">
            <v>UN</v>
          </cell>
          <cell r="E2338">
            <v>865.12</v>
          </cell>
          <cell r="F2338" t="str">
            <v>ED-49923</v>
          </cell>
          <cell r="G2338"/>
        </row>
        <row r="2339">
          <cell r="A2339" t="str">
            <v>ED-49924</v>
          </cell>
          <cell r="B2339" t="str">
            <v>HID-CXS-255</v>
          </cell>
          <cell r="C2339" t="str">
            <v>CAIXA DE DRENAGEM DE INSPEÇÃO/PASSAGEM EM ALVENARIA (80X80X80CM), REVESTIMENTO EM ARGAMASSA COM ADITIVO IMPERMEABILIZANTE, COM TAMPA EM GRELHA, INCLUSIVE ESCAVAÇÃO, REATERRO E TRANSPORTE E RETIRADA DO MATERIAL ESCAVADO (EM CAÇAMBA)</v>
          </cell>
          <cell r="D2339" t="str">
            <v>UN</v>
          </cell>
          <cell r="E2339">
            <v>963.59</v>
          </cell>
          <cell r="F2339" t="str">
            <v>ED-49924</v>
          </cell>
          <cell r="G2339"/>
        </row>
        <row r="2340">
          <cell r="A2340" t="str">
            <v>ED-49929</v>
          </cell>
          <cell r="B2340" t="str">
            <v>HID-CXS-280</v>
          </cell>
          <cell r="C2340" t="str">
            <v>CAIXA DE DRENAGEM DE INSPEÇÃO/PASSAGEM EM ALVENARIA (90X90X100CM), REVESTIMENTO EM ARGAMASSA COM ADITIVO IMPERMEABILIZANTE, COM TAMPA EM GRELHA, INCLUSIVE ESCAVAÇÃO, REATERRO E TRANSPORTE E RETIRADA DO MATERIAL ESCAVADO (EM CAÇAMBA)</v>
          </cell>
          <cell r="D2340" t="str">
            <v>UN</v>
          </cell>
          <cell r="E2340">
            <v>1255.74</v>
          </cell>
          <cell r="F2340" t="str">
            <v>ED-49929</v>
          </cell>
          <cell r="G2340"/>
        </row>
        <row r="2341">
          <cell r="A2341" t="str">
            <v>ED-49930</v>
          </cell>
          <cell r="B2341" t="str">
            <v>HID-CXS-285</v>
          </cell>
          <cell r="C2341" t="str">
            <v>CAIXA DE DRENAGEM DE INSPEÇÃO/PASSAGEM EM ALVENARIA (90X90X140CM), REVESTIMENTO EM ARGAMASSA COM ADITIVO IMPERMEABILIZANTE, COM TAMPA EM GRELHA, INCLUSIVE ESCAVAÇÃO, REATERRO E TRANSPORTE E RETIRADA DO MATERIAL ESCAVADO (EM CAÇAMBA)</v>
          </cell>
          <cell r="D2341" t="str">
            <v>UN</v>
          </cell>
          <cell r="E2341">
            <v>1478.29</v>
          </cell>
          <cell r="F2341" t="str">
            <v>ED-49930</v>
          </cell>
          <cell r="G2341"/>
        </row>
        <row r="2342">
          <cell r="A2342" t="str">
            <v>ED-49927</v>
          </cell>
          <cell r="B2342" t="str">
            <v>HID-CXS-270</v>
          </cell>
          <cell r="C2342" t="str">
            <v>CAIXA DE DRENAGEM DE INSPEÇÃO/PASSAGEM EM ALVENARIA (90X90X60CM), REVESTIMENTO EM ARGAMASSA COM ADITIVO IMPERMEABILIZANTE, COM TAMPA EM GRELHA, INCLUSIVE ESCAVAÇÃO, REATERRO E TRANSPORTE E RETIRADA DO MATERIAL ESCAVADO (EM CAÇAMBA)</v>
          </cell>
          <cell r="D2342" t="str">
            <v>UN</v>
          </cell>
          <cell r="E2342">
            <v>1033.19</v>
          </cell>
          <cell r="F2342" t="str">
            <v>ED-49927</v>
          </cell>
          <cell r="G2342"/>
        </row>
        <row r="2343">
          <cell r="A2343" t="str">
            <v>ED-49928</v>
          </cell>
          <cell r="B2343" t="str">
            <v>HID-CXS-275</v>
          </cell>
          <cell r="C2343" t="str">
            <v>CAIXA DE DRENAGEM DE INSPEÇÃO/PASSAGEM EM ALVENARIA (90X90X80CM), REVESTIMENTO EM ARGAMASSA COM ADITIVO IMPERMEABILIZANTE, COM TAMPA EM GRELHA, INCLUSIVE ESCAVAÇÃO, REATERRO E TRANSPORTE E RETIRADA DO MATERIAL ESCAVADO (EM CAÇAMBA)</v>
          </cell>
          <cell r="D2343" t="str">
            <v>UN</v>
          </cell>
          <cell r="E2343">
            <v>1144.45</v>
          </cell>
          <cell r="F2343" t="str">
            <v>ED-49928</v>
          </cell>
          <cell r="G2343"/>
        </row>
        <row r="2344">
          <cell r="A2344" t="str">
            <v>24.17</v>
          </cell>
          <cell r="B2344">
            <v>8994</v>
          </cell>
          <cell r="C2344" t="str">
            <v>RESERVATÓTIO DE ÁGUA</v>
          </cell>
          <cell r="D2344" t="str">
            <v/>
          </cell>
          <cell r="E2344"/>
          <cell r="F2344" t="str">
            <v>24.17</v>
          </cell>
          <cell r="G2344"/>
        </row>
        <row r="2345">
          <cell r="A2345" t="str">
            <v>ED-49936</v>
          </cell>
          <cell r="B2345" t="str">
            <v>HID-DAG-015</v>
          </cell>
          <cell r="C2345" t="str">
            <v>CAIXA D´ÁGUA DE POLIETILENO, CAPACIDADE DE 1.000L, INCLUSIVE TAMPA, TORNEIRA DE BOIA, EXTRAVASOR, TUBO DE LIMPEZA E ACESSÓRIOS, EXCLUSIVE TUBULAÇÃO DE ENTRADA/SAÍDA DE ÁGUA</v>
          </cell>
          <cell r="D2345" t="str">
            <v>UN</v>
          </cell>
          <cell r="E2345">
            <v>615.99</v>
          </cell>
          <cell r="F2345" t="str">
            <v>ED-49936</v>
          </cell>
          <cell r="G2345"/>
        </row>
        <row r="2346">
          <cell r="A2346" t="str">
            <v>ED-49937</v>
          </cell>
          <cell r="B2346" t="str">
            <v>HID-DAG-020</v>
          </cell>
          <cell r="C2346" t="str">
            <v>CAIXA D´ÁGUA DE POLIETILENO, CAPACIDADE DE 1.500L, INCLUSIVE TAMPA, TORNEIRA DE BOIA, EXTRAVASOR, TUBO DE LIMPEZA E ACESSÓRIOS, EXCLUSIVE TUBULAÇÃO DE ENTRADA/SAÍDA DE ÁGUA</v>
          </cell>
          <cell r="D2346" t="str">
            <v>UN</v>
          </cell>
          <cell r="E2346">
            <v>1143.81</v>
          </cell>
          <cell r="F2346" t="str">
            <v>ED-49937</v>
          </cell>
          <cell r="G2346"/>
        </row>
        <row r="2347">
          <cell r="A2347" t="str">
            <v>ED-49934</v>
          </cell>
          <cell r="B2347" t="str">
            <v>HID-DAG-005</v>
          </cell>
          <cell r="C2347" t="str">
            <v>CAIXA D´ÁGUA DE POLIETILENO, CAPACIDADE DE 250L, INCLUSIVE TAMPA, TORNEIRA DE BOIA, EXTRAVASOR, TUBO DE LIMPEZA E ACESSÓRIOS, EXCLUSIVE TUBULAÇÃO DE ENTRADA/SAÍDA DE ÁGUA</v>
          </cell>
          <cell r="D2347" t="str">
            <v>UN</v>
          </cell>
          <cell r="E2347">
            <v>405.72</v>
          </cell>
          <cell r="F2347" t="str">
            <v>ED-49934</v>
          </cell>
          <cell r="G2347"/>
        </row>
        <row r="2348">
          <cell r="A2348" t="str">
            <v>ED-49935</v>
          </cell>
          <cell r="B2348" t="str">
            <v>HID-DAG-010</v>
          </cell>
          <cell r="C2348" t="str">
            <v>CAIXA D´ÁGUA DE POLIETILENO, CAPACIDADE DE 500L, INCLUSIVE TAMPA, TORNEIRA DE BOIA, EXTRAVASOR, TUBO DE LIMPEZA E ACESSÓRIOS, EXCLUSIVE TUBULAÇÃO DE ENTRADA/SAÍDA DE ÁGUA</v>
          </cell>
          <cell r="D2348" t="str">
            <v>UN</v>
          </cell>
          <cell r="E2348">
            <v>465.93</v>
          </cell>
          <cell r="F2348" t="str">
            <v>ED-49935</v>
          </cell>
          <cell r="G2348"/>
        </row>
        <row r="2349">
          <cell r="A2349" t="str">
            <v>ED-9941</v>
          </cell>
          <cell r="B2349" t="str">
            <v>-</v>
          </cell>
          <cell r="C2349" t="str">
            <v>RESERVATÓRIO DE ÁGUA ENTERRADO, CAPACIDADE DE 15M3, EM CONCRETO ARMADO COM CASAS DE BOMBAS, INCLUSIVE ALÇAPÃO, ESCAVAÇÃO, REATERRO E TRANSPORTE E RETIRADA DO MATERIAL ESCAVADO (EM CAÇAMBA), EXCLUSIVE TUBULAÇÕES, BOMBAS E QUADROS</v>
          </cell>
          <cell r="D2349" t="str">
            <v>UN</v>
          </cell>
          <cell r="E2349">
            <v>25005.68</v>
          </cell>
          <cell r="F2349" t="str">
            <v>ED-9941</v>
          </cell>
          <cell r="G2349"/>
        </row>
        <row r="2350">
          <cell r="A2350" t="str">
            <v>24.18</v>
          </cell>
          <cell r="B2350">
            <v>8995</v>
          </cell>
          <cell r="C2350" t="str">
            <v>ELETROBOMBA DE RECALQUE</v>
          </cell>
          <cell r="D2350" t="str">
            <v/>
          </cell>
          <cell r="E2350"/>
          <cell r="F2350" t="str">
            <v>24.18</v>
          </cell>
          <cell r="G2350"/>
        </row>
        <row r="2351">
          <cell r="A2351" t="str">
            <v>ED-49858</v>
          </cell>
          <cell r="B2351" t="str">
            <v>HID-BOM-005</v>
          </cell>
          <cell r="C2351" t="str">
            <v>BOMBA CENTRÍFUGA DE SUCÇÃO E RECALQUE 1/2 HP D = 2"</v>
          </cell>
          <cell r="D2351" t="str">
            <v>UN</v>
          </cell>
          <cell r="E2351">
            <v>2732.79</v>
          </cell>
          <cell r="F2351" t="str">
            <v>ED-49858</v>
          </cell>
          <cell r="G2351"/>
        </row>
        <row r="2352">
          <cell r="A2352" t="str">
            <v>ED-49859</v>
          </cell>
          <cell r="B2352" t="str">
            <v>HID-BOM-010</v>
          </cell>
          <cell r="C2352" t="str">
            <v>BOMBA CENTRÍFUGA DE SUCÇÃO E RECALQUE 1/2 HP D = 3"</v>
          </cell>
          <cell r="D2352" t="str">
            <v>UN</v>
          </cell>
          <cell r="E2352">
            <v>3013.71</v>
          </cell>
          <cell r="F2352" t="str">
            <v>ED-49859</v>
          </cell>
          <cell r="G2352"/>
        </row>
        <row r="2353">
          <cell r="A2353" t="str">
            <v>ED-49869</v>
          </cell>
          <cell r="B2353" t="str">
            <v>HID-BOM-050</v>
          </cell>
          <cell r="C2353" t="str">
            <v>CONJUNTO ELEVATÓRIO MOTOR-BOMBA (CENTRÍFUGA) DE 10 HP</v>
          </cell>
          <cell r="D2353" t="str">
            <v>UN</v>
          </cell>
          <cell r="E2353">
            <v>3153.96</v>
          </cell>
          <cell r="F2353" t="str">
            <v>ED-49869</v>
          </cell>
          <cell r="G2353"/>
        </row>
        <row r="2354">
          <cell r="A2354" t="str">
            <v>ED-49863</v>
          </cell>
          <cell r="B2354" t="str">
            <v>HID-BOM-024</v>
          </cell>
          <cell r="C2354" t="str">
            <v>CONJUNTO ELEVATÓRIO MOTOR-BOMBA (CENTRÍFUGA) DE 1/2 HP</v>
          </cell>
          <cell r="D2354" t="str">
            <v>UN</v>
          </cell>
          <cell r="E2354">
            <v>748.32</v>
          </cell>
          <cell r="F2354" t="str">
            <v>ED-49863</v>
          </cell>
          <cell r="G2354"/>
        </row>
        <row r="2355">
          <cell r="A2355" t="str">
            <v>ED-49862</v>
          </cell>
          <cell r="B2355" t="str">
            <v>HID-BOM-023</v>
          </cell>
          <cell r="C2355" t="str">
            <v>CONJUNTO ELEVATÓRIO MOTOR-BOMBA (CENTRÍFUGA) DE 1/3 HP</v>
          </cell>
          <cell r="D2355" t="str">
            <v>UN</v>
          </cell>
          <cell r="E2355">
            <v>719.76</v>
          </cell>
          <cell r="F2355" t="str">
            <v>ED-49862</v>
          </cell>
          <cell r="G2355"/>
        </row>
        <row r="2356">
          <cell r="A2356" t="str">
            <v>ED-49865</v>
          </cell>
          <cell r="B2356" t="str">
            <v>HID-BOM-030</v>
          </cell>
          <cell r="C2356" t="str">
            <v>CONJUNTO ELEVATÓRIO MOTOR-BOMBA (CENTRÍFUGA) DE 2 HP</v>
          </cell>
          <cell r="D2356" t="str">
            <v>UN</v>
          </cell>
          <cell r="E2356">
            <v>1312.12</v>
          </cell>
          <cell r="F2356" t="str">
            <v>ED-49865</v>
          </cell>
          <cell r="G2356"/>
        </row>
        <row r="2357">
          <cell r="A2357" t="str">
            <v>ED-49866</v>
          </cell>
          <cell r="B2357" t="str">
            <v>HID-BOM-035</v>
          </cell>
          <cell r="C2357" t="str">
            <v>CONJUNTO ELEVATÓRIO MOTOR-BOMBA (CENTRÍFUGA) DE 3 HP</v>
          </cell>
          <cell r="D2357" t="str">
            <v>UN</v>
          </cell>
          <cell r="E2357">
            <v>1126.54</v>
          </cell>
          <cell r="F2357" t="str">
            <v>ED-49866</v>
          </cell>
          <cell r="G2357"/>
        </row>
        <row r="2358">
          <cell r="A2358" t="str">
            <v>ED-49867</v>
          </cell>
          <cell r="B2358" t="str">
            <v>HID-BOM-040</v>
          </cell>
          <cell r="C2358" t="str">
            <v>CONJUNTO ELEVATÓRIO MOTOR-BOMBA (CENTRÍFUGA) DE 5 HP</v>
          </cell>
          <cell r="D2358" t="str">
            <v>UN</v>
          </cell>
          <cell r="E2358">
            <v>2151.33</v>
          </cell>
          <cell r="F2358" t="str">
            <v>ED-49867</v>
          </cell>
          <cell r="G2358"/>
        </row>
        <row r="2359">
          <cell r="A2359" t="str">
            <v>ED-49868</v>
          </cell>
          <cell r="B2359" t="str">
            <v>HID-BOM-045</v>
          </cell>
          <cell r="C2359" t="str">
            <v>CONJUNTO ELEVATÓRIO MOTOR-BOMBA (CENTRÍFUGA) DE 7,5 HP</v>
          </cell>
          <cell r="D2359" t="str">
            <v>UN</v>
          </cell>
          <cell r="E2359">
            <v>2599.08</v>
          </cell>
          <cell r="F2359" t="str">
            <v>ED-49868</v>
          </cell>
          <cell r="G2359"/>
        </row>
        <row r="2360">
          <cell r="A2360" t="str">
            <v>ED-49864</v>
          </cell>
          <cell r="B2360" t="str">
            <v>HID-BOM-025</v>
          </cell>
          <cell r="C2360" t="str">
            <v>CONJUNTO MOTO BOMBA 3/4" CV MONOFÁSICA, CENTRÍFUGA, 1 ESTAGIO</v>
          </cell>
          <cell r="D2360" t="str">
            <v>UN</v>
          </cell>
          <cell r="E2360">
            <v>1264.07</v>
          </cell>
          <cell r="F2360" t="str">
            <v>ED-49864</v>
          </cell>
          <cell r="G2360"/>
        </row>
        <row r="2361">
          <cell r="A2361" t="str">
            <v>ED-49860</v>
          </cell>
          <cell r="B2361" t="str">
            <v>HID-BOM-015</v>
          </cell>
          <cell r="C2361" t="str">
            <v>MOTO-BOMBA 0,5 CV VM = 5M3/H 1 1/2" R = 1 1/2", TRIFÁSICA</v>
          </cell>
          <cell r="D2361" t="str">
            <v>UN</v>
          </cell>
          <cell r="E2361">
            <v>1294.03</v>
          </cell>
          <cell r="F2361" t="str">
            <v>ED-49860</v>
          </cell>
          <cell r="G2361"/>
        </row>
        <row r="2362">
          <cell r="A2362" t="str">
            <v>ED-49861</v>
          </cell>
          <cell r="B2362" t="str">
            <v>HID-BOM-020</v>
          </cell>
          <cell r="C2362" t="str">
            <v>MOTO-BOMBA 1 CV SUCÇÃO = 1 1/2" R = 1 1/4", VM = 5M3/H, HM = 16 M</v>
          </cell>
          <cell r="D2362" t="str">
            <v>UN</v>
          </cell>
          <cell r="E2362">
            <v>1401.94</v>
          </cell>
          <cell r="F2362" t="str">
            <v>ED-49861</v>
          </cell>
          <cell r="G2362"/>
        </row>
        <row r="2363">
          <cell r="A2363" t="str">
            <v>24.19</v>
          </cell>
          <cell r="B2363">
            <v>8996</v>
          </cell>
          <cell r="C2363" t="str">
            <v>TORNEIRA DE BOIA</v>
          </cell>
          <cell r="D2363" t="str">
            <v/>
          </cell>
          <cell r="E2363"/>
          <cell r="F2363" t="str">
            <v>24.19</v>
          </cell>
          <cell r="G2363"/>
        </row>
        <row r="2364">
          <cell r="A2364" t="str">
            <v>ED-50302</v>
          </cell>
          <cell r="B2364" t="str">
            <v>MET-BOI-005</v>
          </cell>
          <cell r="C2364" t="str">
            <v>TORNEIRA CHAVE BOIA AUTOMÁTICA PARA RESERVATÓRIO</v>
          </cell>
          <cell r="D2364" t="str">
            <v>U</v>
          </cell>
          <cell r="E2364">
            <v>79.78</v>
          </cell>
          <cell r="F2364" t="str">
            <v>ED-50302</v>
          </cell>
          <cell r="G2364"/>
        </row>
        <row r="2365">
          <cell r="A2365" t="str">
            <v>ED-50305</v>
          </cell>
          <cell r="B2365" t="str">
            <v>MET-BOI-020</v>
          </cell>
          <cell r="C2365" t="str">
            <v>TORNEIRA DE BOIA, TIPO ROSCÁVEL 1", EXCLUSIVE ADAPTADOR SOLDÁVEL DE PVC COM FLANGES E ANEL PARA CAIXA DÁGUA</v>
          </cell>
          <cell r="D2365" t="str">
            <v>UN</v>
          </cell>
          <cell r="E2365">
            <v>70.989999999999995</v>
          </cell>
          <cell r="F2365" t="str">
            <v>ED-50305</v>
          </cell>
          <cell r="G2365"/>
        </row>
        <row r="2366">
          <cell r="A2366" t="str">
            <v>ED-50307</v>
          </cell>
          <cell r="B2366" t="str">
            <v>MET-BOI-022</v>
          </cell>
          <cell r="C2366" t="str">
            <v>TORNEIRA DE BOIA, TIPO ROSCÁVEL 1.1/2", EXCLUSIVE ADAPTADOR SOLDÁVEL DE PVC COM FLANGES E ANEL PARA CAIXA DÁGUA</v>
          </cell>
          <cell r="D2366" t="str">
            <v>UN</v>
          </cell>
          <cell r="E2366">
            <v>94.54</v>
          </cell>
          <cell r="F2366" t="str">
            <v>ED-50307</v>
          </cell>
          <cell r="G2366"/>
        </row>
        <row r="2367">
          <cell r="A2367" t="str">
            <v>ED-50306</v>
          </cell>
          <cell r="B2367" t="str">
            <v>MET-BOI-021</v>
          </cell>
          <cell r="C2367" t="str">
            <v>TORNEIRA DE BOIA, TIPO ROSCÁVEL 1.1/4", EXCLUSIVE ADAPTADOR SOLDÁVEL DE PVC COM FLANGES E ANEL PARA CAIXA DÁGUA</v>
          </cell>
          <cell r="D2367" t="str">
            <v>UN</v>
          </cell>
          <cell r="E2367">
            <v>142.49</v>
          </cell>
          <cell r="F2367" t="str">
            <v>ED-50306</v>
          </cell>
          <cell r="G2367"/>
        </row>
        <row r="2368">
          <cell r="A2368" t="str">
            <v>ED-50303</v>
          </cell>
          <cell r="B2368" t="str">
            <v>MET-BOI-010</v>
          </cell>
          <cell r="C2368" t="str">
            <v xml:space="preserve">TORNEIRA DE BOIA, TIPO ROSCÁVEL 1/2", EXCLUSIVE ADAPTADOR SOLDÁVEL DE PVC COM FLANGES E ANEL PARA CAIXA DÁGUA
</v>
          </cell>
          <cell r="D2368" t="str">
            <v>UN</v>
          </cell>
          <cell r="E2368">
            <v>39.1</v>
          </cell>
          <cell r="F2368" t="str">
            <v>ED-50303</v>
          </cell>
          <cell r="G2368"/>
        </row>
        <row r="2369">
          <cell r="A2369" t="str">
            <v>ED-50308</v>
          </cell>
          <cell r="B2369" t="str">
            <v>MET-BOI-023</v>
          </cell>
          <cell r="C2369" t="str">
            <v>TORNEIRA DE BOIA, TIPO ROSCÁVEL 2", EXCLUSIVE ADAPTADOR SOLDÁVEL DE PVC COM FLANGES E ANEL PARA CAIXA DÁGUA</v>
          </cell>
          <cell r="D2369" t="str">
            <v>UN</v>
          </cell>
          <cell r="E2369">
            <v>112.46</v>
          </cell>
          <cell r="F2369" t="str">
            <v>ED-50308</v>
          </cell>
          <cell r="G2369"/>
        </row>
        <row r="2370">
          <cell r="A2370" t="str">
            <v>ED-50304</v>
          </cell>
          <cell r="B2370" t="str">
            <v>MET-BOI-015</v>
          </cell>
          <cell r="C2370" t="str">
            <v>TORNEIRA DE BOIA, TIPO ROSCÁVEL 3/4", EXCLUSIVE ADAPTADOR SOLDÁVEL DE PVC COM FLANGES E ANEL PARA CAIXA DÁGUA</v>
          </cell>
          <cell r="D2370" t="str">
            <v>UN</v>
          </cell>
          <cell r="E2370">
            <v>30.26</v>
          </cell>
          <cell r="F2370" t="str">
            <v>ED-50304</v>
          </cell>
          <cell r="G2370"/>
        </row>
        <row r="2371">
          <cell r="A2371" t="str">
            <v>24.20</v>
          </cell>
          <cell r="B2371">
            <v>8997</v>
          </cell>
          <cell r="C2371" t="str">
            <v>ABERTURA DE POÇO</v>
          </cell>
          <cell r="D2371" t="str">
            <v/>
          </cell>
          <cell r="E2371"/>
          <cell r="F2371" t="str">
            <v>24.20</v>
          </cell>
          <cell r="G2371"/>
        </row>
        <row r="2372">
          <cell r="A2372" t="str">
            <v>ED-48151</v>
          </cell>
          <cell r="B2372" t="str">
            <v>ABE-POC-005</v>
          </cell>
          <cell r="C2372" t="str">
            <v>ABERTURA MANUAL DE POÇO COM PROFUNDIDADE &lt;= 2,00M, DIÂMETRO DE 1,20M, INCLUSIVE AFASTAMENTO DO MATERIAL ESCAVADO</v>
          </cell>
          <cell r="D2372" t="str">
            <v>M</v>
          </cell>
          <cell r="E2372">
            <v>148.88</v>
          </cell>
          <cell r="F2372" t="str">
            <v>ED-48151</v>
          </cell>
          <cell r="G2372"/>
        </row>
        <row r="2373">
          <cell r="A2373" t="str">
            <v>ED-48152</v>
          </cell>
          <cell r="B2373" t="str">
            <v>ABE-POC-010</v>
          </cell>
          <cell r="C2373" t="str">
            <v>ABERTURA MANUAL DE POÇO COM PROFUNDIDADE &gt; 2,00M, DIÂMETRO DE 1,20M, INCLUSIVE AFASTAMENTO DO MATERIAL ESCAVADO</v>
          </cell>
          <cell r="D2373" t="str">
            <v>M</v>
          </cell>
          <cell r="E2373">
            <v>190.93</v>
          </cell>
          <cell r="F2373" t="str">
            <v>ED-48152</v>
          </cell>
          <cell r="G2373"/>
        </row>
        <row r="2374">
          <cell r="A2374" t="str">
            <v>ED-48154</v>
          </cell>
          <cell r="B2374" t="str">
            <v>ABE-REV-010</v>
          </cell>
          <cell r="C2374" t="str">
            <v>REVESTIMENTO DE CISTERNA COM 1/2 TIJOLO MACIÇO REQUEIMADO</v>
          </cell>
          <cell r="D2374" t="str">
            <v>U</v>
          </cell>
          <cell r="E2374">
            <v>716.79</v>
          </cell>
          <cell r="F2374" t="str">
            <v>ED-48154</v>
          </cell>
          <cell r="G2374"/>
        </row>
        <row r="2375">
          <cell r="A2375" t="str">
            <v>ED-48153</v>
          </cell>
          <cell r="B2375" t="str">
            <v>ABE-REV-005</v>
          </cell>
          <cell r="C2375" t="str">
            <v>REVESTIMENTO DE POÇO COM ANÉIS DE CONCRETO, D = 1,20 M</v>
          </cell>
          <cell r="D2375" t="str">
            <v>U</v>
          </cell>
          <cell r="E2375">
            <v>757.4</v>
          </cell>
          <cell r="F2375" t="str">
            <v>ED-48153</v>
          </cell>
          <cell r="G2375"/>
        </row>
        <row r="2376">
          <cell r="A2376" t="str">
            <v>24.21</v>
          </cell>
          <cell r="B2376">
            <v>8998</v>
          </cell>
          <cell r="C2376" t="str">
            <v>FOSSA SÉPTICA</v>
          </cell>
          <cell r="D2376" t="str">
            <v/>
          </cell>
          <cell r="E2376"/>
          <cell r="F2376" t="str">
            <v>24.21</v>
          </cell>
          <cell r="G2376"/>
        </row>
        <row r="2377">
          <cell r="A2377" t="str">
            <v>ED-48145</v>
          </cell>
          <cell r="B2377" t="str">
            <v>ABE-FIL-005</v>
          </cell>
          <cell r="C2377" t="str">
            <v>FILTROS ANAERÓBICOS COM DIÂMETRO 250 CM E PROFUNDIDADE ÚTIL DE 160 CM, INSTALADOS, INCLUSIVE BOTA FORA DE MATERIAL ESCAVADO</v>
          </cell>
          <cell r="D2377" t="str">
            <v>U</v>
          </cell>
          <cell r="E2377">
            <v>3870.75</v>
          </cell>
          <cell r="F2377" t="str">
            <v>ED-48145</v>
          </cell>
          <cell r="G2377"/>
        </row>
        <row r="2378">
          <cell r="A2378" t="str">
            <v>ED-48146</v>
          </cell>
          <cell r="B2378" t="str">
            <v>ABE-FOS-005</v>
          </cell>
          <cell r="C2378" t="str">
            <v>FOSSA SÉPTICA PARA 1500 L/DIA, DE CONCRETO, INSTALADA (15 PESSOAS), INCLUSIVE BOTA FORA DE MATERIAL ESCAVADO</v>
          </cell>
          <cell r="D2378" t="str">
            <v>U</v>
          </cell>
          <cell r="E2378">
            <v>1196.97</v>
          </cell>
          <cell r="F2378" t="str">
            <v>ED-48146</v>
          </cell>
          <cell r="G2378"/>
        </row>
        <row r="2379">
          <cell r="A2379" t="str">
            <v>ED-48147</v>
          </cell>
          <cell r="B2379" t="str">
            <v>ABE-FOS-010</v>
          </cell>
          <cell r="C2379" t="str">
            <v>FOSSA SÉPTICA PARA 2250 L/DIA, DE CONCRETO, INSTALADA (30 PESSOAS), INCLUSIVE BOTA FORA DE MATERIAL ESCAVADO</v>
          </cell>
          <cell r="D2379" t="str">
            <v>U</v>
          </cell>
          <cell r="E2379">
            <v>1722.34</v>
          </cell>
          <cell r="F2379" t="str">
            <v>ED-48147</v>
          </cell>
          <cell r="G2379"/>
        </row>
        <row r="2380">
          <cell r="A2380" t="str">
            <v>ED-48148</v>
          </cell>
          <cell r="B2380" t="str">
            <v>ABE-FOS-015</v>
          </cell>
          <cell r="C2380" t="str">
            <v>FOSSA SÉPTICA PARA 3000 L/DIA, DE CONCRETO, INSTALADA (40 PESSOAS), INCLUSIVE BOTA FORA DE MATERIAL ESCAVADO</v>
          </cell>
          <cell r="D2380" t="str">
            <v>U</v>
          </cell>
          <cell r="E2380">
            <v>1966.04</v>
          </cell>
          <cell r="F2380" t="str">
            <v>ED-48148</v>
          </cell>
          <cell r="G2380"/>
        </row>
        <row r="2381">
          <cell r="A2381" t="str">
            <v>ED-48149</v>
          </cell>
          <cell r="B2381" t="str">
            <v>ABE-FOS-020</v>
          </cell>
          <cell r="C2381" t="str">
            <v>FOSSA SÉPTICA PARA 3750 L/DIA, DE CONCRETO, INSTALADA (100 PESSOAS), INCLUSIVE BOTA FORA DE MATERIAL ESCAVADO</v>
          </cell>
          <cell r="D2381" t="str">
            <v>U</v>
          </cell>
          <cell r="E2381">
            <v>2228.73</v>
          </cell>
          <cell r="F2381" t="str">
            <v>ED-48149</v>
          </cell>
          <cell r="G2381"/>
        </row>
        <row r="2382">
          <cell r="A2382" t="str">
            <v>25.</v>
          </cell>
          <cell r="B2382">
            <v>8686</v>
          </cell>
          <cell r="C2382" t="str">
            <v>DRENAGEM</v>
          </cell>
          <cell r="D2382" t="str">
            <v/>
          </cell>
          <cell r="E2382"/>
          <cell r="F2382" t="str">
            <v>25.</v>
          </cell>
          <cell r="G2382"/>
        </row>
        <row r="2383">
          <cell r="A2383" t="str">
            <v>25.01</v>
          </cell>
          <cell r="B2383">
            <v>9000</v>
          </cell>
          <cell r="C2383" t="str">
            <v>CANALETA PRÉ-MOLDADA</v>
          </cell>
          <cell r="D2383" t="str">
            <v/>
          </cell>
          <cell r="E2383"/>
          <cell r="F2383" t="str">
            <v>25.01</v>
          </cell>
          <cell r="G2383"/>
        </row>
        <row r="2384">
          <cell r="A2384" t="str">
            <v>ED-48552</v>
          </cell>
          <cell r="B2384" t="str">
            <v>DRE-CAN-005</v>
          </cell>
          <cell r="C2384" t="str">
            <v>CANALETA PARA DRENAGEM, PRÉ-MOLDADA, TIPO MEIA CANA, DIÂMETRO 30CM, EXCLUSIVE TAMPA, INCLUSIVE ASSENTAMENTO EM ARGAMASSA, TRAÇO 1:3 (CIMENTO E AREIA), ESCAVAÇÃO, TRANSPORTE E RETIRADA DO MATERIAL ESCAVADO (EM CAÇAMBA)</v>
          </cell>
          <cell r="D2384" t="str">
            <v>M</v>
          </cell>
          <cell r="E2384">
            <v>52.54</v>
          </cell>
          <cell r="F2384" t="str">
            <v>ED-48552</v>
          </cell>
          <cell r="G2384"/>
        </row>
        <row r="2385">
          <cell r="A2385" t="str">
            <v>ED-48553</v>
          </cell>
          <cell r="B2385" t="str">
            <v>DRE-CAN-010</v>
          </cell>
          <cell r="C2385" t="str">
            <v>CANALETA PARA DRENAGEM, PRÉ-MOLDADA, TIPO MEIA CANA, DIÂMETRO 40CM, EXCLUSIVE TAMPA, INCLUSIVE ASSENTAMENTO EM ARGAMASSA, TRAÇO 1:3 (CIMENTO E AREIA), ESCAVAÇÃO, TRANSPORTE E RETIRADA DO MATERIAL ESCAVADO (EM CAÇAMBA)</v>
          </cell>
          <cell r="D2385" t="str">
            <v>M</v>
          </cell>
          <cell r="E2385">
            <v>71.52</v>
          </cell>
          <cell r="F2385" t="str">
            <v>ED-48553</v>
          </cell>
          <cell r="G2385"/>
        </row>
        <row r="2386">
          <cell r="A2386" t="str">
            <v>ED-48554</v>
          </cell>
          <cell r="B2386" t="str">
            <v>DRE-CAN-015</v>
          </cell>
          <cell r="C2386" t="str">
            <v>CANALETA PARA DRENAGEM, PRÉ-MOLDADA, TIPO MEIA CANA, DIÂMETRO 50CM, EXCLUSIVE TAMPA, INCLUSIVE ASSENTAMENTO EM ARGAMASSA, TRAÇO 1:3 (CIMENTO E AREIA), ESCAVAÇÃO, TRANSPORTE E RETIRADA DO MATERIAL ESCAVADO (EM CAÇAMBA)</v>
          </cell>
          <cell r="D2386" t="str">
            <v>M</v>
          </cell>
          <cell r="E2386">
            <v>97.41</v>
          </cell>
          <cell r="F2386" t="str">
            <v>ED-48554</v>
          </cell>
          <cell r="G2386"/>
        </row>
        <row r="2387">
          <cell r="A2387" t="str">
            <v>ED-48555</v>
          </cell>
          <cell r="B2387" t="str">
            <v>DRE-CAN-020</v>
          </cell>
          <cell r="C2387" t="str">
            <v>CANALETA PARA DRENAGEM, PRÉ-MOLDADA, TIPO MEIA CANA, DIÂMETRO 60CM, EXCLUSIVE TAMPA, INCLUSIVE ASSENTAMENTO EM ARGAMASSA, TRAÇO 1:3 (CIMENTO E AREIA), ESCAVAÇÃO, TRANSPORTE E RETIRADA DO MATERIAL ESCAVADO (EM CAÇAMBA)</v>
          </cell>
          <cell r="D2387" t="str">
            <v>M</v>
          </cell>
          <cell r="E2387">
            <v>120.12</v>
          </cell>
          <cell r="F2387" t="str">
            <v>ED-48555</v>
          </cell>
          <cell r="G2387"/>
        </row>
        <row r="2388">
          <cell r="A2388" t="str">
            <v>ED-48562</v>
          </cell>
          <cell r="B2388" t="str">
            <v>DRE-CAN-060</v>
          </cell>
          <cell r="C2388" t="str">
            <v xml:space="preserve">CANALETA SANITÁRIA, SEÇÃO 5X8CM, EM ARGAMASSA, TRAÇO 1:3 (CIMENTO E AREIA) COM ADITIVO IMPERMEABILIZANTE, EXCLUSIVE TAMPA, INCLUSIVE CORTE NO PISO, TRANSPORTE E RETIRADA DO MATERIAL DEMOLIDO (EM CAÇAMBA)
</v>
          </cell>
          <cell r="D2388" t="str">
            <v>M</v>
          </cell>
          <cell r="E2388">
            <v>22.44</v>
          </cell>
          <cell r="F2388" t="str">
            <v>ED-48562</v>
          </cell>
          <cell r="G2388"/>
        </row>
        <row r="2389">
          <cell r="A2389" t="str">
            <v>25.02</v>
          </cell>
          <cell r="B2389">
            <v>9001</v>
          </cell>
          <cell r="C2389" t="str">
            <v>CANALETA DE CONCRETO MOLDADA IN-LOCO</v>
          </cell>
          <cell r="D2389" t="str">
            <v/>
          </cell>
          <cell r="E2389"/>
          <cell r="F2389" t="str">
            <v>25.02</v>
          </cell>
          <cell r="G2389"/>
        </row>
        <row r="2390">
          <cell r="A2390" t="str">
            <v>ED-14720</v>
          </cell>
          <cell r="B2390" t="str">
            <v>-</v>
          </cell>
          <cell r="C2390" t="str">
            <v>CANALETA PARA DRENAGEM, EM CONCRETO COM FCK 15MPA, MOLDADA IN LOCO, SEÇÃO 15X15CM, FORMA EM CONTRA BARRANCO, EXCLUSIVE TAMPA, INCLUSIVE ESCAVAÇÃO, REATERRO COM TRANSPORTE E RETIRADA DO MATERIAL ESCAVADO (EM CAÇAMBA)</v>
          </cell>
          <cell r="D2390" t="str">
            <v>M</v>
          </cell>
          <cell r="E2390">
            <v>47.29</v>
          </cell>
          <cell r="F2390" t="str">
            <v>ED-14720</v>
          </cell>
          <cell r="G2390"/>
        </row>
        <row r="2391">
          <cell r="A2391" t="str">
            <v>ED-14740</v>
          </cell>
          <cell r="B2391" t="str">
            <v>-</v>
          </cell>
          <cell r="C2391" t="str">
            <v>CANALETA PARA DRENAGEM, EM CONCRETO COM FCK 15MPA, MOLDADA IN LOCO, SEÇÃO 15X15CM, FORMA EM MADEIRA, EXCLUSIVE TAMPA, INCLUSIVE ESCAVAÇÃO, REATERRO COM TRANSPORTE E RETIRADA DO MATERIAL ESCAVADO (EM CAÇAMBA)</v>
          </cell>
          <cell r="D2391" t="str">
            <v>M</v>
          </cell>
          <cell r="E2391">
            <v>85.93</v>
          </cell>
          <cell r="F2391" t="str">
            <v>ED-14740</v>
          </cell>
          <cell r="G2391"/>
        </row>
        <row r="2392">
          <cell r="A2392" t="str">
            <v>ED-14721</v>
          </cell>
          <cell r="B2392" t="str">
            <v>-</v>
          </cell>
          <cell r="C2392" t="str">
            <v>CANALETA PARA DRENAGEM, EM CONCRETO COM FCK 15MPA, MOLDADA IN LOCO, SEÇÃO 20X20CM, FORMA EM CONTRA BARRANCO, EXCLUSIVE TAMPA, INCLUSIVE ESCAVAÇÃO, REATERRO COM TRANSPORTE E RETIRADA DO MATERIAL ESCAVADO (EM CAÇAMBA)</v>
          </cell>
          <cell r="D2392" t="str">
            <v>M</v>
          </cell>
          <cell r="E2392">
            <v>60.8</v>
          </cell>
          <cell r="F2392" t="str">
            <v>ED-14721</v>
          </cell>
          <cell r="G2392"/>
        </row>
        <row r="2393">
          <cell r="A2393" t="str">
            <v>ED-14741</v>
          </cell>
          <cell r="B2393" t="str">
            <v>-</v>
          </cell>
          <cell r="C2393" t="str">
            <v>CANALETA PARA DRENAGEM, EM CONCRETO COM FCK 15MPA, MOLDADA IN LOCO, SEÇÃO 20X20CM, FORMA EM MADEIRA, EXCLUSIVE TAMPA, INCLUSIVE ESCAVAÇÃO, REATERRO COM TRANSPORTE E RETIRADA DO MATERIAL ESCAVADO (EM CAÇAMBA)</v>
          </cell>
          <cell r="D2393" t="str">
            <v>M</v>
          </cell>
          <cell r="E2393">
            <v>105.61</v>
          </cell>
          <cell r="F2393" t="str">
            <v>ED-14741</v>
          </cell>
          <cell r="G2393"/>
        </row>
        <row r="2394">
          <cell r="A2394" t="str">
            <v>ED-14725</v>
          </cell>
          <cell r="B2394" t="str">
            <v>-</v>
          </cell>
          <cell r="C2394"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94" t="str">
            <v>M</v>
          </cell>
          <cell r="E2394">
            <v>247.42</v>
          </cell>
          <cell r="F2394" t="str">
            <v>ED-14725</v>
          </cell>
          <cell r="G2394"/>
        </row>
        <row r="2395">
          <cell r="A2395" t="str">
            <v>ED-14726</v>
          </cell>
          <cell r="B2395" t="str">
            <v>-</v>
          </cell>
          <cell r="C2395"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2395" t="str">
            <v>M</v>
          </cell>
          <cell r="E2395">
            <v>117.72</v>
          </cell>
          <cell r="F2395" t="str">
            <v>ED-14726</v>
          </cell>
          <cell r="G2395"/>
        </row>
        <row r="2396">
          <cell r="A2396" t="str">
            <v>ED-14728</v>
          </cell>
          <cell r="B2396" t="str">
            <v>-</v>
          </cell>
          <cell r="C2396" t="str">
            <v>CANALETA PARA DRENAGEM, EM CONCRETO COM FCK 15MPA, MOLDADA IN LOCO, SEÇÃO 30X20CM, FORMA EM CONTRA BARRANCO, EXCLUSIVE TAMPA, INCLUSIVE ESCAVAÇÃO, REATERRO COM TRANSPORTE E RETIRADA DO MATERIAL ESCAVADO (EM CAÇAMBA)</v>
          </cell>
          <cell r="D2396" t="str">
            <v>M</v>
          </cell>
          <cell r="E2396">
            <v>80.41</v>
          </cell>
          <cell r="F2396" t="str">
            <v>ED-14728</v>
          </cell>
          <cell r="G2396"/>
        </row>
        <row r="2397">
          <cell r="A2397" t="str">
            <v>ED-14746</v>
          </cell>
          <cell r="B2397" t="str">
            <v>-</v>
          </cell>
          <cell r="C2397"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97" t="str">
            <v>M</v>
          </cell>
          <cell r="E2397">
            <v>304.61</v>
          </cell>
          <cell r="F2397" t="str">
            <v>ED-14746</v>
          </cell>
          <cell r="G2397"/>
        </row>
        <row r="2398">
          <cell r="A2398" t="str">
            <v>ED-14747</v>
          </cell>
          <cell r="B2398" t="str">
            <v>-</v>
          </cell>
          <cell r="C2398" t="str">
            <v>CANALETA PARA DRENAGEM, EM CONCRETO COM FCK 15MPA, MOLDADA IN LOCO, SEÇÃO 30X20CM, FORMA EM MADEIRA, COM TAMPA EM CONCRETO PARA TRÂNSITO DE PEDESTRE, INCLUSIVE ESCAVAÇÃO, REATERRO COM TRANSPORTE E RETIRADA DO MATERIAL ESCAVADO (EM CAÇAMBA)</v>
          </cell>
          <cell r="D2398" t="str">
            <v>M</v>
          </cell>
          <cell r="E2398">
            <v>174.91</v>
          </cell>
          <cell r="F2398" t="str">
            <v>ED-14747</v>
          </cell>
          <cell r="G2398"/>
        </row>
        <row r="2399">
          <cell r="A2399" t="str">
            <v>ED-14748</v>
          </cell>
          <cell r="B2399" t="str">
            <v>-</v>
          </cell>
          <cell r="C2399" t="str">
            <v>CANALETA PARA DRENAGEM, EM CONCRETO COM FCK 15MPA, MOLDADA IN LOCO, SEÇÃO 30X20CM, FORMA EM MADEIRA, EXCLUSIVE TAMPA, INCLUSIVE ESCAVAÇÃO, REATERRO COM TRANSPORTE E RETIRADA DO MATERIAL ESCAVADO (EM CAÇAMBA)</v>
          </cell>
          <cell r="D2399" t="str">
            <v>M</v>
          </cell>
          <cell r="E2399">
            <v>329.58</v>
          </cell>
          <cell r="F2399" t="str">
            <v>ED-14748</v>
          </cell>
          <cell r="G2399"/>
        </row>
        <row r="2400">
          <cell r="A2400" t="str">
            <v>ED-14718</v>
          </cell>
          <cell r="B2400" t="str">
            <v>-</v>
          </cell>
          <cell r="C2400"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400" t="str">
            <v>M</v>
          </cell>
          <cell r="E2400">
            <v>256.01</v>
          </cell>
          <cell r="F2400" t="str">
            <v>ED-14718</v>
          </cell>
          <cell r="G2400"/>
        </row>
        <row r="2401">
          <cell r="A2401" t="str">
            <v>ED-14719</v>
          </cell>
          <cell r="B2401" t="str">
            <v>-</v>
          </cell>
          <cell r="C2401" t="str">
            <v>CANALETA PARA DRENAGEM, EM CONCRETO COM FCK 15MPA, MOLDADA IN LOCO, SEÇÃO 30X30CM, FORMA EM CONTRA BARRANCO, COM TAMPA EM CONCRETO  PARA TRÂNSITO DE PEDESTRE, INCLUSIVE ESCAVAÇÃO, REATERRO COM TRANSPORTE E RETIRADA DO MATERIAL ESCAVADO (EM CAÇAMBA)</v>
          </cell>
          <cell r="D2401" t="str">
            <v>M</v>
          </cell>
          <cell r="E2401">
            <v>126.31</v>
          </cell>
          <cell r="F2401" t="str">
            <v>ED-14719</v>
          </cell>
          <cell r="G2401"/>
        </row>
        <row r="2402">
          <cell r="A2402" t="str">
            <v>ED-14722</v>
          </cell>
          <cell r="B2402" t="str">
            <v>-</v>
          </cell>
          <cell r="C2402" t="str">
            <v>CANALETA PARA DRENAGEM, EM CONCRETO COM FCK 15MPA, MOLDADA IN LOCO, SEÇÃO 30X30CM, FORMA EM CONTRA BARRANCO, EXCLUSIVE TAMPA, INCLUSIVE ESCAVAÇÃO, REATERRO COM TRANSPORTE E RETIRADA DO MATERIAL ESCAVADO (EM CAÇAMBA)</v>
          </cell>
          <cell r="D2402" t="str">
            <v>M</v>
          </cell>
          <cell r="E2402">
            <v>89</v>
          </cell>
          <cell r="F2402" t="str">
            <v>ED-14722</v>
          </cell>
          <cell r="G2402"/>
        </row>
        <row r="2403">
          <cell r="A2403" t="str">
            <v>ED-14737</v>
          </cell>
          <cell r="B2403" t="str">
            <v>-</v>
          </cell>
          <cell r="C2403"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403" t="str">
            <v>M</v>
          </cell>
          <cell r="E2403">
            <v>313.2</v>
          </cell>
          <cell r="F2403" t="str">
            <v>ED-14737</v>
          </cell>
          <cell r="G2403"/>
        </row>
        <row r="2404">
          <cell r="A2404" t="str">
            <v>ED-14739</v>
          </cell>
          <cell r="B2404" t="str">
            <v>-</v>
          </cell>
          <cell r="C2404" t="str">
            <v>CANALETA PARA DRENAGEM, EM CONCRETO COM FCK 15MPA, MOLDADA IN LOCO, SEÇÃO 30X30CM, FORMA EM MADEIRA, COM TAMPA EM CONCRETO  PARA TRÂNSITO DE PEDESTRE, INCLUSIVE ESCAVAÇÃO, REATERRO COM TRANSPORTE E RETIRADA DO MATERIAL ESCAVADO (EM CAÇAMBA)</v>
          </cell>
          <cell r="D2404" t="str">
            <v>M</v>
          </cell>
          <cell r="E2404">
            <v>183.5</v>
          </cell>
          <cell r="F2404" t="str">
            <v>ED-14739</v>
          </cell>
          <cell r="G2404"/>
        </row>
        <row r="2405">
          <cell r="A2405" t="str">
            <v>ED-14742</v>
          </cell>
          <cell r="B2405" t="str">
            <v>-</v>
          </cell>
          <cell r="C2405" t="str">
            <v>CANALETA PARA DRENAGEM, EM CONCRETO COM FCK 15MPA, MOLDADA IN LOCO, SEÇÃO 30X30CM, FORMA EM MADEIRA, EXCLUSIVE TAMPA, INCLUSIVE ESCAVAÇÃO, REATERRO COM TRANSPORTE E RETIRADA DO MATERIAL ESCAVADO (EM CAÇAMBA)</v>
          </cell>
          <cell r="D2405" t="str">
            <v>M</v>
          </cell>
          <cell r="E2405">
            <v>146.19</v>
          </cell>
          <cell r="F2405" t="str">
            <v>ED-14742</v>
          </cell>
          <cell r="G2405"/>
        </row>
        <row r="2406">
          <cell r="A2406" t="str">
            <v>ED-14581</v>
          </cell>
          <cell r="B2406" t="str">
            <v>-</v>
          </cell>
          <cell r="C2406" t="str">
            <v>CANALETA PARA DRENAGEM, EM CONCRETO COM FCK 15MPA, MOLDADA IN LOCO, SEÇÃO 40X40CM, FORMA EM CONTRA BARRANCO, EXCLUSIVE TAMPA, INCLUSIVE ESCAVAÇÃO, REATERRO COM TRANSPORTE E RETIRADA DO MATERIAL ESCAVADO (EM CAÇAMBA)</v>
          </cell>
          <cell r="D2406" t="str">
            <v>M</v>
          </cell>
          <cell r="E2406">
            <v>198.38</v>
          </cell>
          <cell r="F2406" t="str">
            <v>ED-14581</v>
          </cell>
          <cell r="G2406"/>
        </row>
        <row r="2407">
          <cell r="A2407" t="str">
            <v>ED-14743</v>
          </cell>
          <cell r="B2407" t="str">
            <v>-</v>
          </cell>
          <cell r="C2407" t="str">
            <v>CANALETA PARA DRENAGEM, EM CONCRETO COM FCK 15MPA, MOLDADA IN LOCO, SEÇÃO 40X40CM, FORMA EM MADEIRA, EXCLUSIVE TAMPA, INCLUSIVE ESCAVAÇÃO, REATERRO COM TRANSPORTE E RETIRADA DO MATERIAL ESCAVADO (EM CAÇAMBA)</v>
          </cell>
          <cell r="D2407" t="str">
            <v>M</v>
          </cell>
          <cell r="E2407">
            <v>259.02</v>
          </cell>
          <cell r="F2407" t="str">
            <v>ED-14743</v>
          </cell>
          <cell r="G2407"/>
        </row>
        <row r="2408">
          <cell r="A2408" t="str">
            <v>ED-14723</v>
          </cell>
          <cell r="B2408" t="str">
            <v>-</v>
          </cell>
          <cell r="C2408" t="str">
            <v>CANALETA PARA DRENAGEM, EM CONCRETO COM FCK 15MPA, MOLDADA IN LOCO, SEÇÃO 60X60CM, FORMA EM CONTRA BARRANCO, EXCLUSIVE TAMPA, INCLUSIVE ESCAVAÇÃO, REATERRO COM TRANSPORTE E RETIRADA DO MATERIAL ESCAVADO (EM CAÇAMBA)</v>
          </cell>
          <cell r="D2408" t="str">
            <v>M</v>
          </cell>
          <cell r="E2408">
            <v>301.97000000000003</v>
          </cell>
          <cell r="F2408" t="str">
            <v>ED-14723</v>
          </cell>
          <cell r="G2408"/>
        </row>
        <row r="2409">
          <cell r="A2409" t="str">
            <v>ED-14744</v>
          </cell>
          <cell r="B2409" t="str">
            <v>-</v>
          </cell>
          <cell r="C2409" t="str">
            <v>CANALETA PARA DRENAGEM, EM CONCRETO COM FCK 15MPA, MOLDADA IN LOCO, SEÇÃO 60X60CM, FORMA EM MADEIRA, EXCLUSIVE TAMPA, INCLUSIVE ESCAVAÇÃO, REATERRO COM TRANSPORTE E RETIRADA DO MATERIAL ESCAVADO (EM CAÇAMBA)</v>
          </cell>
          <cell r="D2409" t="str">
            <v>M</v>
          </cell>
          <cell r="E2409">
            <v>402.79</v>
          </cell>
          <cell r="F2409" t="str">
            <v>ED-14744</v>
          </cell>
          <cell r="G2409"/>
        </row>
        <row r="2410">
          <cell r="A2410" t="str">
            <v>ED-14724</v>
          </cell>
          <cell r="B2410" t="str">
            <v>-</v>
          </cell>
          <cell r="C2410" t="str">
            <v>CANALETA PARA DRENAGEM, EM CONCRETO COM FCK 15MPA, MOLDADA IN LOCO, SEÇÃO 90X90CM, FORMA EM CONTRA BARRANCO, EXCLUSIVE TAMPA, INCLUSIVE ESCAVAÇÃO, REATERRO COM TRANSPORTE E RETIRADA DO MATERIAL ESCAVADO (EM CAÇAMBA)</v>
          </cell>
          <cell r="D2410" t="str">
            <v>M</v>
          </cell>
          <cell r="E2410">
            <v>586.28</v>
          </cell>
          <cell r="F2410" t="str">
            <v>ED-14724</v>
          </cell>
          <cell r="G2410"/>
        </row>
        <row r="2411">
          <cell r="A2411" t="str">
            <v>ED-14745</v>
          </cell>
          <cell r="B2411" t="str">
            <v>-</v>
          </cell>
          <cell r="C2411" t="str">
            <v>CANALETA PARA DRENAGEM, EM CONCRETO COM FCK 15MPA, MOLDADA IN LOCO, SEÇÃO 90X90CM, FORMA EM MADEIRA, EXCLUSIVE TAMPA, INCLUSIVE ESCAVAÇÃO, REATERRO COM TRANSPORTE E RETIRADA DO MATERIAL ESCAVADO (EM CAÇAMBA)</v>
          </cell>
          <cell r="D2411" t="str">
            <v>M</v>
          </cell>
          <cell r="E2411">
            <v>728.52</v>
          </cell>
          <cell r="F2411" t="str">
            <v>ED-14745</v>
          </cell>
          <cell r="G2411"/>
        </row>
        <row r="2412">
          <cell r="A2412" t="str">
            <v>25.03</v>
          </cell>
          <cell r="B2412">
            <v>9002</v>
          </cell>
          <cell r="C2412" t="str">
            <v>TUBULAÇÃO PARA DRENAGEM</v>
          </cell>
          <cell r="D2412" t="str">
            <v/>
          </cell>
          <cell r="E2412"/>
          <cell r="F2412" t="str">
            <v>25.03</v>
          </cell>
          <cell r="G2412"/>
        </row>
        <row r="2413">
          <cell r="A2413" t="str">
            <v>ED-48669</v>
          </cell>
          <cell r="B2413" t="str">
            <v>DRE-TUB-015</v>
          </cell>
          <cell r="C2413" t="str">
            <v>FORNECIMENTO E ASSENTAMENTO DE TUBO PVC RÍGIDO, DRENAGEM/PLUVIAL, PBV - SÉRIE NORMAL, DN 100 MM (4"), INCLUSIVE CONEXÕES</v>
          </cell>
          <cell r="D2413" t="str">
            <v>M</v>
          </cell>
          <cell r="E2413">
            <v>41.18</v>
          </cell>
          <cell r="F2413" t="str">
            <v>ED-48669</v>
          </cell>
          <cell r="G2413"/>
        </row>
        <row r="2414">
          <cell r="A2414" t="str">
            <v>ED-48670</v>
          </cell>
          <cell r="B2414" t="str">
            <v>DRE-TUB-020</v>
          </cell>
          <cell r="C2414" t="str">
            <v>FORNECIMENTO E ASSENTAMENTO DE TUBO PVC RÍGIDO, DRENAGEM/PLUVIAL, PBV - SÉRIE NORMAL, DN 150 MM (6"), INCLUSIVE CONEXÕES</v>
          </cell>
          <cell r="D2414" t="str">
            <v>M</v>
          </cell>
          <cell r="E2414">
            <v>68.92</v>
          </cell>
          <cell r="F2414" t="str">
            <v>ED-48670</v>
          </cell>
          <cell r="G2414"/>
        </row>
        <row r="2415">
          <cell r="A2415" t="str">
            <v>ED-48671</v>
          </cell>
          <cell r="B2415" t="str">
            <v>DRE-TUB-025</v>
          </cell>
          <cell r="C2415" t="str">
            <v>FORNECIMENTO E ASSENTAMENTO DE TUBO PVC RÍGIDO, DRENAGEM/PLUVIAL, PBV - SÉRIE NORMAL, DN 200 MM (8"), INCLUSIVE CONEXÕES</v>
          </cell>
          <cell r="D2415" t="str">
            <v>M</v>
          </cell>
          <cell r="E2415">
            <v>111.75</v>
          </cell>
          <cell r="F2415" t="str">
            <v>ED-48671</v>
          </cell>
          <cell r="G2415"/>
        </row>
        <row r="2416">
          <cell r="A2416" t="str">
            <v>ED-48667</v>
          </cell>
          <cell r="B2416" t="str">
            <v>DRE-TUB-005</v>
          </cell>
          <cell r="C2416" t="str">
            <v>FORNECIMENTO E ASSENTAMENTO DE TUBO PVC RÍGIDO, DRENAGEM/PLUVIAL, PBV - SÉRIE NORMAL, DN 50 MM (2"), INCLUSIVE CONEXÕES</v>
          </cell>
          <cell r="D2416" t="str">
            <v>M</v>
          </cell>
          <cell r="E2416">
            <v>27.9</v>
          </cell>
          <cell r="F2416" t="str">
            <v>ED-48667</v>
          </cell>
          <cell r="G2416"/>
        </row>
        <row r="2417">
          <cell r="A2417" t="str">
            <v>ED-48668</v>
          </cell>
          <cell r="B2417" t="str">
            <v>DRE-TUB-010</v>
          </cell>
          <cell r="C2417" t="str">
            <v>FORNECIMENTO E ASSENTAMENTO DE TUBO PVC RÍGIDO, DRENAGEM/PLUVIAL, PBV - SÉRIE NORMAL, DN 75 MM (3"), INCLUSIVE CONEXÕES</v>
          </cell>
          <cell r="D2417" t="str">
            <v>M</v>
          </cell>
          <cell r="E2417">
            <v>35.33</v>
          </cell>
          <cell r="F2417" t="str">
            <v>ED-48668</v>
          </cell>
          <cell r="G2417"/>
        </row>
        <row r="2418">
          <cell r="A2418" t="str">
            <v>25.04</v>
          </cell>
          <cell r="B2418">
            <v>9003</v>
          </cell>
          <cell r="C2418" t="str">
            <v>TUBULAÇÃO PERFURADO EM PVC FLEXÍVEL CORRUGADO</v>
          </cell>
          <cell r="D2418" t="str">
            <v/>
          </cell>
          <cell r="E2418"/>
          <cell r="F2418" t="str">
            <v>25.04</v>
          </cell>
          <cell r="G2418"/>
        </row>
        <row r="2419">
          <cell r="A2419" t="str">
            <v>ED-48689</v>
          </cell>
          <cell r="B2419" t="str">
            <v>DRE-TUB-110</v>
          </cell>
          <cell r="C2419" t="str">
            <v>FORNECIMENTO E ASSENTAMENTO DE TUBO PVC FLEXÍVEL CORRUGADO, PERFURADO, DN 100 MM (4"), PARA DRENAGEM</v>
          </cell>
          <cell r="D2419" t="str">
            <v>M</v>
          </cell>
          <cell r="E2419">
            <v>16.690000000000001</v>
          </cell>
          <cell r="F2419" t="str">
            <v>ED-48689</v>
          </cell>
          <cell r="G2419"/>
        </row>
        <row r="2420">
          <cell r="A2420" t="str">
            <v>ED-48688</v>
          </cell>
          <cell r="B2420" t="str">
            <v>DRE-TUB-105</v>
          </cell>
          <cell r="C2420" t="str">
            <v>FORNECIMENTO E ASSENTAMENTO DE TUBO PVC FLEXÍVEL CORRUGADO, PERFURADO, DN 65 MM (2.1/2"), PARA DRENAGEM</v>
          </cell>
          <cell r="D2420" t="str">
            <v>M</v>
          </cell>
          <cell r="E2420">
            <v>12.06</v>
          </cell>
          <cell r="F2420" t="str">
            <v>ED-48688</v>
          </cell>
          <cell r="G2420"/>
        </row>
        <row r="2421">
          <cell r="A2421" t="str">
            <v>ED-48690</v>
          </cell>
          <cell r="B2421" t="str">
            <v>DRE-TUB-115</v>
          </cell>
          <cell r="C2421" t="str">
            <v>FORNECIMENTO E ASSENTAMENTO DE TUBO PVC RÍGIDO CORRUGADO, PERFURADO, DN 160 MM (6"), PARA DRENAGEM</v>
          </cell>
          <cell r="D2421" t="str">
            <v>M</v>
          </cell>
          <cell r="E2421">
            <v>19.79</v>
          </cell>
          <cell r="F2421" t="str">
            <v>ED-48690</v>
          </cell>
          <cell r="G2421"/>
        </row>
        <row r="2422">
          <cell r="A2422" t="str">
            <v>25.05</v>
          </cell>
          <cell r="B2422">
            <v>9004</v>
          </cell>
          <cell r="C2422" t="str">
            <v>TUBULAÇÃO DE CONCRETO SIMPLES</v>
          </cell>
          <cell r="D2422" t="str">
            <v/>
          </cell>
          <cell r="E2422"/>
          <cell r="F2422" t="str">
            <v>25.05</v>
          </cell>
          <cell r="G2422"/>
        </row>
        <row r="2423">
          <cell r="A2423" t="str">
            <v>ED-48675</v>
          </cell>
          <cell r="B2423" t="str">
            <v>DRE-TUB-040</v>
          </cell>
          <cell r="C2423" t="str">
            <v>FORNECIMENTO, ASSENTAMENTO E REJUNTAMENTO DE TUBO DE CONCRETO SIMPLES PS1 D = 300 MM</v>
          </cell>
          <cell r="D2423" t="str">
            <v>M</v>
          </cell>
          <cell r="E2423">
            <v>64.42</v>
          </cell>
          <cell r="F2423" t="str">
            <v>ED-48675</v>
          </cell>
          <cell r="G2423"/>
        </row>
        <row r="2424">
          <cell r="A2424" t="str">
            <v>ED-48676</v>
          </cell>
          <cell r="B2424" t="str">
            <v>DRE-TUB-045</v>
          </cell>
          <cell r="C2424" t="str">
            <v>FORNECIMENTO, ASSENTAMENTO E REJUNTAMENTO DE TUBO DE CONCRETO SIMPLES PS1 D = 400 MM</v>
          </cell>
          <cell r="D2424" t="str">
            <v>M</v>
          </cell>
          <cell r="E2424">
            <v>88.35</v>
          </cell>
          <cell r="F2424" t="str">
            <v>ED-48676</v>
          </cell>
          <cell r="G2424"/>
        </row>
        <row r="2425">
          <cell r="A2425" t="str">
            <v>ED-48677</v>
          </cell>
          <cell r="B2425" t="str">
            <v>DRE-TUB-050</v>
          </cell>
          <cell r="C2425" t="str">
            <v>FORNECIMENTO, ASSENTAMENTO E REJUNTAMENTO DE TUBO DE CONCRETO SIMPLES PS1 D = 500 MM</v>
          </cell>
          <cell r="D2425" t="str">
            <v>M</v>
          </cell>
          <cell r="E2425">
            <v>122.08</v>
          </cell>
          <cell r="F2425" t="str">
            <v>ED-48677</v>
          </cell>
          <cell r="G2425"/>
        </row>
        <row r="2426">
          <cell r="A2426" t="str">
            <v>ED-48678</v>
          </cell>
          <cell r="B2426" t="str">
            <v>DRE-TUB-055</v>
          </cell>
          <cell r="C2426" t="str">
            <v>FORNECIMENTO, ASSENTAMENTO E REJUNTAMENTO DE TUBO DE CONCRETO SIMPLES PS1 D = 600 MM</v>
          </cell>
          <cell r="D2426" t="str">
            <v>M</v>
          </cell>
          <cell r="E2426">
            <v>154.18</v>
          </cell>
          <cell r="F2426" t="str">
            <v>ED-48678</v>
          </cell>
          <cell r="G2426"/>
        </row>
        <row r="2427">
          <cell r="A2427" t="str">
            <v>ED-48687</v>
          </cell>
          <cell r="B2427" t="str">
            <v>DRE-TUB-100</v>
          </cell>
          <cell r="C2427" t="str">
            <v>TUBO DE CONCRETO PARA DRENO SIMPLES OU POROSO, Ø 150 MM</v>
          </cell>
          <cell r="D2427" t="str">
            <v>M</v>
          </cell>
          <cell r="E2427">
            <v>43.77</v>
          </cell>
          <cell r="F2427" t="str">
            <v>ED-48687</v>
          </cell>
          <cell r="G2427"/>
        </row>
        <row r="2428">
          <cell r="A2428" t="str">
            <v>25.06</v>
          </cell>
          <cell r="B2428">
            <v>9005</v>
          </cell>
          <cell r="C2428" t="str">
            <v>TUBULAÇÃO DE CONCRETO ARMADO</v>
          </cell>
          <cell r="D2428" t="str">
            <v/>
          </cell>
          <cell r="E2428"/>
          <cell r="F2428" t="str">
            <v>25.06</v>
          </cell>
          <cell r="G2428"/>
        </row>
        <row r="2429">
          <cell r="A2429" t="str">
            <v>ED-48684</v>
          </cell>
          <cell r="B2429" t="str">
            <v>DRE-TUB-085</v>
          </cell>
          <cell r="C2429" t="str">
            <v>FORNECIMENTO, ASSENTAMENTO E REJUNTAMENTO DE TUBO DE CONCRETO ARMADO PA1 D = 1000 MM</v>
          </cell>
          <cell r="D2429" t="str">
            <v>M</v>
          </cell>
          <cell r="E2429">
            <v>358.01</v>
          </cell>
          <cell r="F2429" t="str">
            <v>ED-48684</v>
          </cell>
          <cell r="G2429"/>
        </row>
        <row r="2430">
          <cell r="A2430" t="str">
            <v>ED-48685</v>
          </cell>
          <cell r="B2430" t="str">
            <v>DRE-TUB-090</v>
          </cell>
          <cell r="C2430" t="str">
            <v>FORNECIMENTO, ASSENTAMENTO E REJUNTAMENTO DE TUBO DE CONCRETO ARMADO PA1 D = 1200 MM</v>
          </cell>
          <cell r="D2430" t="str">
            <v>M</v>
          </cell>
          <cell r="E2430">
            <v>480.43</v>
          </cell>
          <cell r="F2430" t="str">
            <v>ED-48685</v>
          </cell>
          <cell r="G2430"/>
        </row>
        <row r="2431">
          <cell r="A2431" t="str">
            <v>ED-48686</v>
          </cell>
          <cell r="B2431" t="str">
            <v>DRE-TUB-095</v>
          </cell>
          <cell r="C2431" t="str">
            <v>FORNECIMENTO, ASSENTAMENTO E REJUNTAMENTO DE TUBO DE CONCRETO ARMADO PA1 D = 1500 MM</v>
          </cell>
          <cell r="D2431" t="str">
            <v>M</v>
          </cell>
          <cell r="E2431">
            <v>729.3</v>
          </cell>
          <cell r="F2431" t="str">
            <v>ED-48686</v>
          </cell>
          <cell r="G2431"/>
        </row>
        <row r="2432">
          <cell r="A2432" t="str">
            <v>ED-48679</v>
          </cell>
          <cell r="B2432" t="str">
            <v>DRE-TUB-060</v>
          </cell>
          <cell r="C2432" t="str">
            <v>FORNECIMENTO, ASSENTAMENTO E REJUNTAMENTO DE TUBO DE CONCRETO ARMADO PA1 D = 300 MM</v>
          </cell>
          <cell r="D2432" t="str">
            <v>M</v>
          </cell>
          <cell r="E2432">
            <v>52.52</v>
          </cell>
          <cell r="F2432" t="str">
            <v>ED-48679</v>
          </cell>
          <cell r="G2432"/>
        </row>
        <row r="2433">
          <cell r="A2433" t="str">
            <v>ED-48680</v>
          </cell>
          <cell r="B2433" t="str">
            <v>DRE-TUB-065</v>
          </cell>
          <cell r="C2433" t="str">
            <v>FORNECIMENTO, ASSENTAMENTO E REJUNTAMENTO DE TUBO DE CONCRETO ARMADO PA1 D = 400 MM</v>
          </cell>
          <cell r="D2433" t="str">
            <v>M</v>
          </cell>
          <cell r="E2433">
            <v>79.28</v>
          </cell>
          <cell r="F2433" t="str">
            <v>ED-48680</v>
          </cell>
          <cell r="G2433"/>
        </row>
        <row r="2434">
          <cell r="A2434" t="str">
            <v>ED-48681</v>
          </cell>
          <cell r="B2434" t="str">
            <v>DRE-TUB-070</v>
          </cell>
          <cell r="C2434" t="str">
            <v>FORNECIMENTO, ASSENTAMENTO E REJUNTAMENTO DE TUBO DE CONCRETO ARMADO PA1 D = 500 MM</v>
          </cell>
          <cell r="D2434" t="str">
            <v>M</v>
          </cell>
          <cell r="E2434">
            <v>109.74</v>
          </cell>
          <cell r="F2434" t="str">
            <v>ED-48681</v>
          </cell>
          <cell r="G2434"/>
        </row>
        <row r="2435">
          <cell r="A2435" t="str">
            <v>ED-48682</v>
          </cell>
          <cell r="B2435" t="str">
            <v>DRE-TUB-075</v>
          </cell>
          <cell r="C2435" t="str">
            <v>FORNECIMENTO, ASSENTAMENTO E REJUNTAMENTO DE TUBO DE CONCRETO ARMADO PA1 D = 600 MM</v>
          </cell>
          <cell r="D2435" t="str">
            <v>M</v>
          </cell>
          <cell r="E2435">
            <v>151.03</v>
          </cell>
          <cell r="F2435" t="str">
            <v>ED-48682</v>
          </cell>
          <cell r="G2435"/>
        </row>
        <row r="2436">
          <cell r="A2436" t="str">
            <v>ED-48683</v>
          </cell>
          <cell r="B2436" t="str">
            <v>DRE-TUB-080</v>
          </cell>
          <cell r="C2436" t="str">
            <v>FORNECIMENTO, ASSENTAMENTO E REJUNTAMENTO DE TUBO DE CONCRETO ARMADO PA1 D = 800 MM</v>
          </cell>
          <cell r="D2436" t="str">
            <v>M</v>
          </cell>
          <cell r="E2436">
            <v>251.91</v>
          </cell>
          <cell r="F2436" t="str">
            <v>ED-48683</v>
          </cell>
          <cell r="G2436"/>
        </row>
        <row r="2437">
          <cell r="A2437" t="str">
            <v>25.07</v>
          </cell>
          <cell r="B2437">
            <v>9006</v>
          </cell>
          <cell r="C2437" t="str">
            <v>GALERIA CELULAR</v>
          </cell>
          <cell r="D2437" t="str">
            <v/>
          </cell>
          <cell r="E2437"/>
          <cell r="F2437" t="str">
            <v>25.07</v>
          </cell>
          <cell r="G2437"/>
        </row>
        <row r="2438">
          <cell r="A2438" t="str">
            <v>ED-48611</v>
          </cell>
          <cell r="B2438" t="str">
            <v>DRE-GAL-005</v>
          </cell>
          <cell r="C2438" t="str">
            <v>ALA DE GALERIA CELULAR B = 1,20 M, EXCLUSIVE BOTA FORA</v>
          </cell>
          <cell r="D2438" t="str">
            <v>M</v>
          </cell>
          <cell r="E2438">
            <v>5581.58</v>
          </cell>
          <cell r="F2438" t="str">
            <v>ED-48611</v>
          </cell>
          <cell r="G2438"/>
        </row>
        <row r="2439">
          <cell r="A2439" t="str">
            <v>ED-48612</v>
          </cell>
          <cell r="B2439" t="str">
            <v>DRE-GAL-010</v>
          </cell>
          <cell r="C2439" t="str">
            <v>ALA DE GALERIA CELULAR B = 1,30 M, EXCLUSIVE BOTA FORA</v>
          </cell>
          <cell r="D2439" t="str">
            <v>M</v>
          </cell>
          <cell r="E2439">
            <v>5795.41</v>
          </cell>
          <cell r="F2439" t="str">
            <v>ED-48612</v>
          </cell>
          <cell r="G2439"/>
        </row>
        <row r="2440">
          <cell r="A2440" t="str">
            <v>ED-48613</v>
          </cell>
          <cell r="B2440" t="str">
            <v>DRE-GAL-015</v>
          </cell>
          <cell r="C2440" t="str">
            <v>ALA DE GALERIA CELULAR B = 1,40 M, EXCLUSIVE BOTA FORA</v>
          </cell>
          <cell r="D2440" t="str">
            <v>M</v>
          </cell>
          <cell r="E2440">
            <v>6008.78</v>
          </cell>
          <cell r="F2440" t="str">
            <v>ED-48613</v>
          </cell>
          <cell r="G2440"/>
        </row>
        <row r="2441">
          <cell r="A2441" t="str">
            <v>ED-48614</v>
          </cell>
          <cell r="B2441" t="str">
            <v>DRE-GAL-020</v>
          </cell>
          <cell r="C2441" t="str">
            <v>ALA DE GALERIA CELULAR B = 1,50 M, EXCLUSIVE BOTA FORA</v>
          </cell>
          <cell r="D2441" t="str">
            <v>M</v>
          </cell>
          <cell r="E2441">
            <v>6227.16</v>
          </cell>
          <cell r="F2441" t="str">
            <v>ED-48614</v>
          </cell>
          <cell r="G2441"/>
        </row>
        <row r="2442">
          <cell r="A2442" t="str">
            <v>ED-48615</v>
          </cell>
          <cell r="B2442" t="str">
            <v>DRE-GAL-025</v>
          </cell>
          <cell r="C2442" t="str">
            <v>ALA DE GALERIA CELULAR B = 1,60 M, EXCLUSIVE BOTA FORA</v>
          </cell>
          <cell r="D2442" t="str">
            <v>M</v>
          </cell>
          <cell r="E2442">
            <v>9514.6299999999992</v>
          </cell>
          <cell r="F2442" t="str">
            <v>ED-48615</v>
          </cell>
          <cell r="G2442"/>
        </row>
        <row r="2443">
          <cell r="A2443" t="str">
            <v>ED-48616</v>
          </cell>
          <cell r="B2443" t="str">
            <v>DRE-GAL-030</v>
          </cell>
          <cell r="C2443" t="str">
            <v>ALA DE GALERIA CELULAR B = 1,70 M, EXCLUSIVE BOTA FORA</v>
          </cell>
          <cell r="D2443" t="str">
            <v>M</v>
          </cell>
          <cell r="E2443">
            <v>9801.7900000000009</v>
          </cell>
          <cell r="F2443" t="str">
            <v>ED-48616</v>
          </cell>
          <cell r="G2443"/>
        </row>
        <row r="2444">
          <cell r="A2444" t="str">
            <v>ED-48617</v>
          </cell>
          <cell r="B2444" t="str">
            <v>DRE-GAL-035</v>
          </cell>
          <cell r="C2444" t="str">
            <v>ALA DE GALERIA CELULAR B = 1,80 M, EXCLUSIVE BOTA FORA</v>
          </cell>
          <cell r="D2444" t="str">
            <v>M</v>
          </cell>
          <cell r="E2444">
            <v>10077.76</v>
          </cell>
          <cell r="F2444" t="str">
            <v>ED-48617</v>
          </cell>
          <cell r="G2444"/>
        </row>
        <row r="2445">
          <cell r="A2445" t="str">
            <v>ED-48618</v>
          </cell>
          <cell r="B2445" t="str">
            <v>DRE-GAL-040</v>
          </cell>
          <cell r="C2445" t="str">
            <v>ALA DE GALERIA CELULAR B = 1,90 M, EXCLUSIVE BOTA FORA</v>
          </cell>
          <cell r="D2445" t="str">
            <v>M</v>
          </cell>
          <cell r="E2445">
            <v>10389.1</v>
          </cell>
          <cell r="F2445" t="str">
            <v>ED-48618</v>
          </cell>
          <cell r="G2445"/>
        </row>
        <row r="2446">
          <cell r="A2446" t="str">
            <v>ED-48619</v>
          </cell>
          <cell r="B2446" t="str">
            <v>DRE-GAL-045</v>
          </cell>
          <cell r="C2446" t="str">
            <v>ALA DE GALERIA CELULAR B = 2,00 M, EXCLUSIVE BOTA FORA</v>
          </cell>
          <cell r="D2446" t="str">
            <v>M</v>
          </cell>
          <cell r="E2446">
            <v>10751.89</v>
          </cell>
          <cell r="F2446" t="str">
            <v>ED-48619</v>
          </cell>
          <cell r="G2446"/>
        </row>
        <row r="2447">
          <cell r="A2447" t="str">
            <v>ED-48620</v>
          </cell>
          <cell r="B2447" t="str">
            <v>DRE-GAL-050</v>
          </cell>
          <cell r="C2447" t="str">
            <v>ALA DE GALERIA CELULAR B = 2,10 M, EXCLUSIVE BOTA FORA</v>
          </cell>
          <cell r="D2447" t="str">
            <v>M</v>
          </cell>
          <cell r="E2447">
            <v>11135.29</v>
          </cell>
          <cell r="F2447" t="str">
            <v>ED-48620</v>
          </cell>
          <cell r="G2447"/>
        </row>
        <row r="2448">
          <cell r="A2448" t="str">
            <v>ED-48621</v>
          </cell>
          <cell r="B2448" t="str">
            <v>DRE-GAL-055</v>
          </cell>
          <cell r="C2448" t="str">
            <v>ALA DE GALERIA CELULAR B = 2,20 M, EXCLUSIVE BOTA FORA</v>
          </cell>
          <cell r="D2448" t="str">
            <v>M</v>
          </cell>
          <cell r="E2448">
            <v>11480.99</v>
          </cell>
          <cell r="F2448" t="str">
            <v>ED-48621</v>
          </cell>
          <cell r="G2448"/>
        </row>
        <row r="2449">
          <cell r="A2449" t="str">
            <v>ED-48622</v>
          </cell>
          <cell r="B2449" t="str">
            <v>DRE-GAL-060</v>
          </cell>
          <cell r="C2449" t="str">
            <v>ALA DE GALERIA CELULAR B = 2,30 M, EXCLUSIVE BOTA FORA</v>
          </cell>
          <cell r="D2449" t="str">
            <v>M</v>
          </cell>
          <cell r="E2449">
            <v>11938.94</v>
          </cell>
          <cell r="F2449" t="str">
            <v>ED-48622</v>
          </cell>
          <cell r="G2449"/>
        </row>
        <row r="2450">
          <cell r="A2450" t="str">
            <v>ED-48623</v>
          </cell>
          <cell r="B2450" t="str">
            <v>DRE-GAL-065</v>
          </cell>
          <cell r="C2450" t="str">
            <v>ALA DE GALERIA CELULAR B = 2,40 M, EXCLUSIVE BOTA FORA</v>
          </cell>
          <cell r="D2450" t="str">
            <v>M</v>
          </cell>
          <cell r="E2450">
            <v>12303.14</v>
          </cell>
          <cell r="F2450" t="str">
            <v>ED-48623</v>
          </cell>
          <cell r="G2450"/>
        </row>
        <row r="2451">
          <cell r="A2451" t="str">
            <v>ED-48624</v>
          </cell>
          <cell r="B2451" t="str">
            <v>DRE-GAL-070</v>
          </cell>
          <cell r="C2451" t="str">
            <v>ALA DE GALERIA CELULAR B = 2,50 M, EXCLUSIVE BOTA FORA</v>
          </cell>
          <cell r="D2451" t="str">
            <v>M</v>
          </cell>
          <cell r="E2451">
            <v>12684.2</v>
          </cell>
          <cell r="F2451" t="str">
            <v>ED-48624</v>
          </cell>
          <cell r="G2451"/>
        </row>
        <row r="2452">
          <cell r="A2452" t="str">
            <v>ED-48625</v>
          </cell>
          <cell r="B2452" t="str">
            <v>DRE-GAL-075</v>
          </cell>
          <cell r="C2452" t="str">
            <v>ALA DE GALERIA CELULAR B = 2,60 M, EXCLUSIVE BOTA FORA</v>
          </cell>
          <cell r="D2452" t="str">
            <v>M</v>
          </cell>
          <cell r="E2452">
            <v>13068.32</v>
          </cell>
          <cell r="F2452" t="str">
            <v>ED-48625</v>
          </cell>
          <cell r="G2452"/>
        </row>
        <row r="2453">
          <cell r="A2453" t="str">
            <v>ED-48626</v>
          </cell>
          <cell r="B2453" t="str">
            <v>DRE-GAL-080</v>
          </cell>
          <cell r="C2453" t="str">
            <v>ALA DE GALERIA CELULAR B = 2,70 M, EXCLUSIVE BOTA FORA</v>
          </cell>
          <cell r="D2453" t="str">
            <v>M</v>
          </cell>
          <cell r="E2453">
            <v>13372.88</v>
          </cell>
          <cell r="F2453" t="str">
            <v>ED-48626</v>
          </cell>
          <cell r="G2453"/>
        </row>
        <row r="2454">
          <cell r="A2454" t="str">
            <v>ED-48627</v>
          </cell>
          <cell r="B2454" t="str">
            <v>DRE-GAL-085</v>
          </cell>
          <cell r="C2454" t="str">
            <v>ALA DE GALERIA CELULAR B = 2,80 M, EXCLUSIVE BOTA FORA</v>
          </cell>
          <cell r="D2454" t="str">
            <v>M</v>
          </cell>
          <cell r="E2454">
            <v>13703.21</v>
          </cell>
          <cell r="F2454" t="str">
            <v>ED-48627</v>
          </cell>
          <cell r="G2454"/>
        </row>
        <row r="2455">
          <cell r="A2455" t="str">
            <v>ED-48628</v>
          </cell>
          <cell r="B2455" t="str">
            <v>DRE-GAL-090</v>
          </cell>
          <cell r="C2455" t="str">
            <v>ALA DE GALERIA CELULAR B = 2,90 M, EXCLUSIVE BOTA FORA</v>
          </cell>
          <cell r="D2455" t="str">
            <v>M</v>
          </cell>
          <cell r="E2455">
            <v>14004.35</v>
          </cell>
          <cell r="F2455" t="str">
            <v>ED-48628</v>
          </cell>
          <cell r="G2455"/>
        </row>
        <row r="2456">
          <cell r="A2456" t="str">
            <v>ED-48629</v>
          </cell>
          <cell r="B2456" t="str">
            <v>DRE-GAL-095</v>
          </cell>
          <cell r="C2456" t="str">
            <v>ALA DE GALERIA CELULAR B = 3,00 M, EXCLUSIVE BOTA FORA</v>
          </cell>
          <cell r="D2456" t="str">
            <v>M</v>
          </cell>
          <cell r="E2456">
            <v>14308.15</v>
          </cell>
          <cell r="F2456" t="str">
            <v>ED-48629</v>
          </cell>
          <cell r="G2456"/>
        </row>
        <row r="2457">
          <cell r="A2457" t="str">
            <v>ED-48544</v>
          </cell>
          <cell r="B2457" t="str">
            <v>DRE-ALA-030</v>
          </cell>
          <cell r="C2457" t="str">
            <v>ALA DE REDE TUBULAR DN 1000, EXCLUSIVE BOTA FORA</v>
          </cell>
          <cell r="D2457" t="str">
            <v>U</v>
          </cell>
          <cell r="E2457">
            <v>1416.34</v>
          </cell>
          <cell r="F2457" t="str">
            <v>ED-48544</v>
          </cell>
          <cell r="G2457"/>
        </row>
        <row r="2458">
          <cell r="A2458" t="str">
            <v>ED-48545</v>
          </cell>
          <cell r="B2458" t="str">
            <v>DRE-ALA-035</v>
          </cell>
          <cell r="C2458" t="str">
            <v>ALA DE REDE TUBULAR DN 1100, EXCLUSIVE BOTA FORA</v>
          </cell>
          <cell r="D2458" t="str">
            <v>U</v>
          </cell>
          <cell r="E2458">
            <v>1913.78</v>
          </cell>
          <cell r="F2458" t="str">
            <v>ED-48545</v>
          </cell>
          <cell r="G2458"/>
        </row>
        <row r="2459">
          <cell r="A2459" t="str">
            <v>ED-48546</v>
          </cell>
          <cell r="B2459" t="str">
            <v>DRE-ALA-040</v>
          </cell>
          <cell r="C2459" t="str">
            <v>ALA DE REDE TUBULAR DN 1200, EXCLUSIVE BOTA FORA</v>
          </cell>
          <cell r="D2459" t="str">
            <v>U</v>
          </cell>
          <cell r="E2459">
            <v>2035.24</v>
          </cell>
          <cell r="F2459" t="str">
            <v>ED-48546</v>
          </cell>
          <cell r="G2459"/>
        </row>
        <row r="2460">
          <cell r="A2460" t="str">
            <v>ED-48547</v>
          </cell>
          <cell r="B2460" t="str">
            <v>DRE-ALA-045</v>
          </cell>
          <cell r="C2460" t="str">
            <v>ALA DE REDE TUBULAR DN 1300, EXCLUSIVE BOTA FORA</v>
          </cell>
          <cell r="D2460" t="str">
            <v>U</v>
          </cell>
          <cell r="E2460">
            <v>2533.71</v>
          </cell>
          <cell r="F2460" t="str">
            <v>ED-48547</v>
          </cell>
          <cell r="G2460"/>
        </row>
        <row r="2461">
          <cell r="A2461" t="str">
            <v>ED-48548</v>
          </cell>
          <cell r="B2461" t="str">
            <v>DRE-ALA-050</v>
          </cell>
          <cell r="C2461" t="str">
            <v>ALA DE REDE TUBULAR DN 1500, EXCLUSIVE BOTA FORA</v>
          </cell>
          <cell r="D2461" t="str">
            <v>U</v>
          </cell>
          <cell r="E2461">
            <v>2824.65</v>
          </cell>
          <cell r="F2461" t="str">
            <v>ED-48548</v>
          </cell>
          <cell r="G2461"/>
        </row>
        <row r="2462">
          <cell r="A2462" t="str">
            <v>ED-48539</v>
          </cell>
          <cell r="B2462" t="str">
            <v>DRE-ALA-005</v>
          </cell>
          <cell r="C2462" t="str">
            <v>ALA DE REDE TUBULAR DN 500, EXCLUSIVE BOTA FORA</v>
          </cell>
          <cell r="D2462" t="str">
            <v>U</v>
          </cell>
          <cell r="E2462">
            <v>907.93</v>
          </cell>
          <cell r="F2462" t="str">
            <v>ED-48539</v>
          </cell>
          <cell r="G2462"/>
        </row>
        <row r="2463">
          <cell r="A2463" t="str">
            <v>ED-48540</v>
          </cell>
          <cell r="B2463" t="str">
            <v>DRE-ALA-010</v>
          </cell>
          <cell r="C2463" t="str">
            <v>ALA DE REDE TUBULAR DN 600, EXCLUSIVE BOTA FORA</v>
          </cell>
          <cell r="D2463" t="str">
            <v>U</v>
          </cell>
          <cell r="E2463">
            <v>1012.67</v>
          </cell>
          <cell r="F2463" t="str">
            <v>ED-48540</v>
          </cell>
          <cell r="G2463"/>
        </row>
        <row r="2464">
          <cell r="A2464" t="str">
            <v>ED-48541</v>
          </cell>
          <cell r="B2464" t="str">
            <v>DRE-ALA-015</v>
          </cell>
          <cell r="C2464" t="str">
            <v>ALA DE REDE TUBULAR DN 700, EXCLUSIVE BOTA FORA</v>
          </cell>
          <cell r="D2464" t="str">
            <v>U</v>
          </cell>
          <cell r="E2464">
            <v>1102.01</v>
          </cell>
          <cell r="F2464" t="str">
            <v>ED-48541</v>
          </cell>
          <cell r="G2464"/>
        </row>
        <row r="2465">
          <cell r="A2465" t="str">
            <v>ED-48542</v>
          </cell>
          <cell r="B2465" t="str">
            <v>DRE-ALA-020</v>
          </cell>
          <cell r="C2465" t="str">
            <v>ALA DE REDE TUBULAR DN 800, EXCLUSIVE BOTA FORA</v>
          </cell>
          <cell r="D2465" t="str">
            <v>U</v>
          </cell>
          <cell r="E2465">
            <v>1195.73</v>
          </cell>
          <cell r="F2465" t="str">
            <v>ED-48542</v>
          </cell>
          <cell r="G2465"/>
        </row>
        <row r="2466">
          <cell r="A2466" t="str">
            <v>ED-48543</v>
          </cell>
          <cell r="B2466" t="str">
            <v>DRE-ALA-025</v>
          </cell>
          <cell r="C2466" t="str">
            <v>ALA DE REDE TUBULAR DN 900, EXCLUSIVE BOTA FORA</v>
          </cell>
          <cell r="D2466" t="str">
            <v>U</v>
          </cell>
          <cell r="E2466">
            <v>1300.5999999999999</v>
          </cell>
          <cell r="F2466" t="str">
            <v>ED-48543</v>
          </cell>
          <cell r="G2466"/>
        </row>
        <row r="2467">
          <cell r="A2467" t="str">
            <v>25.08</v>
          </cell>
          <cell r="B2467">
            <v>9007</v>
          </cell>
          <cell r="C2467" t="str">
            <v xml:space="preserve">CHAMINÉ DE POÇO DE VISITA </v>
          </cell>
          <cell r="D2467" t="str">
            <v/>
          </cell>
          <cell r="E2467"/>
          <cell r="F2467" t="str">
            <v>25.08</v>
          </cell>
          <cell r="G2467"/>
        </row>
        <row r="2468">
          <cell r="A2468" t="str">
            <v>ED-48568</v>
          </cell>
          <cell r="B2468" t="str">
            <v>DRE-CHA-005</v>
          </cell>
          <cell r="C2468" t="str">
            <v>CHAMINÉ DE POÇO DE VISITA TIPO "A", EM ALVENARIA COM DEGRAUS DE AÇO CA-50</v>
          </cell>
          <cell r="D2468" t="str">
            <v>M</v>
          </cell>
          <cell r="E2468">
            <v>610.32000000000005</v>
          </cell>
          <cell r="F2468" t="str">
            <v>ED-48568</v>
          </cell>
          <cell r="G2468"/>
        </row>
        <row r="2469">
          <cell r="A2469" t="str">
            <v>ED-48569</v>
          </cell>
          <cell r="B2469" t="str">
            <v>DRE-CHA-010</v>
          </cell>
          <cell r="C2469" t="str">
            <v>CHAMINÉ DE POÇO DE VISITA TIPO "B", EM ANEL DE CONCRETO CA-1 COM DEGRAUS DE AÇO CA-50</v>
          </cell>
          <cell r="D2469" t="str">
            <v>M</v>
          </cell>
          <cell r="E2469">
            <v>246.02</v>
          </cell>
          <cell r="F2469" t="str">
            <v>ED-48569</v>
          </cell>
          <cell r="G2469"/>
        </row>
        <row r="2470">
          <cell r="A2470" t="str">
            <v>25.09</v>
          </cell>
          <cell r="B2470">
            <v>9008</v>
          </cell>
          <cell r="C2470" t="str">
            <v>POÇO DE VISITA PARA REDE TUBULAR</v>
          </cell>
          <cell r="D2470" t="str">
            <v/>
          </cell>
          <cell r="E2470"/>
          <cell r="F2470" t="str">
            <v>25.09</v>
          </cell>
          <cell r="G2470"/>
        </row>
        <row r="2471">
          <cell r="A2471" t="str">
            <v>ED-48636</v>
          </cell>
          <cell r="B2471" t="str">
            <v>DRE-POÇ-035</v>
          </cell>
          <cell r="C2471" t="str">
            <v>POÇO DE VISITA PARA REDE TUBULAR TIPO A DN 1000, EXCLUSIVE ESCAVAÇÃO, REATERRO E BOTA FORA</v>
          </cell>
          <cell r="D2471" t="str">
            <v>U</v>
          </cell>
          <cell r="E2471">
            <v>2250.92</v>
          </cell>
          <cell r="F2471" t="str">
            <v>ED-48636</v>
          </cell>
          <cell r="G2471"/>
        </row>
        <row r="2472">
          <cell r="A2472" t="str">
            <v>ED-48637</v>
          </cell>
          <cell r="B2472" t="str">
            <v>DRE-POÇ-040</v>
          </cell>
          <cell r="C2472" t="str">
            <v>POÇO DE VISITA PARA REDE TUBULAR TIPO A DN 1100, EXCLUSIVE ESCAVAÇÃO, REATERRO E BOTA FORA</v>
          </cell>
          <cell r="D2472" t="str">
            <v>U</v>
          </cell>
          <cell r="E2472">
            <v>2721.63</v>
          </cell>
          <cell r="F2472" t="str">
            <v>ED-48637</v>
          </cell>
          <cell r="G2472"/>
        </row>
        <row r="2473">
          <cell r="A2473" t="str">
            <v>ED-48638</v>
          </cell>
          <cell r="B2473" t="str">
            <v>DRE-POÇ-045</v>
          </cell>
          <cell r="C2473" t="str">
            <v>POÇO DE VISITA PARA REDE TUBULAR TIPO A DN 1200, EXCLUSIVE ESCAVAÇÃO, REATERRO E BOTA FORA</v>
          </cell>
          <cell r="D2473" t="str">
            <v>U</v>
          </cell>
          <cell r="E2473">
            <v>2925.48</v>
          </cell>
          <cell r="F2473" t="str">
            <v>ED-48638</v>
          </cell>
          <cell r="G2473"/>
        </row>
        <row r="2474">
          <cell r="A2474" t="str">
            <v>ED-48639</v>
          </cell>
          <cell r="B2474" t="str">
            <v>DRE-POÇ-050</v>
          </cell>
          <cell r="C2474" t="str">
            <v>POÇO DE VISITA PARA REDE TUBULAR TIPO A DN 1300, EXCLUSIVE ESCAVAÇÃO, REATERRO E BOTA FORA</v>
          </cell>
          <cell r="D2474" t="str">
            <v>U</v>
          </cell>
          <cell r="E2474">
            <v>3172.24</v>
          </cell>
          <cell r="F2474" t="str">
            <v>ED-48639</v>
          </cell>
          <cell r="G2474"/>
        </row>
        <row r="2475">
          <cell r="A2475" t="str">
            <v>ED-48640</v>
          </cell>
          <cell r="B2475" t="str">
            <v>DRE-POÇ-055</v>
          </cell>
          <cell r="C2475" t="str">
            <v>POÇO DE VISITA PARA REDE TUBULAR TIPO A DN 1500, EXCLUSIVE ESCAVAÇÃO, REATERRO E BOTA FORA</v>
          </cell>
          <cell r="D2475" t="str">
            <v>U</v>
          </cell>
          <cell r="E2475">
            <v>3672.12</v>
          </cell>
          <cell r="F2475" t="str">
            <v>ED-48640</v>
          </cell>
          <cell r="G2475"/>
        </row>
        <row r="2476">
          <cell r="A2476" t="str">
            <v>ED-48630</v>
          </cell>
          <cell r="B2476" t="str">
            <v>DRE-POÇ-005</v>
          </cell>
          <cell r="C2476" t="str">
            <v>POÇO DE VISITA PARA REDE TUBULAR TIPO A DN 500, EXCLUSIVE ESCAVAÇÃO, REATERRO E BOTA FORA</v>
          </cell>
          <cell r="D2476" t="str">
            <v>U</v>
          </cell>
          <cell r="E2476">
            <v>1541.69</v>
          </cell>
          <cell r="F2476" t="str">
            <v>ED-48630</v>
          </cell>
          <cell r="G2476"/>
        </row>
        <row r="2477">
          <cell r="A2477" t="str">
            <v>ED-48631</v>
          </cell>
          <cell r="B2477" t="str">
            <v>DRE-POÇ-010</v>
          </cell>
          <cell r="C2477" t="str">
            <v>POÇO DE VISITA PARA REDE TUBULAR TIPO A DN 600, EXCLUSIVE ESCAVAÇÃO, REATERRO E BOTA FORA</v>
          </cell>
          <cell r="D2477" t="str">
            <v>U</v>
          </cell>
          <cell r="E2477">
            <v>1619.55</v>
          </cell>
          <cell r="F2477" t="str">
            <v>ED-48631</v>
          </cell>
          <cell r="G2477"/>
        </row>
        <row r="2478">
          <cell r="A2478" t="str">
            <v>ED-48632</v>
          </cell>
          <cell r="B2478" t="str">
            <v>DRE-POÇ-015</v>
          </cell>
          <cell r="C2478" t="str">
            <v>POÇO DE VISITA PARA REDE TUBULAR TIPO A DN 700, EXCLUSIVE ESCAVAÇÃO, REATERRO E BOTA FORA</v>
          </cell>
          <cell r="D2478" t="str">
            <v>U</v>
          </cell>
          <cell r="E2478">
            <v>1683.8</v>
          </cell>
          <cell r="F2478" t="str">
            <v>ED-48632</v>
          </cell>
          <cell r="G2478"/>
        </row>
        <row r="2479">
          <cell r="A2479" t="str">
            <v>ED-48634</v>
          </cell>
          <cell r="B2479" t="str">
            <v>DRE-POÇ-025</v>
          </cell>
          <cell r="C2479" t="str">
            <v>POÇO DE VISITA PARA REDE TUBULAR TIPO A DN 800, EXCLUSIVE ESCAVAÇÃO, REATERRO E BOTA FORA</v>
          </cell>
          <cell r="D2479" t="str">
            <v>U</v>
          </cell>
          <cell r="E2479">
            <v>1893.83</v>
          </cell>
          <cell r="F2479" t="str">
            <v>ED-48634</v>
          </cell>
          <cell r="G2479"/>
        </row>
        <row r="2480">
          <cell r="A2480" t="str">
            <v>ED-48635</v>
          </cell>
          <cell r="B2480" t="str">
            <v>DRE-POÇ-030</v>
          </cell>
          <cell r="C2480" t="str">
            <v>POÇO DE VISITA PARA REDE TUBULAR TIPO A DN 900, EXCLUSIVE ESCAVAÇÃO, REATERRO E BOTA FORA</v>
          </cell>
          <cell r="D2480" t="str">
            <v>U</v>
          </cell>
          <cell r="E2480">
            <v>2066.2800000000002</v>
          </cell>
          <cell r="F2480" t="str">
            <v>ED-48635</v>
          </cell>
          <cell r="G2480"/>
        </row>
        <row r="2481">
          <cell r="A2481" t="str">
            <v>ED-48646</v>
          </cell>
          <cell r="B2481" t="str">
            <v>DRE-POÇ-085</v>
          </cell>
          <cell r="C2481" t="str">
            <v>POÇO DE VISITA PARA REDE TUBULAR TIPO B DN 1000, EXCLUSIVE ESCAVAÇÃO, REATERRO E BOTA FORA</v>
          </cell>
          <cell r="D2481" t="str">
            <v>U</v>
          </cell>
          <cell r="E2481">
            <v>2797.55</v>
          </cell>
          <cell r="F2481" t="str">
            <v>ED-48646</v>
          </cell>
          <cell r="G2481"/>
        </row>
        <row r="2482">
          <cell r="A2482" t="str">
            <v>ED-48647</v>
          </cell>
          <cell r="B2482" t="str">
            <v>DRE-POÇ-090</v>
          </cell>
          <cell r="C2482" t="str">
            <v>POÇO DE VISITA PARA REDE TUBULAR TIPO B DN 1100, EXCLUSIVE ESCAVAÇÃO, REATERRO E BOTA FORA</v>
          </cell>
          <cell r="D2482" t="str">
            <v>U</v>
          </cell>
          <cell r="E2482">
            <v>3045.67</v>
          </cell>
          <cell r="F2482" t="str">
            <v>ED-48647</v>
          </cell>
          <cell r="G2482"/>
        </row>
        <row r="2483">
          <cell r="A2483" t="str">
            <v>ED-48648</v>
          </cell>
          <cell r="B2483" t="str">
            <v>DRE-POÇ-095</v>
          </cell>
          <cell r="C2483" t="str">
            <v>POÇO DE VISITA PARA REDE TUBULAR TIPO B DN 1200, EXCLUSIVE ESCAVAÇÃO, REATERRO E BOTA FORA</v>
          </cell>
          <cell r="D2483" t="str">
            <v>U</v>
          </cell>
          <cell r="E2483">
            <v>3287.88</v>
          </cell>
          <cell r="F2483" t="str">
            <v>ED-48648</v>
          </cell>
          <cell r="G2483"/>
        </row>
        <row r="2484">
          <cell r="A2484" t="str">
            <v>ED-48649</v>
          </cell>
          <cell r="B2484" t="str">
            <v>DRE-POÇ-100</v>
          </cell>
          <cell r="C2484" t="str">
            <v>POÇO DE VISITA PARA REDE TUBULAR TIPO B DN 1300, EXCLUSIVE ESCAVAÇÃO, REATERRO E BOTA FORA</v>
          </cell>
          <cell r="D2484" t="str">
            <v>U</v>
          </cell>
          <cell r="E2484">
            <v>3555.73</v>
          </cell>
          <cell r="F2484" t="str">
            <v>ED-48649</v>
          </cell>
          <cell r="G2484"/>
        </row>
        <row r="2485">
          <cell r="A2485" t="str">
            <v>ED-48650</v>
          </cell>
          <cell r="B2485" t="str">
            <v>DRE-POÇ-105</v>
          </cell>
          <cell r="C2485" t="str">
            <v>POÇO DE VISITA PARA REDE TUBULAR TIPO B DN 1500, EXCLUSIVE ESCAVAÇÃO, REATERRO E BOTA FORA</v>
          </cell>
          <cell r="D2485" t="str">
            <v>U</v>
          </cell>
          <cell r="E2485">
            <v>4119.6000000000004</v>
          </cell>
          <cell r="F2485" t="str">
            <v>ED-48650</v>
          </cell>
          <cell r="G2485"/>
        </row>
        <row r="2486">
          <cell r="A2486" t="str">
            <v>ED-48641</v>
          </cell>
          <cell r="B2486" t="str">
            <v>DRE-POÇ-060</v>
          </cell>
          <cell r="C2486" t="str">
            <v>POÇO DE VISITA PARA REDE TUBULAR TIPO B DN 500, EXCLUSIVE ESCAVAÇÃO, REATERRO E BOTA FORA</v>
          </cell>
          <cell r="D2486" t="str">
            <v>U</v>
          </cell>
          <cell r="E2486">
            <v>1886.18</v>
          </cell>
          <cell r="F2486" t="str">
            <v>ED-48641</v>
          </cell>
          <cell r="G2486"/>
        </row>
        <row r="2487">
          <cell r="A2487" t="str">
            <v>ED-48642</v>
          </cell>
          <cell r="B2487" t="str">
            <v>DRE-POÇ-065</v>
          </cell>
          <cell r="C2487" t="str">
            <v>POÇO DE VISITA PARA REDE TUBULAR TIPO B DN 600, EXCLUSIVE ESCAVAÇÃO, REATERRO E BOTA FORA</v>
          </cell>
          <cell r="D2487" t="str">
            <v>U</v>
          </cell>
          <cell r="E2487">
            <v>2051.17</v>
          </cell>
          <cell r="F2487" t="str">
            <v>ED-48642</v>
          </cell>
          <cell r="G2487"/>
        </row>
        <row r="2488">
          <cell r="A2488" t="str">
            <v>ED-48643</v>
          </cell>
          <cell r="B2488" t="str">
            <v>DRE-POÇ-070</v>
          </cell>
          <cell r="C2488" t="str">
            <v>POÇO DE VISITA PARA REDE TUBULAR TIPO B DN 700, EXCLUSIVE ESCAVAÇÃO, REATERRO E BOTA FORA</v>
          </cell>
          <cell r="D2488" t="str">
            <v>U</v>
          </cell>
          <cell r="E2488">
            <v>2135.92</v>
          </cell>
          <cell r="F2488" t="str">
            <v>ED-48643</v>
          </cell>
          <cell r="G2488"/>
        </row>
        <row r="2489">
          <cell r="A2489" t="str">
            <v>ED-48644</v>
          </cell>
          <cell r="B2489" t="str">
            <v>DRE-POÇ-075</v>
          </cell>
          <cell r="C2489" t="str">
            <v>POÇO DE VISITA PARA REDE TUBULAR TIPO B DN 800, EXCLUSIVE ESCAVAÇÃO, REATERRO E BOTA FORA</v>
          </cell>
          <cell r="D2489" t="str">
            <v>U</v>
          </cell>
          <cell r="E2489">
            <v>2210.65</v>
          </cell>
          <cell r="F2489" t="str">
            <v>ED-48644</v>
          </cell>
          <cell r="G2489"/>
        </row>
        <row r="2490">
          <cell r="A2490" t="str">
            <v>ED-48645</v>
          </cell>
          <cell r="B2490" t="str">
            <v>DRE-POÇ-080</v>
          </cell>
          <cell r="C2490" t="str">
            <v>POÇO DE VISITA PARA REDE TUBULAR TIPO B DN 900, EXCLUSIVE ESCAVAÇÃO, REATERRO E BOTA FORA</v>
          </cell>
          <cell r="D2490" t="str">
            <v>U</v>
          </cell>
          <cell r="E2490">
            <v>2512.21</v>
          </cell>
          <cell r="F2490" t="str">
            <v>ED-48645</v>
          </cell>
          <cell r="G2490"/>
        </row>
        <row r="2491">
          <cell r="A2491" t="str">
            <v>ED-48656</v>
          </cell>
          <cell r="B2491" t="str">
            <v>DRE-POÇ-135</v>
          </cell>
          <cell r="C2491" t="str">
            <v>POÇO DE VISITA PARA REDE TUBULAR TIPO C DN 1000, EXCLUSIVE ESCAVAÇÃO, REATERRO E BOTA FORA</v>
          </cell>
          <cell r="D2491" t="str">
            <v>U</v>
          </cell>
          <cell r="E2491">
            <v>3201.47</v>
          </cell>
          <cell r="F2491" t="str">
            <v>ED-48656</v>
          </cell>
          <cell r="G2491"/>
        </row>
        <row r="2492">
          <cell r="A2492" t="str">
            <v>ED-48657</v>
          </cell>
          <cell r="B2492" t="str">
            <v>DRE-POÇ-140</v>
          </cell>
          <cell r="C2492" t="str">
            <v>POÇO DE VISITA PARA REDE TUBULAR TIPO C DN 1100, EXCLUSIVE ESCAVAÇÃO, REATERRO E BOTA FORA</v>
          </cell>
          <cell r="D2492" t="str">
            <v>U</v>
          </cell>
          <cell r="E2492">
            <v>3469.32</v>
          </cell>
          <cell r="F2492" t="str">
            <v>ED-48657</v>
          </cell>
          <cell r="G2492"/>
        </row>
        <row r="2493">
          <cell r="A2493" t="str">
            <v>ED-48658</v>
          </cell>
          <cell r="B2493" t="str">
            <v>DRE-POÇ-145</v>
          </cell>
          <cell r="C2493" t="str">
            <v>POÇO DE VISITA PARA REDE TUBULAR TIPO C DN 1200, EXCLUSIVE ESCAVAÇÃO, REATERRO E BOTA FORA</v>
          </cell>
          <cell r="D2493" t="str">
            <v>U</v>
          </cell>
          <cell r="E2493">
            <v>3731.25</v>
          </cell>
          <cell r="F2493" t="str">
            <v>ED-48658</v>
          </cell>
          <cell r="G2493"/>
        </row>
        <row r="2494">
          <cell r="A2494" t="str">
            <v>ED-48659</v>
          </cell>
          <cell r="B2494" t="str">
            <v>DRE-POÇ-150</v>
          </cell>
          <cell r="C2494" t="str">
            <v>POÇO DE VISITA PARA REDE TUBULAR TIPO C DN 1300, EXCLUSIVE ESCAVAÇÃO, REATERRO E BOTA FORA</v>
          </cell>
          <cell r="D2494" t="str">
            <v>U</v>
          </cell>
          <cell r="E2494">
            <v>4018.81</v>
          </cell>
          <cell r="F2494" t="str">
            <v>ED-48659</v>
          </cell>
          <cell r="G2494"/>
        </row>
        <row r="2495">
          <cell r="A2495" t="str">
            <v>ED-48660</v>
          </cell>
          <cell r="B2495" t="str">
            <v>DRE-POÇ-155</v>
          </cell>
          <cell r="C2495" t="str">
            <v>POÇO DE VISITA PARA REDE TUBULAR TIPO C DN 1500, EXCLUSIVE ESCAVAÇÃO, REATERRO E BOTA FORA</v>
          </cell>
          <cell r="D2495" t="str">
            <v>U</v>
          </cell>
          <cell r="E2495">
            <v>4622.1000000000004</v>
          </cell>
          <cell r="F2495" t="str">
            <v>ED-48660</v>
          </cell>
          <cell r="G2495"/>
        </row>
        <row r="2496">
          <cell r="A2496" t="str">
            <v>ED-48651</v>
          </cell>
          <cell r="B2496" t="str">
            <v>DRE-POÇ-110</v>
          </cell>
          <cell r="C2496" t="str">
            <v>POÇO DE VISITA PARA REDE TUBULAR TIPO C DN 500, EXCLUSIVE ESCAVAÇÃO, REATERRO E BOTA FORA</v>
          </cell>
          <cell r="D2496" t="str">
            <v>U</v>
          </cell>
          <cell r="E2496">
            <v>2318.73</v>
          </cell>
          <cell r="F2496" t="str">
            <v>ED-48651</v>
          </cell>
          <cell r="G2496"/>
        </row>
        <row r="2497">
          <cell r="A2497" t="str">
            <v>ED-48652</v>
          </cell>
          <cell r="B2497" t="str">
            <v>DRE-POÇ-115</v>
          </cell>
          <cell r="C2497" t="str">
            <v>POÇO DE VISITA PARA REDE TUBULAR TIPO C DN 600, EXCLUSIVE ESCAVAÇÃO, REATERRO E BOTA FORA</v>
          </cell>
          <cell r="D2497" t="str">
            <v>U</v>
          </cell>
          <cell r="E2497">
            <v>2408.0100000000002</v>
          </cell>
          <cell r="F2497" t="str">
            <v>ED-48652</v>
          </cell>
          <cell r="G2497"/>
        </row>
        <row r="2498">
          <cell r="A2498" t="str">
            <v>ED-48653</v>
          </cell>
          <cell r="B2498" t="str">
            <v>DRE-POÇ-120</v>
          </cell>
          <cell r="C2498" t="str">
            <v>POÇO DE VISITA PARA REDE TUBULAR TIPO C DN 700, EXCLUSIVE ESCAVAÇÃO, REATERRO E BOTA FORA</v>
          </cell>
          <cell r="D2498" t="str">
            <v>U</v>
          </cell>
          <cell r="E2498">
            <v>2492.7600000000002</v>
          </cell>
          <cell r="F2498" t="str">
            <v>ED-48653</v>
          </cell>
          <cell r="G2498"/>
        </row>
        <row r="2499">
          <cell r="A2499" t="str">
            <v>ED-48654</v>
          </cell>
          <cell r="B2499" t="str">
            <v>DRE-POÇ-125</v>
          </cell>
          <cell r="C2499" t="str">
            <v>POÇO DE VISITA PARA REDE TUBULAR TIPO C DN 800, EXCLUSIVE ESCAVAÇÃO, REATERRO E BOTA FORA</v>
          </cell>
          <cell r="D2499" t="str">
            <v>U</v>
          </cell>
          <cell r="E2499">
            <v>2682.07</v>
          </cell>
          <cell r="F2499" t="str">
            <v>ED-48654</v>
          </cell>
          <cell r="G2499"/>
        </row>
        <row r="2500">
          <cell r="A2500" t="str">
            <v>ED-48655</v>
          </cell>
          <cell r="B2500" t="str">
            <v>DRE-POÇ-130</v>
          </cell>
          <cell r="C2500" t="str">
            <v>POÇO DE VISITA PARA REDE TUBULAR TIPO C DN 900, EXCLUSIVE ESCAVAÇÃO, REATERRO E BOTA FORA</v>
          </cell>
          <cell r="D2500" t="str">
            <v>U</v>
          </cell>
          <cell r="E2500">
            <v>2896.42</v>
          </cell>
          <cell r="F2500" t="str">
            <v>ED-48655</v>
          </cell>
          <cell r="G2500"/>
        </row>
        <row r="2501">
          <cell r="A2501" t="str">
            <v>25.10</v>
          </cell>
          <cell r="B2501">
            <v>9009</v>
          </cell>
          <cell r="C2501" t="str">
            <v>TAMPÃO PARA POÇO DE VISITA</v>
          </cell>
          <cell r="D2501" t="str">
            <v/>
          </cell>
          <cell r="E2501"/>
          <cell r="F2501" t="str">
            <v>25.10</v>
          </cell>
          <cell r="G2501"/>
        </row>
        <row r="2502">
          <cell r="A2502" t="str">
            <v>ED-48666</v>
          </cell>
          <cell r="B2502" t="str">
            <v>DRE-TAM-005</v>
          </cell>
          <cell r="C2502" t="str">
            <v>TAMPÃO CIRCULAR EM FERRO FUNDIDO PARA POÇO DE VISITA, ARTICULADO COM DIÂMETRO DE 60CM, CLASSE 400, INCLUSIVE ASSENTAMENTO, EXCLUSIVE POÇO DE VISITA</v>
          </cell>
          <cell r="D2502" t="str">
            <v>UN</v>
          </cell>
          <cell r="E2502">
            <v>401.21</v>
          </cell>
          <cell r="F2502" t="str">
            <v>ED-48666</v>
          </cell>
          <cell r="G2502"/>
        </row>
        <row r="2503">
          <cell r="A2503" t="str">
            <v>25.11</v>
          </cell>
          <cell r="B2503">
            <v>9011</v>
          </cell>
          <cell r="C2503" t="str">
            <v>BOCA DE LOBO</v>
          </cell>
          <cell r="D2503" t="str">
            <v/>
          </cell>
          <cell r="E2503"/>
          <cell r="F2503" t="str">
            <v>25.11</v>
          </cell>
          <cell r="G2503"/>
        </row>
        <row r="2504">
          <cell r="A2504" t="str">
            <v>ED-48551</v>
          </cell>
          <cell r="B2504" t="str">
            <v>DRE-BOC-015</v>
          </cell>
          <cell r="C2504" t="str">
            <v>BOCA DE LOBO DUPLA (TIPO B - CONCRETO), QUADRO, GRELHA E CANTONEIRA, INCLUSIVE ESCAVAÇÃO, REATERRO E BOTA-FORA</v>
          </cell>
          <cell r="D2504" t="str">
            <v>U</v>
          </cell>
          <cell r="E2504">
            <v>1807.94</v>
          </cell>
          <cell r="F2504" t="str">
            <v>ED-48551</v>
          </cell>
          <cell r="G2504"/>
        </row>
        <row r="2505">
          <cell r="A2505" t="str">
            <v>ED-48549</v>
          </cell>
          <cell r="B2505" t="str">
            <v>DRE-BOC-005</v>
          </cell>
          <cell r="C2505" t="str">
            <v>BOCA DE LOBO SIMPLES (TIPO A - FERRO FUNDIDO), QUADRO, GRELHA E CANTONEIRA, INCLUSIVE ESCAVAÇÃO, REATERRO E BOTA-FORA</v>
          </cell>
          <cell r="D2505" t="str">
            <v>U</v>
          </cell>
          <cell r="E2505">
            <v>2194.1</v>
          </cell>
          <cell r="F2505" t="str">
            <v>ED-48549</v>
          </cell>
          <cell r="G2505"/>
        </row>
        <row r="2506">
          <cell r="A2506" t="str">
            <v>ED-48550</v>
          </cell>
          <cell r="B2506" t="str">
            <v>DRE-BOC-010</v>
          </cell>
          <cell r="C2506" t="str">
            <v>BOCA DE LOBO SIMPLES (TIPO B - CONCRETO), QUADRO, GRELHA E CANTONEIRA, INCLUSIVE ESCAVAÇÃO, REATERRO E BOTA-FORA</v>
          </cell>
          <cell r="D2506" t="str">
            <v>U</v>
          </cell>
          <cell r="E2506">
            <v>1042.9000000000001</v>
          </cell>
          <cell r="F2506" t="str">
            <v>ED-48550</v>
          </cell>
          <cell r="G2506"/>
        </row>
        <row r="2507">
          <cell r="A2507" t="str">
            <v>25.12</v>
          </cell>
          <cell r="B2507">
            <v>9012</v>
          </cell>
          <cell r="C2507" t="str">
            <v xml:space="preserve">CAIXA DE CAPTAÇÃO E DRENAGEM </v>
          </cell>
          <cell r="D2507" t="str">
            <v/>
          </cell>
          <cell r="E2507"/>
          <cell r="F2507" t="str">
            <v>25.12</v>
          </cell>
          <cell r="G2507"/>
        </row>
        <row r="2508">
          <cell r="A2508" t="str">
            <v>ED-48572</v>
          </cell>
          <cell r="B2508" t="str">
            <v>DRE-CXS-006</v>
          </cell>
          <cell r="C2508" t="str">
            <v>CAIXA DE CAPTAÇÃO E DRENAGEM TIPO A (100 X 100 X 120 CM), D = 500 MM A 1500MM, INCLUSIVE ESCAVAÇÃO, REATERRO E BOTA FORA</v>
          </cell>
          <cell r="D2508" t="str">
            <v>U</v>
          </cell>
          <cell r="E2508">
            <v>1325.4</v>
          </cell>
          <cell r="F2508" t="str">
            <v>ED-48572</v>
          </cell>
          <cell r="G2508"/>
        </row>
        <row r="2509">
          <cell r="A2509" t="str">
            <v>ED-48573</v>
          </cell>
          <cell r="B2509" t="str">
            <v>DRE-CXS-007</v>
          </cell>
          <cell r="C2509" t="str">
            <v>CAIXA DE CAPTAÇÃO E DRENAGEM TIPO A (120 X 120 X 150 CM), D = 500 MM A 1500MM, INCLUSIVE ESCAVAÇÃO, REATERRO E BOTA FORA</v>
          </cell>
          <cell r="D2509" t="str">
            <v>U</v>
          </cell>
          <cell r="E2509">
            <v>1846.67</v>
          </cell>
          <cell r="F2509" t="str">
            <v>ED-48573</v>
          </cell>
          <cell r="G2509"/>
        </row>
        <row r="2510">
          <cell r="A2510" t="str">
            <v>ED-48574</v>
          </cell>
          <cell r="B2510" t="str">
            <v>DRE-CXS-010</v>
          </cell>
          <cell r="C2510" t="str">
            <v>CAIXA DE CAPTAÇÃO E DRENAGEM TIPO B D = 500 MM</v>
          </cell>
          <cell r="D2510" t="str">
            <v>U</v>
          </cell>
          <cell r="E2510">
            <v>1350.82</v>
          </cell>
          <cell r="F2510" t="str">
            <v>ED-48574</v>
          </cell>
          <cell r="G2510"/>
        </row>
        <row r="2511">
          <cell r="A2511" t="str">
            <v>ED-48575</v>
          </cell>
          <cell r="B2511" t="str">
            <v>DRE-CXS-011</v>
          </cell>
          <cell r="C2511" t="str">
            <v>CAIXA DE CAPTAÇÃO E DRENAGEM TIPO B (100 X 100 X 120 CM), D = 500 MM A 1500MM, INCLUSIVE ESCAVAÇÃO, REATERRO E BOTA FORA</v>
          </cell>
          <cell r="D2511" t="str">
            <v>U</v>
          </cell>
          <cell r="E2511">
            <v>1677.56</v>
          </cell>
          <cell r="F2511" t="str">
            <v>ED-48575</v>
          </cell>
          <cell r="G2511"/>
        </row>
        <row r="2512">
          <cell r="A2512" t="str">
            <v>ED-48576</v>
          </cell>
          <cell r="B2512" t="str">
            <v>DRE-CXS-012</v>
          </cell>
          <cell r="C2512" t="str">
            <v>CAIXA DE CAPTAÇÃO E DRENAGEM TIPO B (120 X 120 X 150 CM), D = 500 MM A 1500MM, INCLUSIVE ESCAVAÇÃO, REATERRO E BOTA FORA</v>
          </cell>
          <cell r="D2512" t="str">
            <v>U</v>
          </cell>
          <cell r="E2512">
            <v>2327.36</v>
          </cell>
          <cell r="F2512" t="str">
            <v>ED-48576</v>
          </cell>
          <cell r="G2512"/>
        </row>
        <row r="2513">
          <cell r="A2513" t="str">
            <v>ED-48578</v>
          </cell>
          <cell r="B2513" t="str">
            <v>DRE-CXS-016</v>
          </cell>
          <cell r="C2513" t="str">
            <v>CAIXA DE CAPTAÇÃO E DRENAGEM TIPO C (100 X 100 X 120 CM), D = 500 MM A 1500MM, INCLUSIVE ESCAVAÇÃO, REATERRO E BOTA FORA</v>
          </cell>
          <cell r="D2513" t="str">
            <v>U</v>
          </cell>
          <cell r="E2513">
            <v>1287.77</v>
          </cell>
          <cell r="F2513" t="str">
            <v>ED-48578</v>
          </cell>
          <cell r="G2513"/>
        </row>
        <row r="2514">
          <cell r="A2514" t="str">
            <v>ED-48579</v>
          </cell>
          <cell r="B2514" t="str">
            <v>DRE-CXS-017</v>
          </cell>
          <cell r="C2514" t="str">
            <v>CAIXA DE CAPTAÇÃO E DRENAGEM TIPO C (120 X 120 X 150 CM), D = 500 MM A 1500MM, INCLUSIVE ESCAVAÇÃO, REATERRO E BOTA FORA</v>
          </cell>
          <cell r="D2514" t="str">
            <v>U</v>
          </cell>
          <cell r="E2514">
            <v>1875.58</v>
          </cell>
          <cell r="F2514" t="str">
            <v>ED-48579</v>
          </cell>
          <cell r="G2514"/>
        </row>
        <row r="2515">
          <cell r="A2515" t="str">
            <v>ED-48580</v>
          </cell>
          <cell r="B2515" t="str">
            <v>DRE-CXS-020</v>
          </cell>
          <cell r="C2515" t="str">
            <v>CAIXA DE CAPTAÇÃO E DRENAGEM TIPO D (D = 70 CM, H = 82 CM), D = 500 MM A 1500MM, INCLUSIVE ESCAVAÇÃO, REATERRO E BOTA FORA</v>
          </cell>
          <cell r="D2515" t="str">
            <v>U</v>
          </cell>
          <cell r="E2515">
            <v>582.07000000000005</v>
          </cell>
          <cell r="F2515" t="str">
            <v>ED-48580</v>
          </cell>
          <cell r="G2515"/>
        </row>
        <row r="2516">
          <cell r="A2516" t="str">
            <v>ED-48581</v>
          </cell>
          <cell r="B2516" t="str">
            <v>DRE-CXS-021</v>
          </cell>
          <cell r="C2516" t="str">
            <v>CAIXA DE CAPTAÇÃO E DRENAGEM TIPO D (D = 90 CM, H = 82 CM), D = 500 MM A 1500MM, INCLUSIVE ESCAVAÇÃO, REATERRO E BOTA FORA</v>
          </cell>
          <cell r="D2516" t="str">
            <v>U</v>
          </cell>
          <cell r="E2516">
            <v>854.4</v>
          </cell>
          <cell r="F2516" t="str">
            <v>ED-48581</v>
          </cell>
          <cell r="G2516"/>
        </row>
        <row r="2517">
          <cell r="A2517" t="str">
            <v>ED-48582</v>
          </cell>
          <cell r="B2517" t="str">
            <v>DRE-CXS-025</v>
          </cell>
          <cell r="C2517" t="str">
            <v>CAIXA DE CAPTAÇÃO E DRENAGEM TIPO E (100 X 100 X 120 CM), D = 500 MM A 1500MM, INCLUSIVE ESCAVAÇÃO, REATERRO E BOTA FORA</v>
          </cell>
          <cell r="D2517" t="str">
            <v>U</v>
          </cell>
          <cell r="E2517">
            <v>1292.0899999999999</v>
          </cell>
          <cell r="F2517" t="str">
            <v>ED-48582</v>
          </cell>
          <cell r="G2517"/>
        </row>
        <row r="2518">
          <cell r="A2518" t="str">
            <v>ED-48583</v>
          </cell>
          <cell r="B2518" t="str">
            <v>DRE-CXS-026</v>
          </cell>
          <cell r="C2518" t="str">
            <v>CAIXA DE CAPTAÇÃO E DRENAGEM TIPO E (120 X 120 X 150 CM), D = 500 MM A 1500MM, INCLUSIVE ESCAVAÇÃO, REATERRO E BOTA FORA</v>
          </cell>
          <cell r="D2518" t="str">
            <v>U</v>
          </cell>
          <cell r="E2518">
            <v>1846.81</v>
          </cell>
          <cell r="F2518" t="str">
            <v>ED-48583</v>
          </cell>
          <cell r="G2518"/>
        </row>
        <row r="2519">
          <cell r="A2519" t="str">
            <v>ED-48584</v>
          </cell>
          <cell r="B2519" t="str">
            <v>DRE-CXS-030</v>
          </cell>
          <cell r="C2519" t="str">
            <v>CAIXA DE CAPTAÇÃO E DRENAGEM TIPO F (100 X 100 X 120 CM), D = 500 MM A 1500MM, INCLUSIVE ESCAVAÇÃO, REATERRO E BOTA FORA</v>
          </cell>
          <cell r="D2519" t="str">
            <v>U</v>
          </cell>
          <cell r="E2519">
            <v>1632.48</v>
          </cell>
          <cell r="F2519" t="str">
            <v>ED-48584</v>
          </cell>
          <cell r="G2519"/>
        </row>
        <row r="2520">
          <cell r="A2520" t="str">
            <v>ED-48585</v>
          </cell>
          <cell r="B2520" t="str">
            <v>DRE-CXS-031</v>
          </cell>
          <cell r="C2520" t="str">
            <v>CAIXA DE CAPTAÇÃO E DRENAGEM TIPO F (120 X 120 X 150 CM), D = 500 MM A 1500MM, INCLUSIVE ESCAVAÇÃO, REATERRO E BOTA FORA</v>
          </cell>
          <cell r="D2520" t="str">
            <v>U</v>
          </cell>
          <cell r="E2520">
            <v>2315.7399999999998</v>
          </cell>
          <cell r="F2520" t="str">
            <v>ED-48585</v>
          </cell>
          <cell r="G2520"/>
        </row>
        <row r="2521">
          <cell r="A2521" t="str">
            <v>ED-48571</v>
          </cell>
          <cell r="B2521" t="str">
            <v>DRE-CXS-005</v>
          </cell>
          <cell r="C2521" t="str">
            <v>CAIXAS DE CAPTAÇÃO E DRENAGEM TIPO A D = 500 MM</v>
          </cell>
          <cell r="D2521" t="str">
            <v>U</v>
          </cell>
          <cell r="E2521">
            <v>1054.0899999999999</v>
          </cell>
          <cell r="F2521" t="str">
            <v>ED-48571</v>
          </cell>
          <cell r="G2521"/>
        </row>
        <row r="2522">
          <cell r="A2522" t="str">
            <v>ED-48577</v>
          </cell>
          <cell r="B2522" t="str">
            <v>DRE-CXS-015</v>
          </cell>
          <cell r="C2522" t="str">
            <v>CAIXAS DE CAPTAÇÃO E DRENAGEM TIPO C D = 500 MM</v>
          </cell>
          <cell r="D2522" t="str">
            <v>U</v>
          </cell>
          <cell r="E2522">
            <v>1676.43</v>
          </cell>
          <cell r="F2522" t="str">
            <v>ED-48577</v>
          </cell>
          <cell r="G2522"/>
        </row>
        <row r="2523">
          <cell r="A2523" t="str">
            <v>25.13</v>
          </cell>
          <cell r="B2523">
            <v>9013</v>
          </cell>
          <cell r="C2523" t="str">
            <v>CAIXA DE AREIA</v>
          </cell>
          <cell r="D2523" t="str">
            <v/>
          </cell>
          <cell r="E2523"/>
          <cell r="F2523" t="str">
            <v>25.13</v>
          </cell>
          <cell r="G2523"/>
        </row>
        <row r="2524">
          <cell r="A2524" t="str">
            <v>ED-48587</v>
          </cell>
          <cell r="B2524" t="str">
            <v>DRE-CXS-036</v>
          </cell>
          <cell r="C2524" t="str">
            <v>CAIXA DE AREIA 100 X 100 X 100 CM</v>
          </cell>
          <cell r="D2524" t="str">
            <v>U</v>
          </cell>
          <cell r="E2524">
            <v>1159.93</v>
          </cell>
          <cell r="F2524" t="str">
            <v>ED-48587</v>
          </cell>
          <cell r="G2524"/>
        </row>
        <row r="2525">
          <cell r="A2525" t="str">
            <v>ED-48586</v>
          </cell>
          <cell r="B2525" t="str">
            <v>DRE-CXS-035</v>
          </cell>
          <cell r="C2525" t="str">
            <v>CAIXA DE AREIA 50 X 60 X 70 CM</v>
          </cell>
          <cell r="D2525" t="str">
            <v>U</v>
          </cell>
          <cell r="E2525">
            <v>494.24</v>
          </cell>
          <cell r="F2525" t="str">
            <v>ED-48586</v>
          </cell>
          <cell r="G2525"/>
        </row>
        <row r="2526">
          <cell r="A2526" t="str">
            <v>25.14</v>
          </cell>
          <cell r="B2526">
            <v>9014</v>
          </cell>
          <cell r="C2526" t="str">
            <v xml:space="preserve">DESCIDA D´ÁGUA TIPO CALHA </v>
          </cell>
          <cell r="D2526" t="str">
            <v/>
          </cell>
          <cell r="E2526"/>
          <cell r="F2526" t="str">
            <v>25.14</v>
          </cell>
          <cell r="G2526"/>
        </row>
        <row r="2527">
          <cell r="A2527" t="str">
            <v>ED-48603</v>
          </cell>
          <cell r="B2527" t="str">
            <v>DRE-DES-080</v>
          </cell>
          <cell r="C2527" t="str">
            <v>DESCIDA D´ÁGUA TIPO CALHA DN 1000, EXCLUSIVE BOTA FORA</v>
          </cell>
          <cell r="D2527" t="str">
            <v>M</v>
          </cell>
          <cell r="E2527">
            <v>678.81</v>
          </cell>
          <cell r="F2527" t="str">
            <v>ED-48603</v>
          </cell>
          <cell r="G2527"/>
        </row>
        <row r="2528">
          <cell r="A2528" t="str">
            <v>ED-48604</v>
          </cell>
          <cell r="B2528" t="str">
            <v>DRE-DES-085</v>
          </cell>
          <cell r="C2528" t="str">
            <v>DESCIDA D´ÁGUA TIPO CALHA DN 1100, EXCLUSIVE BOTA FORA</v>
          </cell>
          <cell r="D2528" t="str">
            <v>M</v>
          </cell>
          <cell r="E2528">
            <v>891.09</v>
          </cell>
          <cell r="F2528" t="str">
            <v>ED-48604</v>
          </cell>
          <cell r="G2528"/>
        </row>
        <row r="2529">
          <cell r="A2529" t="str">
            <v>ED-48605</v>
          </cell>
          <cell r="B2529" t="str">
            <v>DRE-DES-090</v>
          </cell>
          <cell r="C2529" t="str">
            <v>DESCIDA D´ÁGUA TIPO CALHA DN 1200, EXCLUSIVE BOTA FORA</v>
          </cell>
          <cell r="D2529" t="str">
            <v>M</v>
          </cell>
          <cell r="E2529">
            <v>975.25</v>
          </cell>
          <cell r="F2529" t="str">
            <v>ED-48605</v>
          </cell>
          <cell r="G2529"/>
        </row>
        <row r="2530">
          <cell r="A2530" t="str">
            <v>ED-48606</v>
          </cell>
          <cell r="B2530" t="str">
            <v>DRE-DES-095</v>
          </cell>
          <cell r="C2530" t="str">
            <v>DESCIDA D´ÁGUA TIPO CALHA DN 1300, EXCLUSIVE BOTA FORA</v>
          </cell>
          <cell r="D2530" t="str">
            <v>M</v>
          </cell>
          <cell r="E2530">
            <v>1061.54</v>
          </cell>
          <cell r="F2530" t="str">
            <v>ED-48606</v>
          </cell>
          <cell r="G2530"/>
        </row>
        <row r="2531">
          <cell r="A2531" t="str">
            <v>ED-48607</v>
          </cell>
          <cell r="B2531" t="str">
            <v>DRE-DES-100</v>
          </cell>
          <cell r="C2531" t="str">
            <v>DESCIDA D´ÁGUA TIPO CALHA DN 1500, EXCLUSIVE BOTA FORA</v>
          </cell>
          <cell r="D2531" t="str">
            <v>M</v>
          </cell>
          <cell r="E2531">
            <v>1665.61</v>
          </cell>
          <cell r="F2531" t="str">
            <v>ED-48607</v>
          </cell>
          <cell r="G2531"/>
        </row>
        <row r="2532">
          <cell r="A2532" t="str">
            <v>ED-48598</v>
          </cell>
          <cell r="B2532" t="str">
            <v>DRE-DES-055</v>
          </cell>
          <cell r="C2532" t="str">
            <v>DESCIDA D´ÁGUA TIPO CALHA DN 500, EXCLUSIVE BOTA FORA</v>
          </cell>
          <cell r="D2532" t="str">
            <v>M</v>
          </cell>
          <cell r="E2532">
            <v>339.71</v>
          </cell>
          <cell r="F2532" t="str">
            <v>ED-48598</v>
          </cell>
          <cell r="G2532"/>
        </row>
        <row r="2533">
          <cell r="A2533" t="str">
            <v>ED-48599</v>
          </cell>
          <cell r="B2533" t="str">
            <v>DRE-DES-060</v>
          </cell>
          <cell r="C2533" t="str">
            <v>DESCIDA D´ÁGUA TIPO CALHA DN 600, EXCLUSIVE BOTA FORA</v>
          </cell>
          <cell r="D2533" t="str">
            <v>M</v>
          </cell>
          <cell r="E2533">
            <v>406.87</v>
          </cell>
          <cell r="F2533" t="str">
            <v>ED-48599</v>
          </cell>
          <cell r="G2533"/>
        </row>
        <row r="2534">
          <cell r="A2534" t="str">
            <v>ED-48600</v>
          </cell>
          <cell r="B2534" t="str">
            <v>DRE-DES-065</v>
          </cell>
          <cell r="C2534" t="str">
            <v>DESCIDA D´ÁGUA TIPO CALHA DN 700, EXCLUSIVE BOTA FORA</v>
          </cell>
          <cell r="D2534" t="str">
            <v>M</v>
          </cell>
          <cell r="E2534">
            <v>470.41</v>
          </cell>
          <cell r="F2534" t="str">
            <v>ED-48600</v>
          </cell>
          <cell r="G2534"/>
        </row>
        <row r="2535">
          <cell r="A2535" t="str">
            <v>ED-48601</v>
          </cell>
          <cell r="B2535" t="str">
            <v>DRE-DES-070</v>
          </cell>
          <cell r="C2535" t="str">
            <v>DESCIDA D´ÁGUA TIPO CALHA DN 800, EXCLUSIVE BOTA FORA</v>
          </cell>
          <cell r="D2535" t="str">
            <v>M</v>
          </cell>
          <cell r="E2535">
            <v>541.80999999999995</v>
          </cell>
          <cell r="F2535" t="str">
            <v>ED-48601</v>
          </cell>
          <cell r="G2535"/>
        </row>
        <row r="2536">
          <cell r="A2536" t="str">
            <v>ED-48602</v>
          </cell>
          <cell r="B2536" t="str">
            <v>DRE-DES-075</v>
          </cell>
          <cell r="C2536" t="str">
            <v>DESCIDA D´ÁGUA TIPO CALHA DN 900, EXCLUSIVE BOTA FORA</v>
          </cell>
          <cell r="D2536" t="str">
            <v>M</v>
          </cell>
          <cell r="E2536">
            <v>608.89</v>
          </cell>
          <cell r="F2536" t="str">
            <v>ED-48602</v>
          </cell>
          <cell r="G2536"/>
        </row>
        <row r="2537">
          <cell r="A2537" t="str">
            <v>25.15</v>
          </cell>
          <cell r="B2537">
            <v>9015</v>
          </cell>
          <cell r="C2537" t="str">
            <v xml:space="preserve">DESCIDA D´ÁGUA TIPO DEGRAU </v>
          </cell>
          <cell r="D2537" t="str">
            <v/>
          </cell>
          <cell r="E2537"/>
          <cell r="F2537" t="str">
            <v>25.15</v>
          </cell>
          <cell r="G2537"/>
        </row>
        <row r="2538">
          <cell r="A2538" t="str">
            <v>ED-48593</v>
          </cell>
          <cell r="B2538" t="str">
            <v>DRE-DES-030</v>
          </cell>
          <cell r="C2538" t="str">
            <v>DESCIDA D´ÁGUA TIPO DEGRAU DN 1000, EXCLUSIVE BOTA FORA</v>
          </cell>
          <cell r="D2538" t="str">
            <v>M</v>
          </cell>
          <cell r="E2538">
            <v>883.98</v>
          </cell>
          <cell r="F2538" t="str">
            <v>ED-48593</v>
          </cell>
          <cell r="G2538"/>
        </row>
        <row r="2539">
          <cell r="A2539" t="str">
            <v>ED-48594</v>
          </cell>
          <cell r="B2539" t="str">
            <v>DRE-DES-035</v>
          </cell>
          <cell r="C2539" t="str">
            <v>DESCIDA D´ÁGUA TIPO DEGRAU DN 1100, EXCLUSIVE BOTA FORA</v>
          </cell>
          <cell r="D2539" t="str">
            <v>M</v>
          </cell>
          <cell r="E2539">
            <v>1113.27</v>
          </cell>
          <cell r="F2539" t="str">
            <v>ED-48594</v>
          </cell>
          <cell r="G2539"/>
        </row>
        <row r="2540">
          <cell r="A2540" t="str">
            <v>ED-48595</v>
          </cell>
          <cell r="B2540" t="str">
            <v>DRE-DES-040</v>
          </cell>
          <cell r="C2540" t="str">
            <v>DESCIDA D´ÁGUA TIPO DEGRAU DN 1200, EXCLUSIVE BOTA FORA</v>
          </cell>
          <cell r="D2540" t="str">
            <v>M</v>
          </cell>
          <cell r="E2540">
            <v>1201.1400000000001</v>
          </cell>
          <cell r="F2540" t="str">
            <v>ED-48595</v>
          </cell>
          <cell r="G2540"/>
        </row>
        <row r="2541">
          <cell r="A2541" t="str">
            <v>ED-48596</v>
          </cell>
          <cell r="B2541" t="str">
            <v>DRE-DES-045</v>
          </cell>
          <cell r="C2541" t="str">
            <v>DESCIDA D´ÁGUA TIPO DEGRAU DN 1300, EXCLUSIVE BOTA FORA</v>
          </cell>
          <cell r="D2541" t="str">
            <v>M</v>
          </cell>
          <cell r="E2541">
            <v>1291.5999999999999</v>
          </cell>
          <cell r="F2541" t="str">
            <v>ED-48596</v>
          </cell>
          <cell r="G2541"/>
        </row>
        <row r="2542">
          <cell r="A2542" t="str">
            <v>ED-48597</v>
          </cell>
          <cell r="B2542" t="str">
            <v>DRE-DES-050</v>
          </cell>
          <cell r="C2542" t="str">
            <v>DESCIDA D´ÁGUA TIPO DEGRAU DN 1500, EXCLUSIVE BOTA FORA</v>
          </cell>
          <cell r="D2542" t="str">
            <v>M</v>
          </cell>
          <cell r="E2542">
            <v>1829.05</v>
          </cell>
          <cell r="F2542" t="str">
            <v>ED-48597</v>
          </cell>
          <cell r="G2542"/>
        </row>
        <row r="2543">
          <cell r="A2543" t="str">
            <v>ED-48588</v>
          </cell>
          <cell r="B2543" t="str">
            <v>DRE-DES-005</v>
          </cell>
          <cell r="C2543" t="str">
            <v>DESCIDA D´ÁGUA TIPO DEGRAU DN 500, EXCLUSIVE BOTA FORA</v>
          </cell>
          <cell r="D2543" t="str">
            <v>M</v>
          </cell>
          <cell r="E2543">
            <v>518.53</v>
          </cell>
          <cell r="F2543" t="str">
            <v>ED-48588</v>
          </cell>
          <cell r="G2543"/>
        </row>
        <row r="2544">
          <cell r="A2544" t="str">
            <v>ED-48589</v>
          </cell>
          <cell r="B2544" t="str">
            <v>DRE-DES-010</v>
          </cell>
          <cell r="C2544" t="str">
            <v>DESCIDA D´ÁGUA TIPO DEGRAU DN 600, EXCLUSIVE BOTA FORA</v>
          </cell>
          <cell r="D2544" t="str">
            <v>M</v>
          </cell>
          <cell r="E2544">
            <v>589.84</v>
          </cell>
          <cell r="F2544" t="str">
            <v>ED-48589</v>
          </cell>
          <cell r="G2544"/>
        </row>
        <row r="2545">
          <cell r="A2545" t="str">
            <v>ED-48590</v>
          </cell>
          <cell r="B2545" t="str">
            <v>DRE-DES-015</v>
          </cell>
          <cell r="C2545" t="str">
            <v>DESCIDA D´ÁGUA TIPO DEGRAU DN 700, EXCLUSIVE BOTA FORA</v>
          </cell>
          <cell r="D2545" t="str">
            <v>M</v>
          </cell>
          <cell r="E2545">
            <v>658.53</v>
          </cell>
          <cell r="F2545" t="str">
            <v>ED-48590</v>
          </cell>
          <cell r="G2545"/>
        </row>
        <row r="2546">
          <cell r="A2546" t="str">
            <v>ED-48591</v>
          </cell>
          <cell r="B2546" t="str">
            <v>DRE-DES-020</v>
          </cell>
          <cell r="C2546" t="str">
            <v>DESCIDA D´ÁGUA TIPO DEGRAU DN 800, EXCLUSIVE BOTA FORA</v>
          </cell>
          <cell r="D2546" t="str">
            <v>M</v>
          </cell>
          <cell r="E2546">
            <v>733.38</v>
          </cell>
          <cell r="F2546" t="str">
            <v>ED-48591</v>
          </cell>
          <cell r="G2546"/>
        </row>
        <row r="2547">
          <cell r="A2547" t="str">
            <v>ED-48592</v>
          </cell>
          <cell r="B2547" t="str">
            <v>DRE-DES-025</v>
          </cell>
          <cell r="C2547" t="str">
            <v>DESCIDA D´ÁGUA TIPO DEGRAU DN 900, EXCLUSIVE BOTA FORA</v>
          </cell>
          <cell r="D2547" t="str">
            <v>M</v>
          </cell>
          <cell r="E2547">
            <v>805.59</v>
          </cell>
          <cell r="F2547" t="str">
            <v>ED-48592</v>
          </cell>
          <cell r="G2547"/>
        </row>
        <row r="2548">
          <cell r="A2548" t="str">
            <v>25.16</v>
          </cell>
          <cell r="B2548">
            <v>9016</v>
          </cell>
          <cell r="C2548" t="str">
            <v>VALA DE INFILTRAÇÃO</v>
          </cell>
          <cell r="D2548" t="str">
            <v/>
          </cell>
          <cell r="E2548"/>
          <cell r="F2548" t="str">
            <v>25.16</v>
          </cell>
          <cell r="G2548"/>
        </row>
        <row r="2549">
          <cell r="A2549" t="str">
            <v>ED-48697</v>
          </cell>
          <cell r="B2549" t="str">
            <v>DRE-VAL-035</v>
          </cell>
          <cell r="C2549" t="str">
            <v>VALA DE INFILTRAÇÃO E DRENAGEM 100 X 300 X 100 CM, INCLUSIVE ESCAVAÇÃO E BOTA FORA</v>
          </cell>
          <cell r="D2549" t="str">
            <v>U</v>
          </cell>
          <cell r="E2549">
            <v>540.78</v>
          </cell>
          <cell r="F2549" t="str">
            <v>ED-48697</v>
          </cell>
          <cell r="G2549"/>
        </row>
        <row r="2550">
          <cell r="A2550" t="str">
            <v>ED-48691</v>
          </cell>
          <cell r="B2550" t="str">
            <v>DRE-VAL-005</v>
          </cell>
          <cell r="C2550" t="str">
            <v>VALA DE INFILTRAÇÃO E DRENAGEM 40 X 120 X 40 CM, INCLUSIVE ESCAVAÇÃO E BOTA FORA</v>
          </cell>
          <cell r="D2550" t="str">
            <v>U</v>
          </cell>
          <cell r="E2550">
            <v>135.6</v>
          </cell>
          <cell r="F2550" t="str">
            <v>ED-48691</v>
          </cell>
          <cell r="G2550"/>
        </row>
        <row r="2551">
          <cell r="A2551" t="str">
            <v>ED-48692</v>
          </cell>
          <cell r="B2551" t="str">
            <v>DRE-VAL-010</v>
          </cell>
          <cell r="C2551" t="str">
            <v>VALA DE INFILTRAÇÃO E DRENAGEM 50 X 150 X 50 CM, INCLUSIVE ESCAVAÇÃO E BOTA FORA</v>
          </cell>
          <cell r="D2551" t="str">
            <v>U</v>
          </cell>
          <cell r="E2551">
            <v>185.82</v>
          </cell>
          <cell r="F2551" t="str">
            <v>ED-48692</v>
          </cell>
          <cell r="G2551"/>
        </row>
        <row r="2552">
          <cell r="A2552" t="str">
            <v>ED-48693</v>
          </cell>
          <cell r="B2552" t="str">
            <v>DRE-VAL-015</v>
          </cell>
          <cell r="C2552" t="str">
            <v>VALA DE INFILTRAÇÃO E DRENAGEM 60 X 180 X 60 CM, INCLUSIVE ESCAVAÇÃO E BOTA FORA</v>
          </cell>
          <cell r="D2552" t="str">
            <v>U</v>
          </cell>
          <cell r="E2552">
            <v>242.96</v>
          </cell>
          <cell r="F2552" t="str">
            <v>ED-48693</v>
          </cell>
          <cell r="G2552"/>
        </row>
        <row r="2553">
          <cell r="A2553" t="str">
            <v>ED-48694</v>
          </cell>
          <cell r="B2553" t="str">
            <v>DRE-VAL-020</v>
          </cell>
          <cell r="C2553" t="str">
            <v>VALA DE INFILTRAÇÃO E DRENAGEM 70 X 210 X 70 CM, INCLUSIVE ESCAVAÇÃO E BOTA FORA</v>
          </cell>
          <cell r="D2553" t="str">
            <v>U</v>
          </cell>
          <cell r="E2553">
            <v>307.04000000000002</v>
          </cell>
          <cell r="F2553" t="str">
            <v>ED-48694</v>
          </cell>
          <cell r="G2553"/>
        </row>
        <row r="2554">
          <cell r="A2554" t="str">
            <v>ED-48695</v>
          </cell>
          <cell r="B2554" t="str">
            <v>DRE-VAL-025</v>
          </cell>
          <cell r="C2554" t="str">
            <v>VALA DE INFILTRAÇÃO E DRENAGEM 80 X 240 X 80 CM, INCLUSIVE ESCAVAÇÃO E BOTA FORA</v>
          </cell>
          <cell r="D2554" t="str">
            <v>U</v>
          </cell>
          <cell r="E2554">
            <v>378.01</v>
          </cell>
          <cell r="F2554" t="str">
            <v>ED-48695</v>
          </cell>
          <cell r="G2554"/>
        </row>
        <row r="2555">
          <cell r="A2555" t="str">
            <v>ED-48696</v>
          </cell>
          <cell r="B2555" t="str">
            <v>DRE-VAL-030</v>
          </cell>
          <cell r="C2555" t="str">
            <v>VALA DE INFILTRAÇÃO E DRENAGEM 90 X 270 X 90 CM, INCLUSIVE ESCAVAÇÃO E BOTA FORA</v>
          </cell>
          <cell r="D2555" t="str">
            <v>U</v>
          </cell>
          <cell r="E2555">
            <v>455.93</v>
          </cell>
          <cell r="F2555" t="str">
            <v>ED-48696</v>
          </cell>
          <cell r="G2555"/>
        </row>
        <row r="2556">
          <cell r="A2556" t="str">
            <v>25.17</v>
          </cell>
          <cell r="B2556">
            <v>9017</v>
          </cell>
          <cell r="C2556" t="str">
            <v>SARJETA</v>
          </cell>
          <cell r="D2556" t="str">
            <v/>
          </cell>
          <cell r="E2556"/>
          <cell r="F2556" t="str">
            <v>25.17</v>
          </cell>
          <cell r="G2556"/>
        </row>
        <row r="2557">
          <cell r="A2557" t="str">
            <v>ED-14762</v>
          </cell>
          <cell r="B2557" t="str">
            <v>-</v>
          </cell>
          <cell r="C2557" t="str">
            <v>SARJETA DE CONCRETO URBANO (SCU), TIPO 1, COM FCK 15 MPA, LARGURA DE 50CM COM INCLINAÇÃO DE 3%, ESP. 7CM, PADRÃO DER-MG, EXCLUSIVE MEIO-FIO, INCLUSIVE ESCAVAÇÃO, APILAOMENTO E TRANSPORTE COM RETIRADA DO MATERIAL ESCAVADO (EM CAÇAMBA)</v>
          </cell>
          <cell r="D2557" t="str">
            <v>M</v>
          </cell>
          <cell r="E2557">
            <v>26.1</v>
          </cell>
          <cell r="F2557" t="str">
            <v>ED-14762</v>
          </cell>
          <cell r="G2557"/>
        </row>
        <row r="2558">
          <cell r="A2558" t="str">
            <v>ED-14763</v>
          </cell>
          <cell r="B2558" t="str">
            <v>-</v>
          </cell>
          <cell r="C2558" t="str">
            <v>SARJETA DE CONCRETO URBANO (SCU), TIPO 2, COM FCK 15 MPA, LARGURA DE 50CM COM INCLINAÇÃO DE 15%, ESP. 7CM, PADRÃO DER-MG, EXCLUSIVE MEIO-FIO, INCLUSIVE ESCAVAÇÃO, APILAOMENTO E TRANSPORTE COM RETIRADA DO MATERIAL ESCAVADO (EM CAÇAMBA)</v>
          </cell>
          <cell r="D2558" t="str">
            <v>M</v>
          </cell>
          <cell r="E2558">
            <v>27.51</v>
          </cell>
          <cell r="F2558" t="str">
            <v>ED-14763</v>
          </cell>
          <cell r="G2558"/>
        </row>
        <row r="2559">
          <cell r="A2559" t="str">
            <v>ED-14764</v>
          </cell>
          <cell r="B2559" t="str">
            <v>-</v>
          </cell>
          <cell r="C2559" t="str">
            <v>SARJETA DE CONCRETO URBANO (SCU), TIPO 3, COM FCK 15 MPA, LARGURA DE 50CM COM INCLINAÇÃO DE 25%, ESP. 7CM, PADRÃO DER-MG, EXCLUSIVE MEIO-FIO, INCLUSIVE ESCAVAÇÃO, APILAOMENTO E TRANSPORTE COM RETIRADA DO MATERIAL ESCAVADO (EM CAÇAMBA)</v>
          </cell>
          <cell r="D2559" t="str">
            <v>M</v>
          </cell>
          <cell r="E2559">
            <v>27.99</v>
          </cell>
          <cell r="F2559" t="str">
            <v>ED-14764</v>
          </cell>
          <cell r="G2559"/>
        </row>
        <row r="2560">
          <cell r="A2560" t="str">
            <v>26.</v>
          </cell>
          <cell r="B2560">
            <v>8687</v>
          </cell>
          <cell r="C2560" t="str">
            <v>PREVENÇÃO E COMBATE A INCÊNDIO</v>
          </cell>
          <cell r="D2560" t="str">
            <v/>
          </cell>
          <cell r="E2560"/>
          <cell r="F2560" t="str">
            <v>26.</v>
          </cell>
          <cell r="G2560"/>
        </row>
        <row r="2561">
          <cell r="A2561" t="str">
            <v>26.01</v>
          </cell>
          <cell r="B2561">
            <v>9018</v>
          </cell>
          <cell r="C2561" t="str">
            <v>ELETROBOMBA E ACESSÓRIOS</v>
          </cell>
          <cell r="D2561" t="str">
            <v/>
          </cell>
          <cell r="E2561"/>
          <cell r="F2561" t="str">
            <v>26.01</v>
          </cell>
          <cell r="G2561"/>
        </row>
        <row r="2562">
          <cell r="A2562" t="str">
            <v>ED-50186</v>
          </cell>
          <cell r="B2562" t="str">
            <v>INC-BOM-025</v>
          </cell>
          <cell r="C2562" t="str">
            <v>CILINDRO DE PRESSÃO OU MOLA PNEUMÁTICA DE DIÂMETRO 150MM, COMPRIMENTO DE 1,20M COM GARRAS PARA FIXAÇÃO NA PAREDE</v>
          </cell>
          <cell r="D2562" t="str">
            <v>U</v>
          </cell>
          <cell r="E2562">
            <v>333.12</v>
          </cell>
          <cell r="F2562" t="str">
            <v>ED-50186</v>
          </cell>
          <cell r="G2562"/>
        </row>
        <row r="2563">
          <cell r="A2563" t="str">
            <v>ED-50183</v>
          </cell>
          <cell r="B2563" t="str">
            <v>INC-BOM-005</v>
          </cell>
          <cell r="C2563" t="str">
            <v>ELETROBOMBA MOTOR DE 3,0 CV, 220V, TRIFÁSICO COM CAPACIDADE DE VAZÃO DE 2501/MIN. A 18 MCA DE PRESSÃO</v>
          </cell>
          <cell r="D2563" t="str">
            <v>U</v>
          </cell>
          <cell r="E2563">
            <v>1079.3599999999999</v>
          </cell>
          <cell r="F2563" t="str">
            <v>ED-50183</v>
          </cell>
          <cell r="G2563"/>
        </row>
        <row r="2564">
          <cell r="A2564" t="str">
            <v>ED-50198</v>
          </cell>
          <cell r="B2564" t="str">
            <v>INC-MAN-020</v>
          </cell>
          <cell r="C2564" t="str">
            <v>MANÔMETRO WILLY, MOD. 2 1/2", ESCALA DE LEITURA DE 0 A 100 PSI</v>
          </cell>
          <cell r="D2564" t="str">
            <v>U</v>
          </cell>
          <cell r="E2564">
            <v>62.57</v>
          </cell>
          <cell r="F2564" t="str">
            <v>ED-50198</v>
          </cell>
          <cell r="G2564"/>
        </row>
        <row r="2565">
          <cell r="A2565" t="str">
            <v>ED-50185</v>
          </cell>
          <cell r="B2565" t="str">
            <v>INC-BOM-015</v>
          </cell>
          <cell r="C2565" t="str">
            <v>PRESSOSTATO TELEMECANIQUE, MODELO XML B004 A2S11, COM ESCALA DE 3 A 58 PSI</v>
          </cell>
          <cell r="D2565" t="str">
            <v>U</v>
          </cell>
          <cell r="E2565">
            <v>906.55</v>
          </cell>
          <cell r="F2565" t="str">
            <v>ED-50185</v>
          </cell>
          <cell r="G2565"/>
        </row>
        <row r="2566">
          <cell r="A2566" t="str">
            <v>ED-50187</v>
          </cell>
          <cell r="B2566" t="str">
            <v>INC-BOM-030</v>
          </cell>
          <cell r="C2566" t="str">
            <v>SIRENE PARA ALARME DE BOMBA EM FUNCIONAMENTO, 220V</v>
          </cell>
          <cell r="D2566" t="str">
            <v>U</v>
          </cell>
          <cell r="E2566">
            <v>57.43</v>
          </cell>
          <cell r="F2566" t="str">
            <v>ED-50187</v>
          </cell>
          <cell r="G2566"/>
        </row>
        <row r="2567">
          <cell r="A2567" t="str">
            <v>26.02</v>
          </cell>
          <cell r="B2567">
            <v>9019</v>
          </cell>
          <cell r="C2567" t="str">
            <v>ABRIGO, HIDRANTE, MANGUEIRA E EXTINTOR</v>
          </cell>
          <cell r="D2567" t="str">
            <v/>
          </cell>
          <cell r="E2567"/>
          <cell r="F2567" t="str">
            <v>26.02</v>
          </cell>
          <cell r="G2567"/>
        </row>
        <row r="2568">
          <cell r="A2568" t="str">
            <v>ED-50178</v>
          </cell>
          <cell r="B2568" t="str">
            <v>INC-ABR-010</v>
          </cell>
          <cell r="C2568" t="str">
            <v>ABRIGO EM CHAPA TIPO EXTERNO 1 PORTA DE AÇO CARBONO, COMPLETO, VIDRO TRANSPARENTE, COM A INSCRIÇÃO "INCÊNDIO", SUPORTE BASCULANTE PARA MANGUEIRA PINTADO DE VERMELHO NAS DIMENSÕES 45 X 60 X 17 CM</v>
          </cell>
          <cell r="D2568" t="str">
            <v>U</v>
          </cell>
          <cell r="E2568">
            <v>246.12</v>
          </cell>
          <cell r="F2568" t="str">
            <v>ED-50178</v>
          </cell>
          <cell r="G2568"/>
        </row>
        <row r="2569">
          <cell r="A2569" t="str">
            <v>ED-50179</v>
          </cell>
          <cell r="B2569" t="str">
            <v>INC-ABR-015</v>
          </cell>
          <cell r="C2569" t="str">
            <v>ABRIGO EM CHAPA TIPO EXTERNO 1 PORTA DE AÇO CARBONO, COMPLETO, VIDRO TRANSPARENTE, COM A INSCRIÇÃO "INCÊNDIO", SUPORTE BASCULANTE PARA MANGUEIRA PINTADO DE VERMELHO NAS DIMENSÕES 75 X 30 X 25 CM</v>
          </cell>
          <cell r="D2569" t="str">
            <v>U</v>
          </cell>
          <cell r="E2569">
            <v>212.28</v>
          </cell>
          <cell r="F2569" t="str">
            <v>ED-50179</v>
          </cell>
          <cell r="G2569"/>
        </row>
        <row r="2570">
          <cell r="A2570" t="str">
            <v>ED-50177</v>
          </cell>
          <cell r="B2570" t="str">
            <v>INC-ABR-005</v>
          </cell>
          <cell r="C2570" t="str">
            <v>ABRIGO EM CHAPA TIPO EXTERNO 1 PORTA DE AÇO CARBONO, COMPLETO, VIDRO TRANSPARENTE, COM A INSCRIÇÃO "INCÊNDIO", SUPORTE BASCULANTE PARA MANGUEIRA PINTADO DE VERMELHO NAS DIMENSÕES 90 X 60 X 17 CM</v>
          </cell>
          <cell r="D2570" t="str">
            <v>U</v>
          </cell>
          <cell r="E2570">
            <v>318.13</v>
          </cell>
          <cell r="F2570" t="str">
            <v>ED-50177</v>
          </cell>
          <cell r="G2570"/>
        </row>
        <row r="2571">
          <cell r="A2571" t="str">
            <v>ED-50181</v>
          </cell>
          <cell r="B2571" t="str">
            <v>INC-ADP-005</v>
          </cell>
          <cell r="C2571" t="str">
            <v>ADAPTADOR EM LATAO P/ INSTALACAO PREDIAL DE COMBATE A INCENDIO ENGATE RAPIDO 1 1/2" X ROSCA INTERNA 5 FIOS 2 1/2"</v>
          </cell>
          <cell r="D2571" t="str">
            <v>U</v>
          </cell>
          <cell r="E2571">
            <v>52.57</v>
          </cell>
          <cell r="F2571" t="str">
            <v>ED-50181</v>
          </cell>
          <cell r="G2571"/>
        </row>
        <row r="2572">
          <cell r="A2572" t="str">
            <v>ED-50182</v>
          </cell>
          <cell r="B2572" t="str">
            <v>INC-ADP-006</v>
          </cell>
          <cell r="C2572" t="str">
            <v>ADAPTADOR EM LATAO P/ INSTALACAO PREDIAL DE COMBATE A INCENDIO ENGATE RAPIDO 2 1/2" X ROSCA INTERNA 5 FIOS 2 1/2"</v>
          </cell>
          <cell r="D2572" t="str">
            <v>U</v>
          </cell>
          <cell r="E2572">
            <v>61.91</v>
          </cell>
          <cell r="F2572" t="str">
            <v>ED-50182</v>
          </cell>
          <cell r="G2572"/>
        </row>
        <row r="2573">
          <cell r="A2573" t="str">
            <v>ED-50194</v>
          </cell>
          <cell r="B2573" t="str">
            <v>INC-EXT-020</v>
          </cell>
          <cell r="C2573" t="str">
            <v>BASE DECORATIVA PARA EXTINTORES</v>
          </cell>
          <cell r="D2573" t="str">
            <v>U</v>
          </cell>
          <cell r="E2573">
            <v>48.16</v>
          </cell>
          <cell r="F2573" t="str">
            <v>ED-50194</v>
          </cell>
          <cell r="G2573"/>
        </row>
        <row r="2574">
          <cell r="A2574" t="str">
            <v>ED-50188</v>
          </cell>
          <cell r="B2574" t="str">
            <v>INC-CHA-005</v>
          </cell>
          <cell r="C2574" t="str">
            <v>CHAVE PARA CONEXÕES DE ENGATE RÁPIDO, (STORZ), 63 X 38 MM</v>
          </cell>
          <cell r="D2574" t="str">
            <v>U</v>
          </cell>
          <cell r="E2574">
            <v>15.72</v>
          </cell>
          <cell r="F2574" t="str">
            <v>ED-50188</v>
          </cell>
          <cell r="G2574"/>
        </row>
        <row r="2575">
          <cell r="A2575" t="str">
            <v>ED-50189</v>
          </cell>
          <cell r="B2575" t="str">
            <v>INC-ESG-005</v>
          </cell>
          <cell r="C2575" t="str">
            <v>ESGUICHO TIPO AGULHETA, JUNTA DE UNIÃO ENGATE RÁPIDO D = 38 MM</v>
          </cell>
          <cell r="D2575" t="str">
            <v>U</v>
          </cell>
          <cell r="E2575">
            <v>89.81</v>
          </cell>
          <cell r="F2575" t="str">
            <v>ED-50189</v>
          </cell>
          <cell r="G2575"/>
        </row>
        <row r="2576">
          <cell r="A2576" t="str">
            <v>ED-50190</v>
          </cell>
          <cell r="B2576" t="str">
            <v>INC-EXT-005</v>
          </cell>
          <cell r="C2576" t="str">
            <v>EXTINTOR DE GÁS CARBÔNICO 5-B:C, CAPACIDADE 6 KG</v>
          </cell>
          <cell r="D2576" t="str">
            <v>U</v>
          </cell>
          <cell r="E2576">
            <v>506.46</v>
          </cell>
          <cell r="F2576" t="str">
            <v>ED-50190</v>
          </cell>
          <cell r="G2576"/>
        </row>
        <row r="2577">
          <cell r="A2577" t="str">
            <v>ED-50191</v>
          </cell>
          <cell r="B2577" t="str">
            <v>INC-EXT-010</v>
          </cell>
          <cell r="C2577" t="str">
            <v>EXTINTOR DE INCÊNDIO ÁGUA PRESSURIZADA 2-A, CAPACIDADE 10 L</v>
          </cell>
          <cell r="D2577" t="str">
            <v>U</v>
          </cell>
          <cell r="E2577">
            <v>146.62</v>
          </cell>
          <cell r="F2577" t="str">
            <v>ED-50191</v>
          </cell>
          <cell r="G2577"/>
        </row>
        <row r="2578">
          <cell r="A2578" t="str">
            <v>ED-50193</v>
          </cell>
          <cell r="B2578" t="str">
            <v>INC-EXT-016</v>
          </cell>
          <cell r="C2578" t="str">
            <v>EXTINTOR DE INCÊNDIO TIPO PÓ QUÍMICO 2-A:20-B:C, CAPACIDADE 6 KG</v>
          </cell>
          <cell r="D2578" t="str">
            <v>U</v>
          </cell>
          <cell r="E2578">
            <v>158.01</v>
          </cell>
          <cell r="F2578" t="str">
            <v>ED-50193</v>
          </cell>
          <cell r="G2578"/>
        </row>
        <row r="2579">
          <cell r="A2579" t="str">
            <v>ED-50192</v>
          </cell>
          <cell r="B2579" t="str">
            <v>INC-EXT-015</v>
          </cell>
          <cell r="C2579" t="str">
            <v>EXTINTOR DE INCÊNDIO TIPO PÓ QUÍMICO 20-B:C, CAPACIDADE 6 KG</v>
          </cell>
          <cell r="D2579" t="str">
            <v>U</v>
          </cell>
          <cell r="E2579">
            <v>162.36000000000001</v>
          </cell>
          <cell r="F2579" t="str">
            <v>ED-50192</v>
          </cell>
          <cell r="G2579"/>
        </row>
        <row r="2580">
          <cell r="A2580" t="str">
            <v>ED-50195</v>
          </cell>
          <cell r="B2580" t="str">
            <v>INC-HID-005</v>
          </cell>
          <cell r="C2580" t="str">
            <v>HIDRANTE DE RECALQUE COMPLETO EM CAIXA DE ALVENARIA</v>
          </cell>
          <cell r="D2580" t="str">
            <v>U</v>
          </cell>
          <cell r="E2580">
            <v>638.05999999999995</v>
          </cell>
          <cell r="F2580" t="str">
            <v>ED-50195</v>
          </cell>
          <cell r="G2580"/>
        </row>
        <row r="2581">
          <cell r="A2581" t="str">
            <v>26.03</v>
          </cell>
          <cell r="B2581">
            <v>9020</v>
          </cell>
          <cell r="C2581" t="str">
            <v>REGISTRO GLOBO</v>
          </cell>
          <cell r="D2581" t="str">
            <v/>
          </cell>
          <cell r="E2581"/>
          <cell r="F2581" t="str">
            <v>26.03</v>
          </cell>
          <cell r="G2581"/>
        </row>
        <row r="2582">
          <cell r="A2582" t="str">
            <v>ED-50208</v>
          </cell>
          <cell r="B2582" t="str">
            <v>INC-REG-005</v>
          </cell>
          <cell r="C2582" t="str">
            <v>REGISTRO TIPO GLOBO ANGULAR, COM 45 GRAUS, DN 2.1/2" (63 MM), PN16, EM LATÃO COM VOLANTE PARA HIDRANTE - FORNECIMENTO E INSTALAÇÃO</v>
          </cell>
          <cell r="D2582" t="str">
            <v>UN</v>
          </cell>
          <cell r="E2582">
            <v>156.62</v>
          </cell>
          <cell r="F2582" t="str">
            <v>ED-50208</v>
          </cell>
          <cell r="G2582"/>
        </row>
        <row r="2583">
          <cell r="A2583" t="str">
            <v>ED-50210</v>
          </cell>
          <cell r="B2583" t="str">
            <v>INC-REG-015</v>
          </cell>
          <cell r="C2583" t="str">
            <v>REGISTRO TIPO GLOBO, DN 1" (25 MM), PN16, EM LATAO COM VOLANTE, EXTREMIDADES ROSCADAS  - FORNECIMENTO E INSTALAÇÃO</v>
          </cell>
          <cell r="D2583" t="str">
            <v>UN</v>
          </cell>
          <cell r="E2583">
            <v>132.71</v>
          </cell>
          <cell r="F2583" t="str">
            <v>ED-50210</v>
          </cell>
          <cell r="G2583"/>
        </row>
        <row r="2584">
          <cell r="A2584" t="str">
            <v>ED-50209</v>
          </cell>
          <cell r="B2584" t="str">
            <v>INC-REG-010</v>
          </cell>
          <cell r="C2584" t="str">
            <v>REGISTRO TIPO GLOBO, DN 1.1/2" (15 MM), PN16, EM LATAO COM VOLANTE, EXTREMIDADES ROSCADAS  - FORNECIMENTO E INSTALAÇÃO</v>
          </cell>
          <cell r="D2584" t="str">
            <v>UN</v>
          </cell>
          <cell r="E2584">
            <v>235.19</v>
          </cell>
          <cell r="F2584" t="str">
            <v>ED-50209</v>
          </cell>
          <cell r="G2584"/>
        </row>
        <row r="2585">
          <cell r="A2585" t="str">
            <v>ED-50211</v>
          </cell>
          <cell r="B2585" t="str">
            <v>INC-REG-020</v>
          </cell>
          <cell r="C2585" t="str">
            <v>REGISTRO TIPO GLOBO, DN 2.1/2" (63 MM), PN16, EM LATAO COM VOLANTE, EXTREMIDADES ROSCADAS  - FORNECIMENTO E INSTALAÇÃO</v>
          </cell>
          <cell r="D2585" t="str">
            <v>UN</v>
          </cell>
          <cell r="E2585">
            <v>518.41</v>
          </cell>
          <cell r="F2585" t="str">
            <v>ED-50211</v>
          </cell>
          <cell r="G2585"/>
        </row>
        <row r="2586">
          <cell r="A2586" t="str">
            <v>26.04</v>
          </cell>
          <cell r="B2586">
            <v>9022</v>
          </cell>
          <cell r="C2586" t="str">
            <v>LUMINÁRIA DE EMERGÊNCIA</v>
          </cell>
          <cell r="D2586" t="str">
            <v/>
          </cell>
          <cell r="E2586"/>
          <cell r="F2586" t="str">
            <v>26.04</v>
          </cell>
          <cell r="G2586"/>
        </row>
        <row r="2587">
          <cell r="A2587" t="str">
            <v>ED-50196</v>
          </cell>
          <cell r="B2587" t="str">
            <v>INC-LUM-005</v>
          </cell>
          <cell r="C2587" t="str">
            <v>LUMINÁRIA DE EMERGÊNCIA AUTÔNOMA IE-16 COM LÂMPADA DE 8 W</v>
          </cell>
          <cell r="D2587" t="str">
            <v>U</v>
          </cell>
          <cell r="E2587">
            <v>75</v>
          </cell>
          <cell r="F2587" t="str">
            <v>ED-50196</v>
          </cell>
          <cell r="G2587"/>
        </row>
        <row r="2588">
          <cell r="A2588" t="str">
            <v>26.05</v>
          </cell>
          <cell r="B2588">
            <v>9023</v>
          </cell>
          <cell r="C2588" t="str">
            <v>PLACA DE SINALIZAÇÃO</v>
          </cell>
          <cell r="D2588" t="str">
            <v/>
          </cell>
          <cell r="E2588"/>
          <cell r="F2588" t="str">
            <v>26.05</v>
          </cell>
          <cell r="G2588"/>
        </row>
        <row r="2589">
          <cell r="A2589" t="str">
            <v>ED-50206</v>
          </cell>
          <cell r="B2589" t="str">
            <v>INC-PLA-040</v>
          </cell>
          <cell r="C2589" t="str">
            <v>PLACA FOTOLUMINESCENTE "A2" - TRIÂNGULO 300 MM (RISCO INCÊNDIO)</v>
          </cell>
          <cell r="D2589" t="str">
            <v>U</v>
          </cell>
          <cell r="E2589">
            <v>30.72</v>
          </cell>
          <cell r="F2589" t="str">
            <v>ED-50206</v>
          </cell>
          <cell r="G2589"/>
        </row>
        <row r="2590">
          <cell r="A2590" t="str">
            <v>ED-50199</v>
          </cell>
          <cell r="B2590" t="str">
            <v>INC-PLA-005</v>
          </cell>
          <cell r="C2590" t="str">
            <v>PLACA FOTOLUMINESCENTE "E5" - 300 X 300 MM</v>
          </cell>
          <cell r="D2590" t="str">
            <v>U</v>
          </cell>
          <cell r="E2590">
            <v>18.54</v>
          </cell>
          <cell r="F2590" t="str">
            <v>ED-50199</v>
          </cell>
          <cell r="G2590"/>
        </row>
        <row r="2591">
          <cell r="A2591" t="str">
            <v>ED-50200</v>
          </cell>
          <cell r="B2591" t="str">
            <v>INC-PLA-010</v>
          </cell>
          <cell r="C2591" t="str">
            <v>PLACA FOTOLUMINESCENTE "E8" - 300 X 300 MM</v>
          </cell>
          <cell r="D2591" t="str">
            <v>U</v>
          </cell>
          <cell r="E2591">
            <v>18.54</v>
          </cell>
          <cell r="F2591" t="str">
            <v>ED-50200</v>
          </cell>
          <cell r="G2591"/>
        </row>
        <row r="2592">
          <cell r="A2592" t="str">
            <v>ED-50207</v>
          </cell>
          <cell r="B2592" t="str">
            <v>INC-PLA-045</v>
          </cell>
          <cell r="C2592" t="str">
            <v>PLACA FOTOLUMINESCENTE "P2" - D = 300 MM (PROIBIDO PRODUZIR CHAMA)</v>
          </cell>
          <cell r="D2592" t="str">
            <v>U</v>
          </cell>
          <cell r="E2592">
            <v>18.54</v>
          </cell>
          <cell r="F2592" t="str">
            <v>ED-50207</v>
          </cell>
          <cell r="G2592"/>
        </row>
        <row r="2593">
          <cell r="A2593" t="str">
            <v>ED-50201</v>
          </cell>
          <cell r="B2593" t="str">
            <v>INC-PLA-015</v>
          </cell>
          <cell r="C2593" t="str">
            <v>PLACA FOTOLUMINESCENTE "S1" OU "S2"- 380 X 190 MM (SAÍDA - DIREITA)</v>
          </cell>
          <cell r="D2593" t="str">
            <v>U</v>
          </cell>
          <cell r="E2593">
            <v>20.5</v>
          </cell>
          <cell r="F2593" t="str">
            <v>ED-50201</v>
          </cell>
          <cell r="G2593"/>
        </row>
        <row r="2594">
          <cell r="A2594" t="str">
            <v>ED-50202</v>
          </cell>
          <cell r="B2594" t="str">
            <v>INC-PLA-020</v>
          </cell>
          <cell r="C2594" t="str">
            <v>PLACA FOTOLUMINESCENTE "S1" OU "S2"- 380 X 190 MM (SAÍDA - ESQUERDA)</v>
          </cell>
          <cell r="D2594" t="str">
            <v>U</v>
          </cell>
          <cell r="E2594">
            <v>20.5</v>
          </cell>
          <cell r="F2594" t="str">
            <v>ED-50202</v>
          </cell>
          <cell r="G2594"/>
        </row>
        <row r="2595">
          <cell r="A2595" t="str">
            <v>ED-50204</v>
          </cell>
          <cell r="B2595" t="str">
            <v>INC-PLA-030</v>
          </cell>
          <cell r="C2595" t="str">
            <v>PLACA FOTOLUMINESCENTE "S10" - 380 X 190 MM (SAÍDA ESCADA SOBE)</v>
          </cell>
          <cell r="D2595" t="str">
            <v>U</v>
          </cell>
          <cell r="E2595">
            <v>20.5</v>
          </cell>
          <cell r="F2595" t="str">
            <v>ED-50204</v>
          </cell>
          <cell r="G2595"/>
        </row>
        <row r="2596">
          <cell r="A2596" t="str">
            <v>ED-50205</v>
          </cell>
          <cell r="B2596" t="str">
            <v>INC-PLA-035</v>
          </cell>
          <cell r="C2596" t="str">
            <v>PLACA FOTOLUMINESCENTE "S12" - 380 X 190 MM (SAÍDA)</v>
          </cell>
          <cell r="D2596" t="str">
            <v>U</v>
          </cell>
          <cell r="E2596">
            <v>20.350000000000001</v>
          </cell>
          <cell r="F2596" t="str">
            <v>ED-50205</v>
          </cell>
          <cell r="G2596"/>
        </row>
        <row r="2597">
          <cell r="A2597" t="str">
            <v>ED-50203</v>
          </cell>
          <cell r="B2597" t="str">
            <v>INC-PLA-025</v>
          </cell>
          <cell r="C2597" t="str">
            <v>PLACA FOTOLUMINESCENTE "S9" - 380 X 190 MM (SAÍDA ESCADA DESCE)</v>
          </cell>
          <cell r="D2597" t="str">
            <v>U</v>
          </cell>
          <cell r="E2597">
            <v>20.5</v>
          </cell>
          <cell r="F2597" t="str">
            <v>ED-50203</v>
          </cell>
          <cell r="G2597"/>
        </row>
        <row r="2598">
          <cell r="A2598" t="str">
            <v>26.06</v>
          </cell>
          <cell r="B2598">
            <v>9024</v>
          </cell>
          <cell r="C2598" t="str">
            <v>SISTEMA DE DETECÇÃO E ALARME DE INCÊNDIO (SDAI)</v>
          </cell>
          <cell r="D2598" t="str">
            <v/>
          </cell>
          <cell r="E2598"/>
          <cell r="F2598" t="str">
            <v>26.06</v>
          </cell>
          <cell r="G2598"/>
        </row>
        <row r="2599">
          <cell r="A2599" t="str">
            <v>ED-50180</v>
          </cell>
          <cell r="B2599" t="str">
            <v>INC-ACI-005</v>
          </cell>
          <cell r="C2599" t="str">
            <v>ACIONADOR MANUAL DE ALARME DE INCÊNDIO</v>
          </cell>
          <cell r="D2599" t="str">
            <v>UN</v>
          </cell>
          <cell r="E2599">
            <v>110.96</v>
          </cell>
          <cell r="F2599" t="str">
            <v>ED-50180</v>
          </cell>
          <cell r="G2599"/>
        </row>
        <row r="2600">
          <cell r="A2600" t="str">
            <v>ED-50218</v>
          </cell>
          <cell r="B2600" t="str">
            <v>INC-SPR-035</v>
          </cell>
          <cell r="C2600" t="str">
            <v>CANOPLA PARA SPRINKLER</v>
          </cell>
          <cell r="D2600" t="str">
            <v>U</v>
          </cell>
          <cell r="E2600">
            <v>6.52</v>
          </cell>
          <cell r="F2600" t="str">
            <v>ED-50218</v>
          </cell>
          <cell r="G2600"/>
        </row>
        <row r="2601">
          <cell r="A2601" t="str">
            <v>ED-50215</v>
          </cell>
          <cell r="B2601" t="str">
            <v>INC-SPR-020</v>
          </cell>
          <cell r="C2601" t="str">
            <v>SPRINKLER PENDENTE 15 MM (1/2") 141º C</v>
          </cell>
          <cell r="D2601" t="str">
            <v>U</v>
          </cell>
          <cell r="E2601">
            <v>117.15</v>
          </cell>
          <cell r="F2601" t="str">
            <v>ED-50215</v>
          </cell>
          <cell r="G2601"/>
        </row>
        <row r="2602">
          <cell r="A2602" t="str">
            <v>ED-50216</v>
          </cell>
          <cell r="B2602" t="str">
            <v>INC-SPR-025</v>
          </cell>
          <cell r="C2602" t="str">
            <v>SPRINKLER PENDENTE 15 MM (1/2") 182º C</v>
          </cell>
          <cell r="D2602" t="str">
            <v>U</v>
          </cell>
          <cell r="E2602">
            <v>101.69</v>
          </cell>
          <cell r="F2602" t="str">
            <v>ED-50216</v>
          </cell>
          <cell r="G2602"/>
        </row>
        <row r="2603">
          <cell r="A2603" t="str">
            <v>ED-50217</v>
          </cell>
          <cell r="B2603" t="str">
            <v>INC-SPR-030</v>
          </cell>
          <cell r="C2603" t="str">
            <v>SPRINKLER PENDENTE 15 MM (1/2") 227º C</v>
          </cell>
          <cell r="D2603" t="str">
            <v>U</v>
          </cell>
          <cell r="E2603">
            <v>103.72</v>
          </cell>
          <cell r="F2603" t="str">
            <v>ED-50217</v>
          </cell>
          <cell r="G2603"/>
        </row>
        <row r="2604">
          <cell r="A2604" t="str">
            <v>ED-50212</v>
          </cell>
          <cell r="B2604" t="str">
            <v>INC-SPR-005</v>
          </cell>
          <cell r="C2604" t="str">
            <v>SPRINKLER PENDENTE 15 MM (1/2") 68º C</v>
          </cell>
          <cell r="D2604" t="str">
            <v>U</v>
          </cell>
          <cell r="E2604">
            <v>99.85</v>
          </cell>
          <cell r="F2604" t="str">
            <v>ED-50212</v>
          </cell>
          <cell r="G2604"/>
        </row>
        <row r="2605">
          <cell r="A2605" t="str">
            <v>ED-50213</v>
          </cell>
          <cell r="B2605" t="str">
            <v>INC-SPR-010</v>
          </cell>
          <cell r="C2605" t="str">
            <v>SPRINKLER PENDENTE 15 MM (1/2") 79º C</v>
          </cell>
          <cell r="D2605" t="str">
            <v>U</v>
          </cell>
          <cell r="E2605">
            <v>103.13</v>
          </cell>
          <cell r="F2605" t="str">
            <v>ED-50213</v>
          </cell>
          <cell r="G2605"/>
        </row>
        <row r="2606">
          <cell r="A2606" t="str">
            <v>ED-50214</v>
          </cell>
          <cell r="B2606" t="str">
            <v>INC-SPR-015</v>
          </cell>
          <cell r="C2606" t="str">
            <v>SPRINKLER PENDENTE 15 MM (1/2") 93º C</v>
          </cell>
          <cell r="D2606" t="str">
            <v>U</v>
          </cell>
          <cell r="E2606">
            <v>117.15</v>
          </cell>
          <cell r="F2606" t="str">
            <v>ED-50214</v>
          </cell>
          <cell r="G2606"/>
        </row>
        <row r="2607">
          <cell r="A2607" t="str">
            <v>27.</v>
          </cell>
          <cell r="B2607">
            <v>8688</v>
          </cell>
          <cell r="C2607" t="str">
            <v>INSTALAÇÕES DE GASES</v>
          </cell>
          <cell r="D2607" t="str">
            <v/>
          </cell>
          <cell r="E2607"/>
          <cell r="F2607" t="str">
            <v>27.</v>
          </cell>
          <cell r="G2607"/>
        </row>
        <row r="2608">
          <cell r="A2608" t="str">
            <v>27.01</v>
          </cell>
          <cell r="B2608">
            <v>9026</v>
          </cell>
          <cell r="C2608" t="str">
            <v>TUBULAÇÃO DE AÇO CARBONO</v>
          </cell>
          <cell r="D2608" t="str">
            <v/>
          </cell>
          <cell r="E2608"/>
          <cell r="F2608" t="str">
            <v>27.01</v>
          </cell>
          <cell r="G2608"/>
        </row>
        <row r="2609">
          <cell r="A2609" t="str">
            <v>ED-49832</v>
          </cell>
          <cell r="B2609" t="str">
            <v>GAS-TUB-010</v>
          </cell>
          <cell r="C2609" t="str">
            <v>TUBO AÇO PRETO SCH-40, D = 1/2" SEM COSTURA</v>
          </cell>
          <cell r="D2609" t="str">
            <v>M</v>
          </cell>
          <cell r="E2609">
            <v>36.340000000000003</v>
          </cell>
          <cell r="F2609" t="str">
            <v>ED-49832</v>
          </cell>
          <cell r="G2609"/>
        </row>
        <row r="2610">
          <cell r="A2610" t="str">
            <v>ED-49833</v>
          </cell>
          <cell r="B2610" t="str">
            <v>GAS-TUB-015</v>
          </cell>
          <cell r="C2610" t="str">
            <v>TUBO AÇO PRETO SCH-40, D = 3/4" SEM COSTURA</v>
          </cell>
          <cell r="D2610" t="str">
            <v>M</v>
          </cell>
          <cell r="E2610">
            <v>44.57</v>
          </cell>
          <cell r="F2610" t="str">
            <v>ED-49833</v>
          </cell>
          <cell r="G2610"/>
        </row>
        <row r="2611">
          <cell r="A2611" t="str">
            <v>ED-49831</v>
          </cell>
          <cell r="B2611" t="str">
            <v>GAS-TUB-005</v>
          </cell>
          <cell r="C2611" t="str">
            <v>TUBO AÇO PRETO SCH-40, D = 3/8" SEM COSTURA</v>
          </cell>
          <cell r="D2611" t="str">
            <v>M</v>
          </cell>
          <cell r="E2611">
            <v>31.17</v>
          </cell>
          <cell r="F2611" t="str">
            <v>ED-49831</v>
          </cell>
          <cell r="G2611"/>
        </row>
        <row r="2612">
          <cell r="A2612" t="str">
            <v>27.02</v>
          </cell>
          <cell r="B2612">
            <v>9027</v>
          </cell>
          <cell r="C2612" t="str">
            <v>REGISTRO</v>
          </cell>
          <cell r="D2612" t="str">
            <v/>
          </cell>
          <cell r="E2612"/>
          <cell r="F2612" t="str">
            <v>27.02</v>
          </cell>
          <cell r="G2612"/>
        </row>
        <row r="2613">
          <cell r="A2613" t="str">
            <v>ED-49826</v>
          </cell>
          <cell r="B2613" t="str">
            <v>GAS-REG-005</v>
          </cell>
          <cell r="C2613" t="str">
            <v>REGISTRO BICO INJETOR D = 3/8"</v>
          </cell>
          <cell r="D2613" t="str">
            <v>U</v>
          </cell>
          <cell r="E2613">
            <v>40.75</v>
          </cell>
          <cell r="F2613" t="str">
            <v>ED-49826</v>
          </cell>
          <cell r="G2613"/>
        </row>
        <row r="2614">
          <cell r="A2614" t="str">
            <v>ED-49827</v>
          </cell>
          <cell r="B2614" t="str">
            <v>GAS-REG-010</v>
          </cell>
          <cell r="C2614" t="str">
            <v>REGISTRO DE GÁS D = 1/2"</v>
          </cell>
          <cell r="D2614" t="str">
            <v>U</v>
          </cell>
          <cell r="E2614">
            <v>49.75</v>
          </cell>
          <cell r="F2614" t="str">
            <v>ED-49827</v>
          </cell>
          <cell r="G2614"/>
        </row>
        <row r="2615">
          <cell r="A2615" t="str">
            <v>ED-49828</v>
          </cell>
          <cell r="B2615" t="str">
            <v>GAS-REG-015</v>
          </cell>
          <cell r="C2615" t="str">
            <v>REGISTRO DE LATÃO 1/2" NPT X 1/2" NPT</v>
          </cell>
          <cell r="D2615" t="str">
            <v>U</v>
          </cell>
          <cell r="E2615">
            <v>38.43</v>
          </cell>
          <cell r="F2615" t="str">
            <v>ED-49828</v>
          </cell>
          <cell r="G2615"/>
        </row>
        <row r="2616">
          <cell r="A2616" t="str">
            <v>27.03</v>
          </cell>
          <cell r="B2616">
            <v>9029</v>
          </cell>
          <cell r="C2616" t="str">
            <v>VÁLVULA</v>
          </cell>
          <cell r="D2616" t="str">
            <v/>
          </cell>
          <cell r="E2616"/>
          <cell r="F2616" t="str">
            <v>27.03</v>
          </cell>
          <cell r="G2616"/>
        </row>
        <row r="2617">
          <cell r="A2617" t="str">
            <v>ED-49841</v>
          </cell>
          <cell r="B2617" t="str">
            <v>GAS-VAL-005</v>
          </cell>
          <cell r="C2617" t="str">
            <v>VÁLVULA DE ESFERA TRIPARTIDA COM ROSCA NPT, CLASSE 300LBS - 1/2"</v>
          </cell>
          <cell r="D2617" t="str">
            <v>U</v>
          </cell>
          <cell r="E2617">
            <v>72.209999999999994</v>
          </cell>
          <cell r="F2617" t="str">
            <v>ED-49841</v>
          </cell>
          <cell r="G2617"/>
        </row>
        <row r="2618">
          <cell r="A2618" t="str">
            <v>ED-49842</v>
          </cell>
          <cell r="B2618" t="str">
            <v>GAS-VAL-010</v>
          </cell>
          <cell r="C2618" t="str">
            <v>VÁLVULA DE ESFERA TRIPARTIDA COM ROSCA NPT, CLASSE 300LBS - 3/4"</v>
          </cell>
          <cell r="D2618" t="str">
            <v>U</v>
          </cell>
          <cell r="E2618">
            <v>79.260000000000005</v>
          </cell>
          <cell r="F2618" t="str">
            <v>ED-49842</v>
          </cell>
          <cell r="G2618"/>
        </row>
        <row r="2619">
          <cell r="A2619" t="str">
            <v>27.04</v>
          </cell>
          <cell r="B2619">
            <v>9030</v>
          </cell>
          <cell r="C2619" t="str">
            <v>VÁLVULA DA ALÍVIO</v>
          </cell>
          <cell r="D2619" t="str">
            <v/>
          </cell>
          <cell r="E2619"/>
          <cell r="F2619" t="str">
            <v>27.04</v>
          </cell>
          <cell r="G2619"/>
        </row>
        <row r="2620">
          <cell r="A2620" t="str">
            <v>ED-48290</v>
          </cell>
          <cell r="B2620" t="str">
            <v>ARC-VAL-095</v>
          </cell>
          <cell r="C2620" t="str">
            <v>VÁLVULA DE ALÍVIO E SEGURANÇA, DIÂMETRO DE 1" NPT</v>
          </cell>
          <cell r="D2620" t="str">
            <v>U</v>
          </cell>
          <cell r="E2620">
            <v>936.78</v>
          </cell>
          <cell r="F2620" t="str">
            <v>ED-48290</v>
          </cell>
          <cell r="G2620"/>
        </row>
        <row r="2621">
          <cell r="A2621" t="str">
            <v>ED-48292</v>
          </cell>
          <cell r="B2621" t="str">
            <v>ARC-VAL-105</v>
          </cell>
          <cell r="C2621" t="str">
            <v>VÁLVULA DE ALÍVIO E SEGURANÇA, DIÂMETRO DE 1 1/2" NPT</v>
          </cell>
          <cell r="D2621" t="str">
            <v>U</v>
          </cell>
          <cell r="E2621">
            <v>1560.78</v>
          </cell>
          <cell r="F2621" t="str">
            <v>ED-48292</v>
          </cell>
          <cell r="G2621"/>
        </row>
        <row r="2622">
          <cell r="A2622" t="str">
            <v>ED-48291</v>
          </cell>
          <cell r="B2622" t="str">
            <v>ARC-VAL-100</v>
          </cell>
          <cell r="C2622" t="str">
            <v>VÁLVULA DE ALÍVIO E SEGURANÇA, DIÂMETRO DE 1 1/4" NPT</v>
          </cell>
          <cell r="D2622" t="str">
            <v>U</v>
          </cell>
          <cell r="E2622">
            <v>1325.78</v>
          </cell>
          <cell r="F2622" t="str">
            <v>ED-48291</v>
          </cell>
          <cell r="G2622"/>
        </row>
        <row r="2623">
          <cell r="A2623" t="str">
            <v>ED-48288</v>
          </cell>
          <cell r="B2623" t="str">
            <v>ARC-VAL-085</v>
          </cell>
          <cell r="C2623" t="str">
            <v>VÁLVULA DE ALÍVIO E SEGURANÇA, DIÂMETRO DE 1/2" NPT</v>
          </cell>
          <cell r="D2623" t="str">
            <v>U</v>
          </cell>
          <cell r="E2623">
            <v>624.78</v>
          </cell>
          <cell r="F2623" t="str">
            <v>ED-48288</v>
          </cell>
          <cell r="G2623"/>
        </row>
        <row r="2624">
          <cell r="A2624" t="str">
            <v>ED-48293</v>
          </cell>
          <cell r="B2624" t="str">
            <v>ARC-VAL-110</v>
          </cell>
          <cell r="C2624" t="str">
            <v>VÁLVULA DE ALÍVIO E SEGURANÇA, DIÂMETRO DE 2" NPT</v>
          </cell>
          <cell r="D2624" t="str">
            <v>U</v>
          </cell>
          <cell r="E2624">
            <v>2244.8000000000002</v>
          </cell>
          <cell r="F2624" t="str">
            <v>ED-48293</v>
          </cell>
          <cell r="G2624"/>
        </row>
        <row r="2625">
          <cell r="A2625" t="str">
            <v>ED-48294</v>
          </cell>
          <cell r="B2625" t="str">
            <v>ARC-VAL-115</v>
          </cell>
          <cell r="C2625" t="str">
            <v>VÁLVULA DE ALÍVIO E SEGURANÇA, DIÂMETRO DE 2 1/2" NPT</v>
          </cell>
          <cell r="D2625" t="str">
            <v>U</v>
          </cell>
          <cell r="E2625">
            <v>4824.3500000000004</v>
          </cell>
          <cell r="F2625" t="str">
            <v>ED-48294</v>
          </cell>
          <cell r="G2625"/>
        </row>
        <row r="2626">
          <cell r="A2626" t="str">
            <v>ED-48289</v>
          </cell>
          <cell r="B2626" t="str">
            <v>ARC-VAL-090</v>
          </cell>
          <cell r="C2626" t="str">
            <v>VÁLVULA DE ALÍVIO E SEGURANÇA, DIÂMETRO DE 3/4" NPT</v>
          </cell>
          <cell r="D2626" t="str">
            <v>U</v>
          </cell>
          <cell r="E2626">
            <v>784.78</v>
          </cell>
          <cell r="F2626" t="str">
            <v>ED-48289</v>
          </cell>
          <cell r="G2626"/>
        </row>
        <row r="2627">
          <cell r="A2627" t="str">
            <v>27.05</v>
          </cell>
          <cell r="B2627">
            <v>9031</v>
          </cell>
          <cell r="C2627" t="str">
            <v>VÁLVULA DE ESFERA</v>
          </cell>
          <cell r="D2627" t="str">
            <v/>
          </cell>
          <cell r="E2627"/>
          <cell r="F2627" t="str">
            <v>27.05</v>
          </cell>
          <cell r="G2627"/>
        </row>
        <row r="2628">
          <cell r="A2628" t="str">
            <v>ED-48276</v>
          </cell>
          <cell r="B2628" t="str">
            <v>ARC-VAL-025</v>
          </cell>
          <cell r="C2628" t="str">
            <v>VÁLVULA DE ESFERA EM LATÃO, DIÂMETRO DE 1" NPT</v>
          </cell>
          <cell r="D2628" t="str">
            <v>U</v>
          </cell>
          <cell r="E2628">
            <v>98.85</v>
          </cell>
          <cell r="F2628" t="str">
            <v>ED-48276</v>
          </cell>
          <cell r="G2628"/>
        </row>
        <row r="2629">
          <cell r="A2629" t="str">
            <v>ED-48278</v>
          </cell>
          <cell r="B2629" t="str">
            <v>ARC-VAL-035</v>
          </cell>
          <cell r="C2629" t="str">
            <v>VÁLVULA DE ESFERA EM LATÃO, DIÂMETRO DE 1 1/2" NPT</v>
          </cell>
          <cell r="D2629" t="str">
            <v>U</v>
          </cell>
          <cell r="E2629">
            <v>164.71</v>
          </cell>
          <cell r="F2629" t="str">
            <v>ED-48278</v>
          </cell>
          <cell r="G2629"/>
        </row>
        <row r="2630">
          <cell r="A2630" t="str">
            <v>ED-48277</v>
          </cell>
          <cell r="B2630" t="str">
            <v>ARC-VAL-030</v>
          </cell>
          <cell r="C2630" t="str">
            <v>VÁLVULA DE ESFERA EM LATÃO, DIÂMETRO DE 1 1/4" NPT</v>
          </cell>
          <cell r="D2630" t="str">
            <v>U</v>
          </cell>
          <cell r="E2630">
            <v>139.84</v>
          </cell>
          <cell r="F2630" t="str">
            <v>ED-48277</v>
          </cell>
          <cell r="G2630"/>
        </row>
        <row r="2631">
          <cell r="A2631" t="str">
            <v>ED-48274</v>
          </cell>
          <cell r="B2631" t="str">
            <v>ARC-VAL-015</v>
          </cell>
          <cell r="C2631" t="str">
            <v>VÁLVULA DE ESFERA EM LATÃO, DIÂMETRO DE 1/2" NPT</v>
          </cell>
          <cell r="D2631" t="str">
            <v>U</v>
          </cell>
          <cell r="E2631">
            <v>53.85</v>
          </cell>
          <cell r="F2631" t="str">
            <v>ED-48274</v>
          </cell>
          <cell r="G2631"/>
        </row>
        <row r="2632">
          <cell r="A2632" t="str">
            <v>ED-48279</v>
          </cell>
          <cell r="B2632" t="str">
            <v>ARC-VAL-040</v>
          </cell>
          <cell r="C2632" t="str">
            <v>VÁLVULA DE ESFERA EM LATÃO, DIÂMETRO DE 2" NPT</v>
          </cell>
          <cell r="D2632" t="str">
            <v>U</v>
          </cell>
          <cell r="E2632">
            <v>273.41000000000003</v>
          </cell>
          <cell r="F2632" t="str">
            <v>ED-48279</v>
          </cell>
          <cell r="G2632"/>
        </row>
        <row r="2633">
          <cell r="A2633" t="str">
            <v>ED-48280</v>
          </cell>
          <cell r="B2633" t="str">
            <v>ARC-VAL-045</v>
          </cell>
          <cell r="C2633" t="str">
            <v>VÁLVULA DE ESFERA EM LATÃO, DIÂMETRO DE 2 1/2" NPT</v>
          </cell>
          <cell r="D2633" t="str">
            <v>U</v>
          </cell>
          <cell r="E2633">
            <v>291.39999999999998</v>
          </cell>
          <cell r="F2633" t="str">
            <v>ED-48280</v>
          </cell>
          <cell r="G2633"/>
        </row>
        <row r="2634">
          <cell r="A2634" t="str">
            <v>ED-48275</v>
          </cell>
          <cell r="B2634" t="str">
            <v>ARC-VAL-020</v>
          </cell>
          <cell r="C2634" t="str">
            <v>VÁLVULA DE ESFERA EM LATÃO, DIÂMETRO DE 3/4" NPT</v>
          </cell>
          <cell r="D2634" t="str">
            <v>U</v>
          </cell>
          <cell r="E2634">
            <v>68.849999999999994</v>
          </cell>
          <cell r="F2634" t="str">
            <v>ED-48275</v>
          </cell>
          <cell r="G2634"/>
        </row>
        <row r="2635">
          <cell r="A2635" t="str">
            <v>27.06</v>
          </cell>
          <cell r="B2635">
            <v>9032</v>
          </cell>
          <cell r="C2635" t="str">
            <v>VÁLVULA DE RETENÇÃO</v>
          </cell>
          <cell r="D2635" t="str">
            <v/>
          </cell>
          <cell r="E2635"/>
          <cell r="F2635" t="str">
            <v>27.06</v>
          </cell>
          <cell r="G2635"/>
        </row>
        <row r="2636">
          <cell r="A2636" t="str">
            <v>ED-48283</v>
          </cell>
          <cell r="B2636" t="str">
            <v>ARC-VAL-060</v>
          </cell>
          <cell r="C2636" t="str">
            <v>VÁLVULA DE RETENÇÃO EM LATÃO, DIÂMETRO DE 1" NPT</v>
          </cell>
          <cell r="D2636" t="str">
            <v>U</v>
          </cell>
          <cell r="E2636">
            <v>55.09</v>
          </cell>
          <cell r="F2636" t="str">
            <v>ED-48283</v>
          </cell>
          <cell r="G2636"/>
        </row>
        <row r="2637">
          <cell r="A2637" t="str">
            <v>ED-48285</v>
          </cell>
          <cell r="B2637" t="str">
            <v>ARC-VAL-070</v>
          </cell>
          <cell r="C2637" t="str">
            <v>VÁLVULA DE RETENÇÃO EM LATÃO, DIÂMETRO DE 1 1/2" NPT</v>
          </cell>
          <cell r="D2637" t="str">
            <v>U</v>
          </cell>
          <cell r="E2637">
            <v>111.56</v>
          </cell>
          <cell r="F2637" t="str">
            <v>ED-48285</v>
          </cell>
          <cell r="G2637"/>
        </row>
        <row r="2638">
          <cell r="A2638" t="str">
            <v>ED-48284</v>
          </cell>
          <cell r="B2638" t="str">
            <v>ARC-VAL-065</v>
          </cell>
          <cell r="C2638" t="str">
            <v>VÁLVULA DE RETENÇÃO EM LATÃO, DIÂMETRO DE 1 1/4" NPT</v>
          </cell>
          <cell r="D2638" t="str">
            <v>U</v>
          </cell>
          <cell r="E2638">
            <v>99.79</v>
          </cell>
          <cell r="F2638" t="str">
            <v>ED-48284</v>
          </cell>
          <cell r="G2638"/>
        </row>
        <row r="2639">
          <cell r="A2639" t="str">
            <v>ED-48281</v>
          </cell>
          <cell r="B2639" t="str">
            <v>ARC-VAL-050</v>
          </cell>
          <cell r="C2639" t="str">
            <v>VÁLVULA DE RETENÇÃO EM LATÃO, DIÂMETRO DE 1/2" NPT</v>
          </cell>
          <cell r="D2639" t="str">
            <v>U</v>
          </cell>
          <cell r="E2639">
            <v>41.97</v>
          </cell>
          <cell r="F2639" t="str">
            <v>ED-48281</v>
          </cell>
          <cell r="G2639"/>
        </row>
        <row r="2640">
          <cell r="A2640" t="str">
            <v>ED-48286</v>
          </cell>
          <cell r="B2640" t="str">
            <v>ARC-VAL-075</v>
          </cell>
          <cell r="C2640" t="str">
            <v>VÁLVULA DE RETENÇÃO EM LATÃO, DIÂMETRO DE 2" NPT</v>
          </cell>
          <cell r="D2640" t="str">
            <v>U</v>
          </cell>
          <cell r="E2640">
            <v>150.4</v>
          </cell>
          <cell r="F2640" t="str">
            <v>ED-48286</v>
          </cell>
          <cell r="G2640"/>
        </row>
        <row r="2641">
          <cell r="A2641" t="str">
            <v>ED-48287</v>
          </cell>
          <cell r="B2641" t="str">
            <v>ARC-VAL-080</v>
          </cell>
          <cell r="C2641" t="str">
            <v>VÁLVULA DE RETENÇÃO EM LATÃO, DIÂMETRO DE 2 1/2" NPT</v>
          </cell>
          <cell r="D2641" t="str">
            <v>U</v>
          </cell>
          <cell r="E2641">
            <v>233.83</v>
          </cell>
          <cell r="F2641" t="str">
            <v>ED-48287</v>
          </cell>
          <cell r="G2641"/>
        </row>
        <row r="2642">
          <cell r="A2642" t="str">
            <v>ED-48282</v>
          </cell>
          <cell r="B2642" t="str">
            <v>ARC-VAL-055</v>
          </cell>
          <cell r="C2642" t="str">
            <v>VÁLVULA DE RETENÇÃO EM LATÃO, DIÂMETRO DE 3/4" NPT</v>
          </cell>
          <cell r="D2642" t="str">
            <v>U</v>
          </cell>
          <cell r="E2642">
            <v>45.05</v>
          </cell>
          <cell r="F2642" t="str">
            <v>ED-48282</v>
          </cell>
          <cell r="G2642"/>
        </row>
        <row r="2643">
          <cell r="A2643" t="str">
            <v>27.07</v>
          </cell>
          <cell r="B2643">
            <v>9033</v>
          </cell>
          <cell r="C2643" t="str">
            <v>VÁLVULA SOLENÓIDE</v>
          </cell>
          <cell r="D2643" t="str">
            <v/>
          </cell>
          <cell r="E2643"/>
          <cell r="F2643" t="str">
            <v>27.07</v>
          </cell>
          <cell r="G2643"/>
        </row>
        <row r="2644">
          <cell r="A2644" t="str">
            <v>ED-48273</v>
          </cell>
          <cell r="B2644" t="str">
            <v>ARC-VAL-010</v>
          </cell>
          <cell r="C2644" t="str">
            <v>VÁLVULA SOLENÓIDE 2/3 VIAS NF. AÇÃO DIRETA 1/2" BSP</v>
          </cell>
          <cell r="D2644" t="str">
            <v>U</v>
          </cell>
          <cell r="E2644">
            <v>215.57</v>
          </cell>
          <cell r="F2644" t="str">
            <v>ED-48273</v>
          </cell>
          <cell r="G2644"/>
        </row>
        <row r="2645">
          <cell r="A2645" t="str">
            <v>ED-48272</v>
          </cell>
          <cell r="B2645" t="str">
            <v>ARC-VAL-005</v>
          </cell>
          <cell r="C2645" t="str">
            <v>VÁLVULA SOLENÓIDE 2/3 VIAS NF. AÇÃO DIRETA 3/8" BSP</v>
          </cell>
          <cell r="D2645" t="str">
            <v>U</v>
          </cell>
          <cell r="E2645">
            <v>160.57</v>
          </cell>
          <cell r="F2645" t="str">
            <v>ED-48272</v>
          </cell>
          <cell r="G2645"/>
        </row>
        <row r="2646">
          <cell r="A2646" t="str">
            <v>27.08</v>
          </cell>
          <cell r="B2646">
            <v>9034</v>
          </cell>
          <cell r="C2646" t="str">
            <v>MANÔMETRO E PRESSOSTATO</v>
          </cell>
          <cell r="D2646" t="str">
            <v/>
          </cell>
          <cell r="E2646"/>
          <cell r="F2646" t="str">
            <v>27.08</v>
          </cell>
          <cell r="G2646"/>
        </row>
        <row r="2647">
          <cell r="A2647" t="str">
            <v>ED-48262</v>
          </cell>
          <cell r="B2647" t="str">
            <v>ARC-MAN-020</v>
          </cell>
          <cell r="C2647" t="str">
            <v>MANÔMETRO DE PRESSÃO PARA AR COMPRIMIDO 15 A 600 MBAR, COM ROSCA, 1/2 NPT</v>
          </cell>
          <cell r="D2647" t="str">
            <v>U</v>
          </cell>
          <cell r="E2647">
            <v>449.92</v>
          </cell>
          <cell r="F2647" t="str">
            <v>ED-48262</v>
          </cell>
          <cell r="G2647"/>
        </row>
        <row r="2648">
          <cell r="A2648" t="str">
            <v>ED-48261</v>
          </cell>
          <cell r="B2648" t="str">
            <v>ARC-MAN-015</v>
          </cell>
          <cell r="C2648" t="str">
            <v>MANÔMETRO DE PRESSÃO PARA AR COMPRIMIDO 15 A 600 MBAR, COM ROSCA, 1/4 NPT</v>
          </cell>
          <cell r="D2648" t="str">
            <v>U</v>
          </cell>
          <cell r="E2648">
            <v>356.92</v>
          </cell>
          <cell r="F2648" t="str">
            <v>ED-48261</v>
          </cell>
          <cell r="G2648"/>
        </row>
        <row r="2649">
          <cell r="A2649" t="str">
            <v>ED-48253</v>
          </cell>
          <cell r="B2649" t="str">
            <v>ARC-COM-015</v>
          </cell>
          <cell r="C2649" t="str">
            <v>PRESSOSTATO PARA COMPRESSOR DE 125 A 175 PSI</v>
          </cell>
          <cell r="D2649" t="str">
            <v>U</v>
          </cell>
          <cell r="E2649">
            <v>99.14</v>
          </cell>
          <cell r="F2649" t="str">
            <v>ED-48253</v>
          </cell>
          <cell r="G2649"/>
        </row>
        <row r="2650">
          <cell r="A2650" t="str">
            <v>ED-48252</v>
          </cell>
          <cell r="B2650" t="str">
            <v>ARC-COM-010</v>
          </cell>
          <cell r="C2650" t="str">
            <v>PRESSOSTATO PARA COMPRESSOR DE 80 A 125 PSI</v>
          </cell>
          <cell r="D2650" t="str">
            <v>U</v>
          </cell>
          <cell r="E2650">
            <v>99.14</v>
          </cell>
          <cell r="F2650" t="str">
            <v>ED-48252</v>
          </cell>
          <cell r="G2650"/>
        </row>
        <row r="2651">
          <cell r="A2651" t="str">
            <v>27.09</v>
          </cell>
          <cell r="B2651">
            <v>9035</v>
          </cell>
          <cell r="C2651" t="str">
            <v>COMPRESSOR</v>
          </cell>
          <cell r="D2651" t="str">
            <v/>
          </cell>
          <cell r="E2651"/>
          <cell r="F2651" t="str">
            <v>27.09</v>
          </cell>
          <cell r="G2651"/>
        </row>
        <row r="2652">
          <cell r="A2652" t="str">
            <v>ED-48251</v>
          </cell>
          <cell r="B2652" t="str">
            <v>ARC-COM-005</v>
          </cell>
          <cell r="C2652" t="str">
            <v>COMPRESSOR SL/100 - 120PSI -8,3 BAR 100 LIBRAS</v>
          </cell>
          <cell r="D2652" t="str">
            <v>U</v>
          </cell>
          <cell r="E2652">
            <v>2229.1999999999998</v>
          </cell>
          <cell r="F2652" t="str">
            <v>ED-48251</v>
          </cell>
          <cell r="G2652"/>
        </row>
        <row r="2653">
          <cell r="A2653" t="str">
            <v>27.10</v>
          </cell>
          <cell r="B2653">
            <v>9036</v>
          </cell>
          <cell r="C2653" t="str">
            <v>CILINDRO</v>
          </cell>
          <cell r="D2653" t="str">
            <v/>
          </cell>
          <cell r="E2653"/>
          <cell r="F2653" t="str">
            <v>27.10</v>
          </cell>
          <cell r="G2653"/>
        </row>
        <row r="2654">
          <cell r="A2654" t="str">
            <v>ED-49817</v>
          </cell>
          <cell r="B2654" t="str">
            <v>GAS-CIL-005</v>
          </cell>
          <cell r="C2654" t="str">
            <v>CILINDRO DE AÇO COM GÁS GLP CAPACIDADE 45 KG</v>
          </cell>
          <cell r="D2654" t="str">
            <v>U</v>
          </cell>
          <cell r="E2654">
            <v>705.84</v>
          </cell>
          <cell r="F2654" t="str">
            <v>ED-49817</v>
          </cell>
          <cell r="G2654"/>
        </row>
        <row r="2655">
          <cell r="A2655" t="str">
            <v>ED-48250</v>
          </cell>
          <cell r="B2655" t="str">
            <v>ARC-CIL-010</v>
          </cell>
          <cell r="C2655" t="str">
            <v>CILINDRO DE PRESSÃO MÁXI,A 140 BAR, 3/4" NPT</v>
          </cell>
          <cell r="D2655" t="str">
            <v>U</v>
          </cell>
          <cell r="E2655">
            <v>299.3</v>
          </cell>
          <cell r="F2655" t="str">
            <v>ED-48250</v>
          </cell>
          <cell r="G2655"/>
        </row>
        <row r="2656">
          <cell r="A2656" t="str">
            <v>27.11</v>
          </cell>
          <cell r="B2656">
            <v>9037</v>
          </cell>
          <cell r="C2656" t="str">
            <v>CENTRAL DE GÁS</v>
          </cell>
          <cell r="D2656" t="str">
            <v/>
          </cell>
          <cell r="E2656"/>
          <cell r="F2656" t="str">
            <v>27.11</v>
          </cell>
          <cell r="G2656"/>
        </row>
        <row r="2657">
          <cell r="A2657" t="str">
            <v>ED-15716</v>
          </cell>
          <cell r="B2657" t="str">
            <v>-</v>
          </cell>
          <cell r="C2657"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657" t="str">
            <v>UN</v>
          </cell>
          <cell r="E2657">
            <v>2125.75</v>
          </cell>
          <cell r="F2657" t="str">
            <v>ED-15716</v>
          </cell>
          <cell r="G2657"/>
        </row>
        <row r="2658">
          <cell r="A2658" t="str">
            <v>27.12</v>
          </cell>
          <cell r="B2658">
            <v>9038</v>
          </cell>
          <cell r="C2658" t="str">
            <v>ACESSÓRIOS E COMPLEMENTOS PARA GÁS</v>
          </cell>
          <cell r="D2658" t="str">
            <v/>
          </cell>
          <cell r="E2658"/>
          <cell r="F2658" t="str">
            <v>27.12</v>
          </cell>
          <cell r="G2658"/>
        </row>
        <row r="2659">
          <cell r="A2659" t="str">
            <v>ED-49818</v>
          </cell>
          <cell r="B2659" t="str">
            <v>GAS-COL-005</v>
          </cell>
          <cell r="C2659" t="str">
            <v>COLETOR MÓDULO CENTRAL</v>
          </cell>
          <cell r="D2659" t="str">
            <v>U</v>
          </cell>
          <cell r="E2659">
            <v>126.5</v>
          </cell>
          <cell r="F2659" t="str">
            <v>ED-49818</v>
          </cell>
          <cell r="G2659"/>
        </row>
        <row r="2660">
          <cell r="A2660" t="str">
            <v>ED-49819</v>
          </cell>
          <cell r="B2660" t="str">
            <v>GAS-COL-010</v>
          </cell>
          <cell r="C2660" t="str">
            <v>COLETOR MÓDULO II SIMPLES P-45</v>
          </cell>
          <cell r="D2660" t="str">
            <v>U</v>
          </cell>
          <cell r="E2660">
            <v>126.5</v>
          </cell>
          <cell r="F2660" t="str">
            <v>ED-49819</v>
          </cell>
          <cell r="G2660"/>
        </row>
        <row r="2661">
          <cell r="A2661" t="str">
            <v>ED-48256</v>
          </cell>
          <cell r="B2661" t="str">
            <v>ARC-FIL-015</v>
          </cell>
          <cell r="C2661" t="str">
            <v>FILTRO TIPO "Y" EM BRONZE, DIÂMETRO DE 1" NPT</v>
          </cell>
          <cell r="D2661" t="str">
            <v>U</v>
          </cell>
          <cell r="E2661">
            <v>60.2</v>
          </cell>
          <cell r="F2661" t="str">
            <v>ED-48256</v>
          </cell>
          <cell r="G2661"/>
        </row>
        <row r="2662">
          <cell r="A2662" t="str">
            <v>ED-48258</v>
          </cell>
          <cell r="B2662" t="str">
            <v>ARC-FIL-025</v>
          </cell>
          <cell r="C2662" t="str">
            <v>FILTRO TIPO "Y" EM BRONZE, DIÂMETRO DE 1 1/2" NPT</v>
          </cell>
          <cell r="D2662" t="str">
            <v>U</v>
          </cell>
          <cell r="E2662">
            <v>129.32</v>
          </cell>
          <cell r="F2662" t="str">
            <v>ED-48258</v>
          </cell>
          <cell r="G2662"/>
        </row>
        <row r="2663">
          <cell r="A2663" t="str">
            <v>ED-48257</v>
          </cell>
          <cell r="B2663" t="str">
            <v>ARC-FIL-020</v>
          </cell>
          <cell r="C2663" t="str">
            <v>FILTRO TIPO "Y" EM BRONZE, DIÂMETRO DE 1 1/4" NPT</v>
          </cell>
          <cell r="D2663" t="str">
            <v>U</v>
          </cell>
          <cell r="E2663">
            <v>102.22</v>
          </cell>
          <cell r="F2663" t="str">
            <v>ED-48257</v>
          </cell>
          <cell r="G2663"/>
        </row>
        <row r="2664">
          <cell r="A2664" t="str">
            <v>ED-48254</v>
          </cell>
          <cell r="B2664" t="str">
            <v>ARC-FIL-005</v>
          </cell>
          <cell r="C2664" t="str">
            <v>FILTRO TIPO "Y" EM BRONZE, DIÂMETRO DE 1/2" NPT</v>
          </cell>
          <cell r="D2664" t="str">
            <v>U</v>
          </cell>
          <cell r="E2664">
            <v>37.33</v>
          </cell>
          <cell r="F2664" t="str">
            <v>ED-48254</v>
          </cell>
          <cell r="G2664"/>
        </row>
        <row r="2665">
          <cell r="A2665" t="str">
            <v>ED-48259</v>
          </cell>
          <cell r="B2665" t="str">
            <v>ARC-FIL-030</v>
          </cell>
          <cell r="C2665" t="str">
            <v>FILTRO TIPO "Y" EM BRONZE, DIÂMETRO DE 2" NPT</v>
          </cell>
          <cell r="D2665" t="str">
            <v>U</v>
          </cell>
          <cell r="E2665">
            <v>201.79</v>
          </cell>
          <cell r="F2665" t="str">
            <v>ED-48259</v>
          </cell>
          <cell r="G2665"/>
        </row>
        <row r="2666">
          <cell r="A2666" t="str">
            <v>ED-48255</v>
          </cell>
          <cell r="B2666" t="str">
            <v>ARC-FIL-010</v>
          </cell>
          <cell r="C2666" t="str">
            <v>FILTRO TIPO "Y" EM BRONZE, DIÂMETRO DE 3/4" NPT</v>
          </cell>
          <cell r="D2666" t="str">
            <v>U</v>
          </cell>
          <cell r="E2666">
            <v>46.97</v>
          </cell>
          <cell r="F2666" t="str">
            <v>ED-48255</v>
          </cell>
          <cell r="G2666"/>
        </row>
        <row r="2667">
          <cell r="A2667" t="str">
            <v>ED-49821</v>
          </cell>
          <cell r="B2667" t="str">
            <v>GAS-MAN-005</v>
          </cell>
          <cell r="C2667" t="str">
            <v>MANGUEIRA PLÁSTICA PARA GÁS D = 3/8" X 1,50 M</v>
          </cell>
          <cell r="D2667" t="str">
            <v>U</v>
          </cell>
          <cell r="E2667">
            <v>18.48</v>
          </cell>
          <cell r="F2667" t="str">
            <v>ED-49821</v>
          </cell>
          <cell r="G2667"/>
        </row>
        <row r="2668">
          <cell r="A2668" t="str">
            <v>ED-49822</v>
          </cell>
          <cell r="B2668" t="str">
            <v>GAS-NIP-005</v>
          </cell>
          <cell r="C2668" t="str">
            <v>NIPLE DE REDUÇÃO DE LATÃO 1/2" NPT X 1/8" NPT</v>
          </cell>
          <cell r="D2668" t="str">
            <v>U</v>
          </cell>
          <cell r="E2668">
            <v>11.57</v>
          </cell>
          <cell r="F2668" t="str">
            <v>ED-49822</v>
          </cell>
          <cell r="G2668"/>
        </row>
        <row r="2669">
          <cell r="A2669" t="str">
            <v>ED-49823</v>
          </cell>
          <cell r="B2669" t="str">
            <v>GAS-NIP-010</v>
          </cell>
          <cell r="C2669" t="str">
            <v>NIPLE DE REDUÇÃO DE LATÃO 1/2" NPT X 3/8" NPT</v>
          </cell>
          <cell r="D2669" t="str">
            <v>U</v>
          </cell>
          <cell r="E2669">
            <v>11.57</v>
          </cell>
          <cell r="F2669" t="str">
            <v>ED-49823</v>
          </cell>
          <cell r="G2669"/>
        </row>
        <row r="2670">
          <cell r="A2670" t="str">
            <v>ED-49824</v>
          </cell>
          <cell r="B2670" t="str">
            <v>GAS-NIP-015</v>
          </cell>
          <cell r="C2670" t="str">
            <v>NIPLE DUPLO FERRO MALEÁVEL 300# 1/2" NPT</v>
          </cell>
          <cell r="D2670" t="str">
            <v>U</v>
          </cell>
          <cell r="E2670">
            <v>11.57</v>
          </cell>
          <cell r="F2670" t="str">
            <v>ED-49824</v>
          </cell>
          <cell r="G2670"/>
        </row>
        <row r="2671">
          <cell r="A2671" t="str">
            <v>ED-49830</v>
          </cell>
          <cell r="B2671" t="str">
            <v>GAS-TAM-005</v>
          </cell>
          <cell r="C2671" t="str">
            <v>TAMPÃO (CAP) FERRO MALEÁVEL NPT 300# 1/2"</v>
          </cell>
          <cell r="D2671" t="str">
            <v>U</v>
          </cell>
          <cell r="E2671">
            <v>16.079999999999998</v>
          </cell>
          <cell r="F2671" t="str">
            <v>ED-49830</v>
          </cell>
          <cell r="G2671"/>
        </row>
        <row r="2672">
          <cell r="A2672" t="str">
            <v>28.</v>
          </cell>
          <cell r="B2672">
            <v>8689</v>
          </cell>
          <cell r="C2672" t="str">
            <v>VIDROS E ESPELHOS</v>
          </cell>
          <cell r="D2672" t="str">
            <v/>
          </cell>
          <cell r="E2672"/>
          <cell r="F2672" t="str">
            <v>28.</v>
          </cell>
          <cell r="G2672"/>
        </row>
        <row r="2673">
          <cell r="A2673" t="str">
            <v>28.01</v>
          </cell>
          <cell r="B2673">
            <v>9039</v>
          </cell>
          <cell r="C2673" t="str">
            <v>ESPELHO</v>
          </cell>
          <cell r="D2673" t="str">
            <v/>
          </cell>
          <cell r="E2673"/>
          <cell r="F2673" t="str">
            <v>28.01</v>
          </cell>
          <cell r="G2673"/>
        </row>
        <row r="2674">
          <cell r="A2674" t="str">
            <v>ED-51151</v>
          </cell>
          <cell r="B2674" t="str">
            <v>VID-ESP-010</v>
          </cell>
          <cell r="C2674" t="str">
            <v>ESPELHO COM MOLDURA EM ALUMÍNIO PARA PNE (60 X 90)CM</v>
          </cell>
          <cell r="D2674" t="str">
            <v>U</v>
          </cell>
          <cell r="E2674">
            <v>184.99</v>
          </cell>
          <cell r="F2674" t="str">
            <v>ED-51151</v>
          </cell>
          <cell r="G2674"/>
        </row>
        <row r="2675">
          <cell r="A2675" t="str">
            <v>ED-51152</v>
          </cell>
          <cell r="B2675" t="str">
            <v>VID-ESP-015</v>
          </cell>
          <cell r="C2675" t="str">
            <v>ESPELHO (40 X 60) CM, E = 4 MM, COLOCADO COM PARAFUSO FINESSON</v>
          </cell>
          <cell r="D2675" t="str">
            <v>U</v>
          </cell>
          <cell r="E2675">
            <v>76.38</v>
          </cell>
          <cell r="F2675" t="str">
            <v>ED-51152</v>
          </cell>
          <cell r="G2675"/>
        </row>
        <row r="2676">
          <cell r="A2676" t="str">
            <v>ED-51150</v>
          </cell>
          <cell r="B2676" t="str">
            <v>VID-ESP-005</v>
          </cell>
          <cell r="C2676" t="str">
            <v>ESPELHO (60 X 90) CM, E = 4 MM, COLOCADO COM PARAFUSO FINESSON</v>
          </cell>
          <cell r="D2676" t="str">
            <v>U</v>
          </cell>
          <cell r="E2676">
            <v>131.21</v>
          </cell>
          <cell r="F2676" t="str">
            <v>ED-51150</v>
          </cell>
          <cell r="G2676"/>
        </row>
        <row r="2677">
          <cell r="A2677" t="str">
            <v>28.02</v>
          </cell>
          <cell r="B2677">
            <v>9040</v>
          </cell>
          <cell r="C2677" t="str">
            <v>VIDRO ARAMADO</v>
          </cell>
          <cell r="D2677" t="str">
            <v/>
          </cell>
          <cell r="E2677"/>
          <cell r="F2677" t="str">
            <v>28.02</v>
          </cell>
          <cell r="G2677"/>
        </row>
        <row r="2678">
          <cell r="A2678" t="str">
            <v>ED-51149</v>
          </cell>
          <cell r="B2678" t="str">
            <v>VID-ARA-005</v>
          </cell>
          <cell r="C2678" t="str">
            <v>VIDRO ARAMADO E = 7 MM, COLOCADO</v>
          </cell>
          <cell r="D2678" t="str">
            <v>M2</v>
          </cell>
          <cell r="E2678">
            <v>190.06</v>
          </cell>
          <cell r="F2678" t="str">
            <v>ED-51149</v>
          </cell>
          <cell r="G2678"/>
        </row>
        <row r="2679">
          <cell r="A2679" t="str">
            <v>28.03</v>
          </cell>
          <cell r="B2679">
            <v>9041</v>
          </cell>
          <cell r="C2679" t="str">
            <v>VIDRO LISOS TRANSPARENTES</v>
          </cell>
          <cell r="D2679" t="str">
            <v/>
          </cell>
          <cell r="E2679"/>
          <cell r="F2679" t="str">
            <v>28.03</v>
          </cell>
          <cell r="G2679"/>
        </row>
        <row r="2680">
          <cell r="A2680" t="str">
            <v>ED-51155</v>
          </cell>
          <cell r="B2680" t="str">
            <v>VID-LIS-005</v>
          </cell>
          <cell r="C2680" t="str">
            <v>VIDRO COMUM LISO INCOLOR, ESP. 3MM, INCLUSIVE FIXAÇÃO E VEDAÇÃO COM GUARNIÇÃO/GAXETA DE BORRACHA NEOPRENE, FORNECIMENTO E INSTALAÇÃO, EXCLUSIVE CAIXILHO/PERFIL</v>
          </cell>
          <cell r="D2680" t="str">
            <v>M2</v>
          </cell>
          <cell r="E2680">
            <v>84.53</v>
          </cell>
          <cell r="F2680" t="str">
            <v>ED-51155</v>
          </cell>
          <cell r="G2680"/>
        </row>
        <row r="2681">
          <cell r="A2681" t="str">
            <v>ED-51156</v>
          </cell>
          <cell r="B2681" t="str">
            <v>VID-LIS-010</v>
          </cell>
          <cell r="C2681" t="str">
            <v>VIDRO COMUM LISO INCOLOR, ESP. 4MM, INCLUSIVE FIXAÇÃO E VEDAÇÃO COM GUARNIÇÃO/GAXETA DE BORRACHA NEOPRENE, FORNECIMENTO E INSTALAÇÃO, EXCLUSIVE CAIXILHO/PERFIL</v>
          </cell>
          <cell r="D2681" t="str">
            <v>M2</v>
          </cell>
          <cell r="E2681">
            <v>103</v>
          </cell>
          <cell r="F2681" t="str">
            <v>ED-51156</v>
          </cell>
          <cell r="G2681"/>
        </row>
        <row r="2682">
          <cell r="A2682" t="str">
            <v>ED-51157</v>
          </cell>
          <cell r="B2682" t="str">
            <v>VID-LIS-015</v>
          </cell>
          <cell r="C2682" t="str">
            <v>VIDRO COMUM LISO INCOLOR, ESP. 6MM, INCLUSIVE FIXAÇÃO E VEDAÇÃO COM GUARNIÇÃO/GAXETA DE BORRACHA NEOPRENE, FORNECIMENTO E INSTALAÇÃO, EXCLUSIVE CAIXILHO/PERFIL</v>
          </cell>
          <cell r="D2682" t="str">
            <v>M2</v>
          </cell>
          <cell r="E2682">
            <v>136.54</v>
          </cell>
          <cell r="F2682" t="str">
            <v>ED-51157</v>
          </cell>
          <cell r="G2682"/>
        </row>
        <row r="2683">
          <cell r="A2683" t="str">
            <v>28.04</v>
          </cell>
          <cell r="B2683">
            <v>9042</v>
          </cell>
          <cell r="C2683" t="str">
            <v>VIDRO FANTASIA</v>
          </cell>
          <cell r="D2683" t="str">
            <v/>
          </cell>
          <cell r="E2683"/>
          <cell r="F2683" t="str">
            <v>28.04</v>
          </cell>
          <cell r="G2683"/>
        </row>
        <row r="2684">
          <cell r="A2684" t="str">
            <v>ED-51154</v>
          </cell>
          <cell r="B2684" t="str">
            <v>VID-FAN-010</v>
          </cell>
          <cell r="C2684" t="str">
            <v>VIDRO IMPRESSO (FANTASIA) TIPO CANELADO OU MARTELADO INCOLOR, ESP. 3MM OU 4MM, INCLUSIVE FIXAÇÃO E VEDAÇÃO COM GUARNIÇÃO/GAXETA DE BORRACHA NEOPRENE, FORNECIMENTO E INSTALAÇÃO, EXCLUSIVE CAIXILHO/PERFIL</v>
          </cell>
          <cell r="D2684" t="str">
            <v>M2</v>
          </cell>
          <cell r="E2684">
            <v>89.63</v>
          </cell>
          <cell r="F2684" t="str">
            <v>ED-51154</v>
          </cell>
          <cell r="G2684"/>
        </row>
        <row r="2685">
          <cell r="A2685" t="str">
            <v>ED-51153</v>
          </cell>
          <cell r="B2685" t="str">
            <v>VID-FAN-005</v>
          </cell>
          <cell r="C2685" t="str">
            <v>VIDRO IMPRESSO (FANTASIA) TIPO MINI-BOREAL, ESP. 3MM, INCLUSIVE FIXAÇÃO E VEDAÇÃO COM GUARNIÇÃO/GAXETA DE BORRACHA NEOPRENE, FORNECIMENTO E INSTALAÇÃO, EXCLUSIVE CAIXILHO/PERFIL</v>
          </cell>
          <cell r="D2685" t="str">
            <v>M2</v>
          </cell>
          <cell r="E2685">
            <v>82.13</v>
          </cell>
          <cell r="F2685" t="str">
            <v>ED-51153</v>
          </cell>
          <cell r="G2685"/>
        </row>
        <row r="2686">
          <cell r="A2686" t="str">
            <v>28.05</v>
          </cell>
          <cell r="B2686">
            <v>9043</v>
          </cell>
          <cell r="C2686" t="str">
            <v>VIDRO TEMPERADOS</v>
          </cell>
          <cell r="D2686" t="str">
            <v/>
          </cell>
          <cell r="E2686"/>
          <cell r="F2686" t="str">
            <v>28.05</v>
          </cell>
          <cell r="G2686"/>
        </row>
        <row r="2687">
          <cell r="A2687" t="str">
            <v>ED-51160</v>
          </cell>
          <cell r="B2687" t="str">
            <v>VID-TEM-015</v>
          </cell>
          <cell r="C2687" t="str">
            <v>VIDRO TEMPERADO INCOLOR, ESP. 10MM, INCLUSIVE FIXAÇÃO E VEDAÇÃO COM GUARNIÇÃO/GAXETA DE BORRACHA NEOPRENE, FORNECIMENTO E INSTALAÇÃO, EXCLUSIVE CAIXILHO/PERFIL</v>
          </cell>
          <cell r="D2687" t="str">
            <v>M2</v>
          </cell>
          <cell r="E2687">
            <v>233.99</v>
          </cell>
          <cell r="F2687" t="str">
            <v>ED-51160</v>
          </cell>
          <cell r="G2687"/>
        </row>
        <row r="2688">
          <cell r="A2688" t="str">
            <v>ED-51158</v>
          </cell>
          <cell r="B2688" t="str">
            <v>VID-TEM-005</v>
          </cell>
          <cell r="C2688" t="str">
            <v>VIDRO TEMPERADO INCOLOR, ESP. 6MM, INCLUSIVE FIXAÇÃO E VEDAÇÃO COM GUARNIÇÃO/GAXETA DE BORRACHA NEOPRENE, FORNECIMENTO E INSTALAÇÃO, EXCLUSIVE CAIXILHO/PERFIL</v>
          </cell>
          <cell r="D2688" t="str">
            <v>M2</v>
          </cell>
          <cell r="E2688">
            <v>148.96</v>
          </cell>
          <cell r="F2688" t="str">
            <v>ED-51158</v>
          </cell>
          <cell r="G2688"/>
        </row>
        <row r="2689">
          <cell r="A2689" t="str">
            <v>ED-51159</v>
          </cell>
          <cell r="B2689" t="str">
            <v>VID-TEM-010</v>
          </cell>
          <cell r="C2689" t="str">
            <v>VIDRO TEMPERADO INCOLOR, ESP. 8MM, INCLUSIVE FIXAÇÃO E VEDAÇÃO COM GUARNIÇÃO/GAXETA DE BORRACHA NEOPRENE, FORNECIMENTO E INSTALAÇÃO, EXCLUSIVE CAIXILHO/PERFIL</v>
          </cell>
          <cell r="D2689" t="str">
            <v>M2</v>
          </cell>
          <cell r="E2689">
            <v>186.35</v>
          </cell>
          <cell r="F2689" t="str">
            <v>ED-51159</v>
          </cell>
          <cell r="G2689"/>
        </row>
        <row r="2690">
          <cell r="A2690" t="str">
            <v>29.</v>
          </cell>
          <cell r="B2690">
            <v>8690</v>
          </cell>
          <cell r="C2690" t="str">
            <v>PLACAS E SINALIZAÇÕES VISUAIS</v>
          </cell>
          <cell r="D2690" t="str">
            <v/>
          </cell>
          <cell r="E2690"/>
          <cell r="F2690" t="str">
            <v>29.</v>
          </cell>
          <cell r="G2690"/>
        </row>
        <row r="2691">
          <cell r="A2691" t="str">
            <v>29.01</v>
          </cell>
          <cell r="B2691">
            <v>9045</v>
          </cell>
          <cell r="C2691" t="str">
            <v>PLACA DE INAUGURAÇÃO</v>
          </cell>
          <cell r="D2691" t="str">
            <v/>
          </cell>
          <cell r="E2691"/>
          <cell r="F2691" t="str">
            <v>29.01</v>
          </cell>
          <cell r="G2691"/>
        </row>
        <row r="2692">
          <cell r="A2692" t="str">
            <v>ED-50634</v>
          </cell>
          <cell r="B2692" t="str">
            <v>PLA-ALU-005</v>
          </cell>
          <cell r="C2692" t="str">
            <v>PLACA DE INAUGURAÇÃO EM ALUMÍNIO FUNDIDO, 60 X 40 CM</v>
          </cell>
          <cell r="D2692" t="str">
            <v>U</v>
          </cell>
          <cell r="E2692">
            <v>605.76</v>
          </cell>
          <cell r="F2692" t="str">
            <v>ED-50634</v>
          </cell>
          <cell r="G2692"/>
        </row>
        <row r="2693">
          <cell r="A2693" t="str">
            <v>ED-50635</v>
          </cell>
          <cell r="B2693" t="str">
            <v>PLA-ALU-010</v>
          </cell>
          <cell r="C2693" t="str">
            <v>PLACA DE INAUGURAÇÃO EM ALUMÍNIO FUNDIDO 85 X 50 CM</v>
          </cell>
          <cell r="D2693" t="str">
            <v>CJ</v>
          </cell>
          <cell r="E2693">
            <v>852.64</v>
          </cell>
          <cell r="F2693" t="str">
            <v>ED-50635</v>
          </cell>
          <cell r="G2693"/>
        </row>
        <row r="2694">
          <cell r="A2694" t="str">
            <v>29.02</v>
          </cell>
          <cell r="B2694">
            <v>9046</v>
          </cell>
          <cell r="C2694" t="str">
            <v>PLACA EM ALUMÍNIO</v>
          </cell>
          <cell r="D2694" t="str">
            <v/>
          </cell>
          <cell r="E2694"/>
          <cell r="F2694" t="str">
            <v>29.02</v>
          </cell>
          <cell r="G2694"/>
        </row>
        <row r="2695">
          <cell r="A2695" t="str">
            <v>ED-50642</v>
          </cell>
          <cell r="B2695" t="str">
            <v>PLA-ALU-045</v>
          </cell>
          <cell r="C2695" t="str">
            <v>PLACA DE ALUMÍNIO ANODIZADO 25 X 25 CM PARA IDENTIFICAÇÃO</v>
          </cell>
          <cell r="D2695" t="str">
            <v>U</v>
          </cell>
          <cell r="E2695">
            <v>43.44</v>
          </cell>
          <cell r="F2695" t="str">
            <v>ED-50642</v>
          </cell>
          <cell r="G2695"/>
        </row>
        <row r="2696">
          <cell r="A2696" t="str">
            <v>ED-50636</v>
          </cell>
          <cell r="B2696" t="str">
            <v>PLA-ALU-015</v>
          </cell>
          <cell r="C2696" t="str">
            <v>PLACA DE ALUMÍNIO FUNDIDO COM DENOMINAÇÃO DE CÔMODOS, 20 X 5 CM</v>
          </cell>
          <cell r="D2696" t="str">
            <v>U</v>
          </cell>
          <cell r="E2696">
            <v>47.13</v>
          </cell>
          <cell r="F2696" t="str">
            <v>ED-50636</v>
          </cell>
          <cell r="G2696"/>
        </row>
        <row r="2697">
          <cell r="A2697" t="str">
            <v>ED-50637</v>
          </cell>
          <cell r="B2697" t="str">
            <v>PLA-ALU-020</v>
          </cell>
          <cell r="C2697" t="str">
            <v>PLACA DE ALUMÍNIO FUNDIDO COM DENOMINAÇÃO DE CÔMODOS, 21 X 4 CM</v>
          </cell>
          <cell r="D2697" t="str">
            <v>U</v>
          </cell>
          <cell r="E2697">
            <v>45.32</v>
          </cell>
          <cell r="F2697" t="str">
            <v>ED-50637</v>
          </cell>
          <cell r="G2697"/>
        </row>
        <row r="2698">
          <cell r="A2698" t="str">
            <v>ED-50638</v>
          </cell>
          <cell r="B2698" t="str">
            <v>PLA-ALU-025</v>
          </cell>
          <cell r="C2698" t="str">
            <v>PLACA DE ALUMÍNIO FUNDIDO COM NOME DO PRÉDIO, AFIXADA EM PAREDE (0,39 M2)</v>
          </cell>
          <cell r="D2698" t="str">
            <v>U</v>
          </cell>
          <cell r="E2698">
            <v>746.95</v>
          </cell>
          <cell r="F2698" t="str">
            <v>ED-50638</v>
          </cell>
          <cell r="G2698"/>
        </row>
        <row r="2699">
          <cell r="A2699" t="str">
            <v>ED-50639</v>
          </cell>
          <cell r="B2699" t="str">
            <v>PLA-ALU-030</v>
          </cell>
          <cell r="C2699" t="str">
            <v>PLACA DE ALUMÍNIO FUNDIDO DE NUMERAÇÃO DE PORTAS, 3 X 3 CM</v>
          </cell>
          <cell r="D2699" t="str">
            <v>U</v>
          </cell>
          <cell r="E2699">
            <v>14.6</v>
          </cell>
          <cell r="F2699" t="str">
            <v>ED-50639</v>
          </cell>
          <cell r="G2699"/>
        </row>
        <row r="2700">
          <cell r="A2700" t="str">
            <v>ED-50640</v>
          </cell>
          <cell r="B2700" t="str">
            <v>PLA-ALU-035</v>
          </cell>
          <cell r="C2700" t="str">
            <v>PLACA DE ALUMÍNIO FUNDIDO DE NUMERAÇÃO DE PORTAS, 5 X 5 CM</v>
          </cell>
          <cell r="D2700" t="str">
            <v>U</v>
          </cell>
          <cell r="E2700">
            <v>14.6</v>
          </cell>
          <cell r="F2700" t="str">
            <v>ED-50640</v>
          </cell>
          <cell r="G2700"/>
        </row>
        <row r="2701">
          <cell r="A2701" t="str">
            <v>ED-50643</v>
          </cell>
          <cell r="B2701" t="str">
            <v>PLA-ALU-050</v>
          </cell>
          <cell r="C2701" t="str">
            <v>PLACA EM ALUMÍNIO ANODIZADO 70 X 61 CM, FIXADA TUBO DE METALON</v>
          </cell>
          <cell r="D2701" t="str">
            <v>U</v>
          </cell>
          <cell r="E2701">
            <v>187.8</v>
          </cell>
          <cell r="F2701" t="str">
            <v>ED-50643</v>
          </cell>
          <cell r="G2701"/>
        </row>
        <row r="2702">
          <cell r="A2702" t="str">
            <v>ED-50644</v>
          </cell>
          <cell r="B2702" t="str">
            <v>PLA-ALU-055</v>
          </cell>
          <cell r="C2702" t="str">
            <v>PLACA EM ALUMÍNIO 15 X 15 CM, COM PICTOGRAMA EM PELÍCULA ADESIVA</v>
          </cell>
          <cell r="D2702" t="str">
            <v>U</v>
          </cell>
          <cell r="E2702">
            <v>55.44</v>
          </cell>
          <cell r="F2702" t="str">
            <v>ED-50644</v>
          </cell>
          <cell r="G2702"/>
        </row>
        <row r="2703">
          <cell r="A2703" t="str">
            <v>29.03</v>
          </cell>
          <cell r="B2703">
            <v>9047</v>
          </cell>
          <cell r="C2703" t="str">
            <v>PLACA EM AÇO ESCOVADO</v>
          </cell>
          <cell r="D2703" t="str">
            <v/>
          </cell>
          <cell r="E2703"/>
          <cell r="F2703" t="str">
            <v>29.03</v>
          </cell>
          <cell r="G2703"/>
        </row>
        <row r="2704">
          <cell r="A2704" t="str">
            <v>ED-50633</v>
          </cell>
          <cell r="B2704" t="str">
            <v>PLA-ACO-005</v>
          </cell>
          <cell r="C2704" t="str">
            <v>PLACA EM CHAPA DE AÇO ESCOVADO 25 X 12 CM, E = 1 MM</v>
          </cell>
          <cell r="D2704" t="str">
            <v>U</v>
          </cell>
          <cell r="E2704">
            <v>66.650000000000006</v>
          </cell>
          <cell r="F2704" t="str">
            <v>ED-50633</v>
          </cell>
          <cell r="G2704"/>
        </row>
        <row r="2705">
          <cell r="A2705" t="str">
            <v>30.</v>
          </cell>
          <cell r="B2705">
            <v>8691</v>
          </cell>
          <cell r="C2705" t="str">
            <v>PONTOS DE INSTALAÇÕES</v>
          </cell>
          <cell r="D2705" t="str">
            <v/>
          </cell>
          <cell r="E2705"/>
          <cell r="F2705" t="str">
            <v>30.</v>
          </cell>
          <cell r="G2705"/>
        </row>
        <row r="2706">
          <cell r="A2706" t="str">
            <v>30.01</v>
          </cell>
          <cell r="B2706">
            <v>9050</v>
          </cell>
          <cell r="C2706" t="str">
            <v>PONTO DE ESGOTO</v>
          </cell>
          <cell r="D2706" t="str">
            <v/>
          </cell>
          <cell r="E2706"/>
          <cell r="F2706" t="str">
            <v>30.01</v>
          </cell>
          <cell r="G2706"/>
        </row>
        <row r="2707">
          <cell r="A2707" t="str">
            <v>ED-50223</v>
          </cell>
          <cell r="B2707" t="str">
            <v>INST-ESG-005</v>
          </cell>
          <cell r="C2707" t="str">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ell>
          <cell r="D2707" t="str">
            <v>UN</v>
          </cell>
          <cell r="E2707">
            <v>138.97999999999999</v>
          </cell>
          <cell r="F2707" t="str">
            <v>ED-50223</v>
          </cell>
          <cell r="G2707"/>
        </row>
        <row r="2708">
          <cell r="A2708" t="str">
            <v>ED-50225</v>
          </cell>
          <cell r="B2708" t="str">
            <v>INST-ESG-015</v>
          </cell>
          <cell r="C2708" t="str">
            <v>PONTO DE EMBUTIR PARA ESGOTO EM TUBO PVC RÍGIDO, PBV - SÉRIE NORMAL, DN 100MM (4"), EMBUTIDO EM PISO COM DISTÂNCIA DE ATÉ CINCO (5) METROS DA RAMAL DE ESGOTO, INCLUSIVE CONEXÕES E FIXAÇÃO DO TUBO COM ENCHIMENTO DO RASGO NO CONCRETO COM ARGAMASSA</v>
          </cell>
          <cell r="D2708" t="str">
            <v>UN</v>
          </cell>
          <cell r="E2708">
            <v>285.85000000000002</v>
          </cell>
          <cell r="F2708" t="str">
            <v>ED-50225</v>
          </cell>
          <cell r="G2708"/>
        </row>
        <row r="2709">
          <cell r="A2709" t="str">
            <v>ED-50224</v>
          </cell>
          <cell r="B2709" t="str">
            <v>INST-ESG-010</v>
          </cell>
          <cell r="C2709" t="str">
            <v>PONTO DE EMBUTIR PARA ESGOTO EM TUBO PVC RÍGIDO, PBV - SÉRIE NORMAL, DN 50MM (2"), EMBUTIDO EM PISO COM DISTÂNCIA DE ATÉ CINCO (5) METROS DA RAMAL DE ESGOTO, EXCLUSIVE ESCAVAÇÃO, INCLUSIVE CONEXÕES E FIXAÇÃO DO TUBO COM ENCHIMENTO DO RASGO NO CONCRETO COM ARGAMASSA</v>
          </cell>
          <cell r="D2709" t="str">
            <v>UN</v>
          </cell>
          <cell r="E2709">
            <v>198.05</v>
          </cell>
          <cell r="F2709" t="str">
            <v>ED-50224</v>
          </cell>
          <cell r="G2709"/>
        </row>
        <row r="2710">
          <cell r="A2710" t="str">
            <v>30.02</v>
          </cell>
          <cell r="B2710">
            <v>9051</v>
          </cell>
          <cell r="C2710" t="str">
            <v>PONTO DE ÁGUA FRIA</v>
          </cell>
          <cell r="D2710" t="str">
            <v/>
          </cell>
          <cell r="E2710"/>
          <cell r="F2710" t="str">
            <v>30.02</v>
          </cell>
          <cell r="G2710"/>
        </row>
        <row r="2711">
          <cell r="A2711" t="str">
            <v>ED-50221</v>
          </cell>
          <cell r="B2711" t="str">
            <v>INST-AGU-005</v>
          </cell>
          <cell r="C2711" t="str">
            <v xml:space="preserve">PONTO DE EMBUTIR PARA ÁGUA FRIA EM TUBO DE PVC RÍGIDO SOLDÁVEL, DN 20MM (1/2"), EMBUTIDO NA ALVENARIA COM DISTÂNCIA DE ATÉ CINCO (5) METROS DA TOMADA DE ÁGUA, INCLUSIVE CONEXÕES E FIXAÇÃO DO TUBO COM ENCHIMENTO DO RASGO NA ALVENARIA/CONCRETO COM ARGAMASSA
</v>
          </cell>
          <cell r="D2711" t="str">
            <v>UN</v>
          </cell>
          <cell r="E2711">
            <v>111.75</v>
          </cell>
          <cell r="F2711" t="str">
            <v>ED-50221</v>
          </cell>
          <cell r="G2711"/>
        </row>
        <row r="2712">
          <cell r="A2712" t="str">
            <v>ED-50222</v>
          </cell>
          <cell r="B2712" t="str">
            <v>INST-AGU-010</v>
          </cell>
          <cell r="C2712" t="str">
            <v>PONTO DE EMBUTIR PARA ÁGUA FRIA EM TUBO PVC RÍGIDO ROSCÁVEL, DN 1/2" (20MM), EMBUTIDO NA ALVENARIA COM DISTÂNCIA DE ATÉ CINCO (5) METROS DA TOMADA DE ÁGUA, INCLUSIVE CONEXÕES E FIXAÇÃO DO TUBO COM ENCHIMENTO DO RASGO NA ALVENARIA/CONCRETO COM ARGAMASSA</v>
          </cell>
          <cell r="D2712" t="str">
            <v>UN</v>
          </cell>
          <cell r="E2712">
            <v>116.3</v>
          </cell>
          <cell r="F2712" t="str">
            <v>ED-50222</v>
          </cell>
          <cell r="G2712"/>
        </row>
        <row r="2713">
          <cell r="A2713" t="str">
            <v>30.03</v>
          </cell>
          <cell r="B2713">
            <v>9052</v>
          </cell>
          <cell r="C2713" t="str">
            <v>PONTO DE TOMADA/INTERRUPTOR/LUZ</v>
          </cell>
          <cell r="D2713" t="str">
            <v/>
          </cell>
          <cell r="E2713"/>
          <cell r="F2713" t="str">
            <v>30.03</v>
          </cell>
          <cell r="G2713"/>
        </row>
        <row r="2714">
          <cell r="A2714" t="str">
            <v>ED-50227</v>
          </cell>
          <cell r="B2714" t="str">
            <v>-</v>
          </cell>
          <cell r="C2714"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714" t="str">
            <v>UN</v>
          </cell>
          <cell r="E2714">
            <v>193.73</v>
          </cell>
          <cell r="F2714" t="str">
            <v>ED-50227</v>
          </cell>
          <cell r="G2714"/>
        </row>
        <row r="2715">
          <cell r="A2715" t="str">
            <v>ED-50228</v>
          </cell>
          <cell r="B2715" t="str">
            <v>INST-LUZ-005</v>
          </cell>
          <cell r="C2715"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715" t="str">
            <v>UN</v>
          </cell>
          <cell r="E2715">
            <v>108.26</v>
          </cell>
          <cell r="F2715" t="str">
            <v>ED-50228</v>
          </cell>
          <cell r="G2715"/>
        </row>
        <row r="2716">
          <cell r="A2716" t="str">
            <v>ED-17905</v>
          </cell>
          <cell r="B2716" t="str">
            <v>-</v>
          </cell>
          <cell r="C2716"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6" t="str">
            <v>UN</v>
          </cell>
          <cell r="E2716">
            <v>320.56</v>
          </cell>
          <cell r="F2716" t="str">
            <v>ED-17905</v>
          </cell>
          <cell r="G2716"/>
        </row>
        <row r="2717">
          <cell r="A2717" t="str">
            <v>ED-50232</v>
          </cell>
          <cell r="B2717" t="str">
            <v>INST-TOM-005</v>
          </cell>
          <cell r="C2717"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7" t="str">
            <v>UN</v>
          </cell>
          <cell r="E2717">
            <v>244.46</v>
          </cell>
          <cell r="F2717" t="str">
            <v>ED-50232</v>
          </cell>
          <cell r="G2717"/>
        </row>
        <row r="2718">
          <cell r="A2718" t="str">
            <v>ED-17903</v>
          </cell>
          <cell r="B2718" t="str">
            <v>-</v>
          </cell>
          <cell r="C2718" t="str">
            <v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v>
          </cell>
          <cell r="D2718" t="str">
            <v>UN</v>
          </cell>
          <cell r="E2718">
            <v>347.79</v>
          </cell>
          <cell r="F2718" t="str">
            <v>ED-17903</v>
          </cell>
          <cell r="G2718"/>
        </row>
        <row r="2719">
          <cell r="A2719" t="str">
            <v>ED-17906</v>
          </cell>
          <cell r="B2719" t="str">
            <v>-</v>
          </cell>
          <cell r="C2719"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19" t="str">
            <v>UN</v>
          </cell>
          <cell r="E2719">
            <v>351.25</v>
          </cell>
          <cell r="F2719" t="str">
            <v>ED-17906</v>
          </cell>
          <cell r="G2719"/>
        </row>
        <row r="2720">
          <cell r="A2720" t="str">
            <v>ED-17902</v>
          </cell>
          <cell r="B2720" t="str">
            <v>-</v>
          </cell>
          <cell r="C2720"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2720" t="str">
            <v>UN</v>
          </cell>
          <cell r="E2720">
            <v>252.73</v>
          </cell>
          <cell r="F2720" t="str">
            <v>ED-17902</v>
          </cell>
          <cell r="G2720"/>
        </row>
        <row r="2721">
          <cell r="A2721" t="str">
            <v>30.04</v>
          </cell>
          <cell r="B2721">
            <v>9053</v>
          </cell>
          <cell r="C2721" t="str">
            <v>PONTO DE REDE (LÓGICA/SOM/CFT)</v>
          </cell>
          <cell r="D2721" t="str">
            <v/>
          </cell>
          <cell r="E2721"/>
          <cell r="F2721" t="str">
            <v>30.04</v>
          </cell>
          <cell r="G2721"/>
        </row>
        <row r="2722">
          <cell r="A2722" t="str">
            <v>ED-50229</v>
          </cell>
          <cell r="B2722" t="str">
            <v>INST-STVAL-005</v>
          </cell>
          <cell r="C2722" t="str">
            <v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v>
          </cell>
          <cell r="D2722" t="str">
            <v>UN</v>
          </cell>
          <cell r="E2722">
            <v>192.17</v>
          </cell>
          <cell r="F2722" t="str">
            <v>ED-50229</v>
          </cell>
          <cell r="G2722"/>
        </row>
        <row r="2723">
          <cell r="A2723" t="str">
            <v>ED-50230</v>
          </cell>
          <cell r="B2723" t="str">
            <v>INST-STVAL-010</v>
          </cell>
          <cell r="C2723" t="str">
            <v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v>
          </cell>
          <cell r="D2723" t="str">
            <v>UN</v>
          </cell>
          <cell r="E2723">
            <v>116.07</v>
          </cell>
          <cell r="F2723" t="str">
            <v>ED-50230</v>
          </cell>
          <cell r="G2723"/>
        </row>
        <row r="2724">
          <cell r="A2724" t="str">
            <v>30.05</v>
          </cell>
          <cell r="B2724">
            <v>9054</v>
          </cell>
          <cell r="C2724" t="str">
            <v>PONTO DE TELEFONIA</v>
          </cell>
          <cell r="D2724" t="str">
            <v/>
          </cell>
          <cell r="E2724"/>
          <cell r="F2724" t="str">
            <v>30.05</v>
          </cell>
          <cell r="G2724"/>
        </row>
        <row r="2725">
          <cell r="A2725" t="str">
            <v>ED-50231</v>
          </cell>
          <cell r="B2725" t="str">
            <v>INST-TEL-005</v>
          </cell>
          <cell r="C2725" t="str">
            <v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v>
          </cell>
          <cell r="D2725" t="str">
            <v>UN</v>
          </cell>
          <cell r="E2725">
            <v>143.93</v>
          </cell>
          <cell r="F2725" t="str">
            <v>ED-50231</v>
          </cell>
          <cell r="G2725"/>
        </row>
        <row r="2726">
          <cell r="A2726" t="str">
            <v>30.06</v>
          </cell>
          <cell r="B2726">
            <v>9055</v>
          </cell>
          <cell r="C2726" t="str">
            <v>PONTO DE GÁS (GLP)</v>
          </cell>
          <cell r="D2726" t="str">
            <v/>
          </cell>
          <cell r="E2726"/>
          <cell r="F2726" t="str">
            <v>30.06</v>
          </cell>
          <cell r="G2726"/>
        </row>
        <row r="2727">
          <cell r="A2727" t="str">
            <v>ED-50226</v>
          </cell>
          <cell r="B2727" t="str">
            <v>INST-GAS-005</v>
          </cell>
          <cell r="C2727" t="str">
            <v>PONTO DE EMBUTIR PARA GÁS EM TUBO DE AÇO GALVANIZADO COM COSTURA, DN 1/2", EMBUTIDO NA ALVENARIA COM DISTÂNCIA DE ATÉ CINCO (5) METROS DO RAMAL DE ABASTECIMENTO, INCLUSIVE CONEXÕES E FIXAÇÃO DO TUBO COM ENCHIMENTO DO RASGO NA ALVENARIA/CONCRETO COM ARGAMASSA</v>
          </cell>
          <cell r="D2727" t="str">
            <v>UN</v>
          </cell>
          <cell r="E2727">
            <v>284.8</v>
          </cell>
          <cell r="F2727" t="str">
            <v>ED-50226</v>
          </cell>
          <cell r="G2727"/>
        </row>
        <row r="2728">
          <cell r="A2728" t="str">
            <v>ED-18181</v>
          </cell>
          <cell r="B2728" t="str">
            <v>-</v>
          </cell>
          <cell r="C2728"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728" t="str">
            <v>UN</v>
          </cell>
          <cell r="E2728">
            <v>284.8</v>
          </cell>
          <cell r="F2728" t="str">
            <v>ED-18181</v>
          </cell>
          <cell r="G2728"/>
        </row>
        <row r="2729">
          <cell r="A2729" t="str">
            <v>31.</v>
          </cell>
          <cell r="B2729">
            <v>8692</v>
          </cell>
          <cell r="C2729" t="str">
            <v>SERVIÇOS DE PAISAGISMO</v>
          </cell>
          <cell r="D2729" t="str">
            <v/>
          </cell>
          <cell r="E2729"/>
          <cell r="F2729" t="str">
            <v>31.</v>
          </cell>
          <cell r="G2729"/>
        </row>
        <row r="2730">
          <cell r="A2730" t="str">
            <v>31.01</v>
          </cell>
          <cell r="B2730">
            <v>9056</v>
          </cell>
          <cell r="C2730" t="str">
            <v>PLANTIO DE GRAMA</v>
          </cell>
          <cell r="D2730" t="str">
            <v/>
          </cell>
          <cell r="E2730"/>
          <cell r="F2730" t="str">
            <v>31.01</v>
          </cell>
          <cell r="G2730"/>
        </row>
        <row r="2731">
          <cell r="A2731" t="str">
            <v>ED-50435</v>
          </cell>
          <cell r="B2731" t="str">
            <v>PAI-GRA-005</v>
          </cell>
          <cell r="C2731" t="str">
            <v>PLANTIO DE GRAMA BATATAIS EM PLACAS, INCLUSIVE TERRA VEGETAL E CONSERVAÇÃO POR 30 DIAS</v>
          </cell>
          <cell r="D2731" t="str">
            <v>M2</v>
          </cell>
          <cell r="E2731">
            <v>15.91</v>
          </cell>
          <cell r="F2731" t="str">
            <v>ED-50435</v>
          </cell>
          <cell r="G2731"/>
        </row>
        <row r="2732">
          <cell r="A2732" t="str">
            <v>ED-50437</v>
          </cell>
          <cell r="B2732" t="str">
            <v>PAI-GRA-015</v>
          </cell>
          <cell r="C2732" t="str">
            <v>PLANTIO DE GRAMA ESMERALDA EM PLACAS, INCLUSIVE TERRA VEGETAL E CONSERVAÇÃO POR 30 DIAS</v>
          </cell>
          <cell r="D2732" t="str">
            <v>M2</v>
          </cell>
          <cell r="E2732">
            <v>17.73</v>
          </cell>
          <cell r="F2732" t="str">
            <v>ED-50437</v>
          </cell>
          <cell r="G2732"/>
        </row>
        <row r="2733">
          <cell r="A2733" t="str">
            <v>ED-50436</v>
          </cell>
          <cell r="B2733" t="str">
            <v>PAI-GRA-010</v>
          </cell>
          <cell r="C2733" t="str">
            <v>PLANTIO DE GRAMA SÃO CARLOS EM PLACAS, INCLUSIVE TERRA VEGETAL E CONSERVAÇÃO POR 30 DIAS</v>
          </cell>
          <cell r="D2733" t="str">
            <v>M2</v>
          </cell>
          <cell r="E2733">
            <v>17.73</v>
          </cell>
          <cell r="F2733" t="str">
            <v>ED-50436</v>
          </cell>
          <cell r="G2733"/>
        </row>
        <row r="2734">
          <cell r="A2734" t="str">
            <v>31.02</v>
          </cell>
          <cell r="B2734">
            <v>9057</v>
          </cell>
          <cell r="C2734" t="str">
            <v>PLANTIO E PREPARO DE COVA PARA ÁRVORE</v>
          </cell>
          <cell r="D2734" t="str">
            <v/>
          </cell>
          <cell r="E2734"/>
          <cell r="F2734" t="str">
            <v>31.02</v>
          </cell>
          <cell r="G2734"/>
        </row>
        <row r="2735">
          <cell r="A2735" t="str">
            <v>ED-50433</v>
          </cell>
          <cell r="B2735" t="str">
            <v>PAI-COV-010</v>
          </cell>
          <cell r="C2735" t="str">
            <v>PLANTIO E PREPARO DE COVAS DE ARBUSTOS ORNAMENTAIS EM GERAL, EXCETO FORNECIMENTO DAS MUDAS</v>
          </cell>
          <cell r="D2735" t="str">
            <v>U</v>
          </cell>
          <cell r="E2735">
            <v>9.58</v>
          </cell>
          <cell r="F2735" t="str">
            <v>ED-50433</v>
          </cell>
          <cell r="G2735"/>
        </row>
        <row r="2736">
          <cell r="A2736" t="str">
            <v>ED-50432</v>
          </cell>
          <cell r="B2736" t="str">
            <v>PAI-COV-005</v>
          </cell>
          <cell r="C2736" t="str">
            <v>PLANTIO E PREPARO DE COVAS DE ÁRVORES H MÍN. = 1,80 M COM COVA 60 X 60 X 60 CM, EXCETO FORNECIMENTO DAS MUDAS</v>
          </cell>
          <cell r="D2736" t="str">
            <v>U</v>
          </cell>
          <cell r="E2736">
            <v>10.65</v>
          </cell>
          <cell r="F2736" t="str">
            <v>ED-50432</v>
          </cell>
          <cell r="G2736"/>
        </row>
        <row r="2737">
          <cell r="A2737" t="str">
            <v>ED-50434</v>
          </cell>
          <cell r="B2737" t="str">
            <v>PAI-COV-015</v>
          </cell>
          <cell r="C2737" t="str">
            <v>PLANTIO E PREPARO DE COVAS DE FORRAÇÃO, EXCETO FORNECIMENTO DAS MUDAS</v>
          </cell>
          <cell r="D2737" t="str">
            <v>M2</v>
          </cell>
          <cell r="E2737">
            <v>25.57</v>
          </cell>
          <cell r="F2737" t="str">
            <v>ED-50434</v>
          </cell>
          <cell r="G2737"/>
        </row>
        <row r="2738">
          <cell r="A2738" t="str">
            <v>31.03</v>
          </cell>
          <cell r="B2738">
            <v>9058</v>
          </cell>
          <cell r="C2738" t="str">
            <v>FORNECIMENTO DE MUDA</v>
          </cell>
          <cell r="D2738" t="str">
            <v/>
          </cell>
          <cell r="E2738"/>
          <cell r="F2738" t="str">
            <v>31.03</v>
          </cell>
          <cell r="G2738"/>
        </row>
        <row r="2739">
          <cell r="A2739" t="str">
            <v>ED-50446</v>
          </cell>
          <cell r="B2739" t="str">
            <v>PAI-MUD-045</v>
          </cell>
          <cell r="C2739" t="str">
            <v>FORNECIMENTO DE ARBUSTO - BELA EMÍLIA</v>
          </cell>
          <cell r="D2739" t="str">
            <v>U</v>
          </cell>
          <cell r="E2739">
            <v>2</v>
          </cell>
          <cell r="F2739" t="str">
            <v>ED-50446</v>
          </cell>
          <cell r="G2739"/>
        </row>
        <row r="2740">
          <cell r="A2740" t="str">
            <v>ED-50447</v>
          </cell>
          <cell r="B2740" t="str">
            <v>PAI-MUD-050</v>
          </cell>
          <cell r="C2740" t="str">
            <v>FORNECIMENTO DE ARBUSTO - CAMARA</v>
          </cell>
          <cell r="D2740" t="str">
            <v>U</v>
          </cell>
          <cell r="E2740">
            <v>1.5</v>
          </cell>
          <cell r="F2740" t="str">
            <v>ED-50447</v>
          </cell>
          <cell r="G2740"/>
        </row>
        <row r="2741">
          <cell r="A2741" t="str">
            <v>ED-50441</v>
          </cell>
          <cell r="B2741" t="str">
            <v>PAI-MUD-020</v>
          </cell>
          <cell r="C2741" t="str">
            <v>FORNECIMENTO DE ÁRVORE - CÁSSIA MIMOSA</v>
          </cell>
          <cell r="D2741" t="str">
            <v>U</v>
          </cell>
          <cell r="E2741">
            <v>77</v>
          </cell>
          <cell r="F2741" t="str">
            <v>ED-50441</v>
          </cell>
          <cell r="G2741"/>
        </row>
        <row r="2742">
          <cell r="A2742" t="str">
            <v>ED-50439</v>
          </cell>
          <cell r="B2742" t="str">
            <v>PAI-MUD-010</v>
          </cell>
          <cell r="C2742" t="str">
            <v>FORNECIMENTO DE ÁRVORE - IPÊ ROSA</v>
          </cell>
          <cell r="D2742" t="str">
            <v>U</v>
          </cell>
          <cell r="E2742">
            <v>101.33</v>
          </cell>
          <cell r="F2742" t="str">
            <v>ED-50439</v>
          </cell>
          <cell r="G2742"/>
        </row>
        <row r="2743">
          <cell r="A2743" t="str">
            <v>ED-50442</v>
          </cell>
          <cell r="B2743" t="str">
            <v>PAI-MUD-025</v>
          </cell>
          <cell r="C2743" t="str">
            <v>FORNECIMENTO DE ÁRVORE - JACARANDÁ MIMOSO</v>
          </cell>
          <cell r="D2743" t="str">
            <v>U</v>
          </cell>
          <cell r="E2743">
            <v>72</v>
          </cell>
          <cell r="F2743" t="str">
            <v>ED-50442</v>
          </cell>
          <cell r="G2743"/>
        </row>
        <row r="2744">
          <cell r="A2744" t="str">
            <v>ED-50440</v>
          </cell>
          <cell r="B2744" t="str">
            <v>PAI-MUD-015</v>
          </cell>
          <cell r="C2744" t="str">
            <v>FORNECIMENTO DE ÁRVORE - PAU FERRO</v>
          </cell>
          <cell r="D2744" t="str">
            <v>U</v>
          </cell>
          <cell r="E2744">
            <v>79</v>
          </cell>
          <cell r="F2744" t="str">
            <v>ED-50440</v>
          </cell>
          <cell r="G2744"/>
        </row>
        <row r="2745">
          <cell r="A2745" t="str">
            <v>ED-50438</v>
          </cell>
          <cell r="B2745" t="str">
            <v>PAI-MUD-005</v>
          </cell>
          <cell r="C2745" t="str">
            <v>FORNECIMENTO DE ÁRVORE - SIBIPURUNA</v>
          </cell>
          <cell r="D2745" t="str">
            <v>U</v>
          </cell>
          <cell r="E2745">
            <v>101.33</v>
          </cell>
          <cell r="F2745" t="str">
            <v>ED-50438</v>
          </cell>
          <cell r="G2745"/>
        </row>
        <row r="2746">
          <cell r="A2746" t="str">
            <v>ED-50443</v>
          </cell>
          <cell r="B2746" t="str">
            <v>PAI-MUD-030</v>
          </cell>
          <cell r="C2746" t="str">
            <v>FORNECIMENTO DE FORRAÇÃO - ALCALYPHA</v>
          </cell>
          <cell r="D2746" t="str">
            <v>M2</v>
          </cell>
          <cell r="E2746">
            <v>2</v>
          </cell>
          <cell r="F2746" t="str">
            <v>ED-50443</v>
          </cell>
          <cell r="G2746"/>
        </row>
        <row r="2747">
          <cell r="A2747" t="str">
            <v>ED-50445</v>
          </cell>
          <cell r="B2747" t="str">
            <v>PAI-MUD-040</v>
          </cell>
          <cell r="C2747" t="str">
            <v>FORNECIMENTO DE FORRAÇÃO - CLOROFITO</v>
          </cell>
          <cell r="D2747" t="str">
            <v>M2</v>
          </cell>
          <cell r="E2747">
            <v>0.8</v>
          </cell>
          <cell r="F2747" t="str">
            <v>ED-50445</v>
          </cell>
          <cell r="G2747"/>
        </row>
        <row r="2748">
          <cell r="A2748" t="str">
            <v>ED-50444</v>
          </cell>
          <cell r="B2748" t="str">
            <v>PAI-MUD-035</v>
          </cell>
          <cell r="C2748" t="str">
            <v>FORNECIMENTO DE FORRAÇÃO - WEDELIA</v>
          </cell>
          <cell r="D2748" t="str">
            <v>M2</v>
          </cell>
          <cell r="E2748">
            <v>0.8</v>
          </cell>
          <cell r="F2748" t="str">
            <v>ED-50444</v>
          </cell>
          <cell r="G2748"/>
        </row>
        <row r="2749">
          <cell r="A2749" t="str">
            <v>ED-50448</v>
          </cell>
          <cell r="B2749" t="str">
            <v>PAI-MUD-055</v>
          </cell>
          <cell r="C2749" t="str">
            <v>FORNECIMENTO DE PALMEIRA - LICURI</v>
          </cell>
          <cell r="D2749" t="str">
            <v>U</v>
          </cell>
          <cell r="E2749">
            <v>40</v>
          </cell>
          <cell r="F2749" t="str">
            <v>ED-50448</v>
          </cell>
          <cell r="G2749"/>
        </row>
        <row r="2750">
          <cell r="A2750" t="str">
            <v>ED-50449</v>
          </cell>
          <cell r="B2750" t="str">
            <v>PAI-MUD-060</v>
          </cell>
          <cell r="C2750" t="str">
            <v>FORNECIMENTO DE PALMEIRA ARECA LUTESCENS</v>
          </cell>
          <cell r="D2750" t="str">
            <v>U</v>
          </cell>
          <cell r="E2750">
            <v>22.8</v>
          </cell>
          <cell r="F2750" t="str">
            <v>ED-50449</v>
          </cell>
          <cell r="G2750"/>
        </row>
        <row r="2751">
          <cell r="A2751" t="str">
            <v>31.04</v>
          </cell>
          <cell r="B2751">
            <v>9059</v>
          </cell>
          <cell r="C2751" t="str">
            <v>LASTRO</v>
          </cell>
          <cell r="D2751" t="str">
            <v/>
          </cell>
          <cell r="E2751"/>
          <cell r="F2751" t="str">
            <v>31.04</v>
          </cell>
          <cell r="G2751"/>
        </row>
        <row r="2752">
          <cell r="A2752" t="str">
            <v>ED-14560</v>
          </cell>
          <cell r="B2752" t="str">
            <v>-</v>
          </cell>
          <cell r="C2752" t="str">
            <v>LASTRO DE SEIXO, INCLUSIVE LANÇAMENTO E ESPALHAMENTO MANUAL</v>
          </cell>
          <cell r="D2752" t="str">
            <v>M3</v>
          </cell>
          <cell r="E2752">
            <v>120.68</v>
          </cell>
          <cell r="F2752" t="str">
            <v>ED-14560</v>
          </cell>
          <cell r="G2752"/>
        </row>
        <row r="2753">
          <cell r="A2753" t="str">
            <v>31.05</v>
          </cell>
          <cell r="B2753">
            <v>9060</v>
          </cell>
          <cell r="C2753" t="str">
            <v>CERCA EM FERRO</v>
          </cell>
          <cell r="D2753" t="str">
            <v/>
          </cell>
          <cell r="E2753"/>
          <cell r="F2753" t="str">
            <v>31.05</v>
          </cell>
          <cell r="G2753"/>
        </row>
        <row r="2754">
          <cell r="A2754" t="str">
            <v>ED-50431</v>
          </cell>
          <cell r="B2754" t="str">
            <v>PAI-CER-005</v>
          </cell>
          <cell r="C2754" t="str">
            <v>CERCA EM FERRO, TRIANGULAR, PADRÃO PREFEITURA</v>
          </cell>
          <cell r="D2754" t="str">
            <v>U</v>
          </cell>
          <cell r="E2754">
            <v>77.989999999999995</v>
          </cell>
          <cell r="F2754" t="str">
            <v>ED-50431</v>
          </cell>
          <cell r="G2754"/>
        </row>
        <row r="2755">
          <cell r="A2755" t="str">
            <v>32.</v>
          </cell>
          <cell r="B2755">
            <v>8693</v>
          </cell>
          <cell r="C2755" t="str">
            <v>SERVIÇOS COMPLEMENTARES</v>
          </cell>
          <cell r="D2755" t="str">
            <v/>
          </cell>
          <cell r="E2755"/>
          <cell r="F2755" t="str">
            <v>32.</v>
          </cell>
          <cell r="G2755"/>
        </row>
        <row r="2756">
          <cell r="A2756" t="str">
            <v>32.01</v>
          </cell>
          <cell r="B2756">
            <v>9061</v>
          </cell>
          <cell r="C2756" t="str">
            <v>RASGO E ENCHIMENTO EM PAREDE</v>
          </cell>
          <cell r="D2756" t="str">
            <v/>
          </cell>
          <cell r="E2756"/>
          <cell r="F2756" t="str">
            <v>32.01</v>
          </cell>
          <cell r="G2756"/>
        </row>
        <row r="2757">
          <cell r="A2757" t="str">
            <v>ED-50704</v>
          </cell>
          <cell r="B2757" t="str">
            <v>ENC-ALV-005</v>
          </cell>
          <cell r="C2757" t="str">
            <v>ENCHIMENTO DE RASGO EM ALVENARIA/CONCRETO COM ARGAMASSA, DIÂMETROS DE 15MM A 25MM (1/2" A 1"), INCLUSIVE ARGAMASSA, TRAÇO 1:2:8 (CIMENTO, CAL E AREIA), PREPARO MECÂNICO</v>
          </cell>
          <cell r="D2757" t="str">
            <v>M</v>
          </cell>
          <cell r="E2757">
            <v>2.02</v>
          </cell>
          <cell r="F2757" t="str">
            <v>ED-50704</v>
          </cell>
          <cell r="G2757"/>
        </row>
        <row r="2758">
          <cell r="A2758" t="str">
            <v>ED-50705</v>
          </cell>
          <cell r="B2758" t="str">
            <v>ENC-ALV-010</v>
          </cell>
          <cell r="C2758" t="str">
            <v>ENCHIMENTO DE RASGO EM ALVENARIA/CONCRETO COM ARGAMASSA, DIÂMETROS DE 32MM A 50MM (1.1/4" A 2"), INCLUSIVE ARGAMASSA, TRAÇO 1:2:8 (CIMENTO, CAL E AREIA), PREPARO MECÂNICO</v>
          </cell>
          <cell r="D2758" t="str">
            <v>M</v>
          </cell>
          <cell r="E2758">
            <v>2.5499999999999998</v>
          </cell>
          <cell r="F2758" t="str">
            <v>ED-50705</v>
          </cell>
          <cell r="G2758"/>
        </row>
        <row r="2759">
          <cell r="A2759" t="str">
            <v>ED-50706</v>
          </cell>
          <cell r="B2759" t="str">
            <v>ENC-ALV-015</v>
          </cell>
          <cell r="C2759" t="str">
            <v>ENCHIMENTO DE RASGO EM ALVENARIA/CONCRETO COM ARGAMASSA, DIÂMETROS DE 65MM A 100MM (2.1/2" A 4"), INCLUSIVE ARGAMASSA, TRAÇO 1:2:8 (CIMENTO, CAL E AREIA), PREPARO MECÂNICO</v>
          </cell>
          <cell r="D2759" t="str">
            <v>M</v>
          </cell>
          <cell r="E2759">
            <v>4.1100000000000003</v>
          </cell>
          <cell r="F2759" t="str">
            <v>ED-50706</v>
          </cell>
          <cell r="G2759"/>
        </row>
        <row r="2760">
          <cell r="A2760" t="str">
            <v>ED-50707</v>
          </cell>
          <cell r="B2760" t="str">
            <v>RAS-ALV-005</v>
          </cell>
          <cell r="C2760" t="str">
            <v>RASGO EM ALVENARIA PARA PASSAGEM DE ELETRODUTO/TUBULAÇÃO, DIÂMETROS DE 15MM A 25MM (1/2" A 1"), EXCLUSIVE ENCHIMENTO</v>
          </cell>
          <cell r="D2760" t="str">
            <v>M</v>
          </cell>
          <cell r="E2760">
            <v>2.79</v>
          </cell>
          <cell r="F2760" t="str">
            <v>ED-50707</v>
          </cell>
          <cell r="G2760"/>
        </row>
        <row r="2761">
          <cell r="A2761" t="str">
            <v>ED-50708</v>
          </cell>
          <cell r="B2761" t="str">
            <v>RAS-ALV-010</v>
          </cell>
          <cell r="C2761" t="str">
            <v>RASGO EM ALVENARIA PARA PASSAGEM DE ELETRODUTO/TUBULAÇÃO, DIÂMETROS DE 32MM A 50MM (1.1/4" A 2"), EXCLUSIVE ENCHIMENTO</v>
          </cell>
          <cell r="D2761" t="str">
            <v>M</v>
          </cell>
          <cell r="E2761">
            <v>4.3499999999999996</v>
          </cell>
          <cell r="F2761" t="str">
            <v>ED-50708</v>
          </cell>
          <cell r="G2761"/>
        </row>
        <row r="2762">
          <cell r="A2762" t="str">
            <v>ED-50709</v>
          </cell>
          <cell r="B2762" t="str">
            <v>RAS-ALV-015</v>
          </cell>
          <cell r="C2762" t="str">
            <v xml:space="preserve">RASGO EM ALVENARIA PARA PASSAGEM DE ELETRODUTO/TUBULAÇÃO, DIÂMETROS DE 65MM A 100MM (2.1/2" A 4"), EXCLUSIVE ENCHIMENTO
</v>
          </cell>
          <cell r="D2762" t="str">
            <v>M</v>
          </cell>
          <cell r="E2762">
            <v>5.6</v>
          </cell>
          <cell r="F2762" t="str">
            <v>ED-50709</v>
          </cell>
          <cell r="G2762"/>
        </row>
        <row r="2763">
          <cell r="A2763" t="str">
            <v>ED-50710</v>
          </cell>
          <cell r="B2763" t="str">
            <v>RAS-ALV-020</v>
          </cell>
          <cell r="C2763" t="str">
            <v>RASGO EM CONCRETO PARA PASSAGEM DE ELETRODUTO/TUBULAÇÃO, DIÂMETROS DE 15MM A 25MM (1/2" A 1"), EXCLUSIVE ENCHIMENTO</v>
          </cell>
          <cell r="D2763" t="str">
            <v>M</v>
          </cell>
          <cell r="E2763">
            <v>7.83</v>
          </cell>
          <cell r="F2763" t="str">
            <v>ED-50710</v>
          </cell>
          <cell r="G2763"/>
        </row>
        <row r="2764">
          <cell r="A2764" t="str">
            <v>ED-50711</v>
          </cell>
          <cell r="B2764" t="str">
            <v>RAS-ALV-025</v>
          </cell>
          <cell r="C2764" t="str">
            <v>RASGO EM CONCRETO PARA PASSAGEM DE ELETRODUTO/TUBULAÇÃO, DIÂMETROS DE 32MM A 50MM (1.1/4" A 2"), EXCLUSIVE ENCHIMENTO</v>
          </cell>
          <cell r="D2764" t="str">
            <v>M</v>
          </cell>
          <cell r="E2764">
            <v>8.52</v>
          </cell>
          <cell r="F2764" t="str">
            <v>ED-50711</v>
          </cell>
          <cell r="G2764"/>
        </row>
        <row r="2765">
          <cell r="A2765" t="str">
            <v>ED-50712</v>
          </cell>
          <cell r="B2765" t="str">
            <v>RAS-ALV-030</v>
          </cell>
          <cell r="C2765" t="str">
            <v>RASGO EM CONCRETO PARA PASSAGEM DE ELETRODUTO/TUBULAÇÃO, DIÂMETROS DE 65MM A 100MM (2.1/2" A 4"), EXCLUSIVE ENCHIMENTO</v>
          </cell>
          <cell r="D2765" t="str">
            <v>M</v>
          </cell>
          <cell r="E2765">
            <v>10.89</v>
          </cell>
          <cell r="F2765" t="str">
            <v>ED-50712</v>
          </cell>
          <cell r="G2765"/>
        </row>
        <row r="2766">
          <cell r="A2766" t="str">
            <v>32.02</v>
          </cell>
          <cell r="B2766">
            <v>9062</v>
          </cell>
          <cell r="C2766" t="str">
            <v>JUNTA DE DILATAÇÃO E TRINCA</v>
          </cell>
          <cell r="D2766" t="str">
            <v/>
          </cell>
          <cell r="E2766"/>
          <cell r="F2766" t="str">
            <v>32.02</v>
          </cell>
          <cell r="G2766"/>
        </row>
        <row r="2767">
          <cell r="A2767" t="str">
            <v>ED-8005</v>
          </cell>
          <cell r="B2767" t="str">
            <v>-</v>
          </cell>
          <cell r="C2767" t="str">
            <v xml:space="preserve">COSTURA DE TRINCA COM GRAMPO, BARRA DE AÇO CA-60 Ø4,2MM, COMPRIMENTO TOTAL 40CM, ESPAÇAMENTO DE 10CM, INCLUSIVE CORTE, DOBRA E ARGAMASSA, TRAÇO 1:4 (CIMENTO E AREIA), PREPARO MECÂNICO
</v>
          </cell>
          <cell r="D2767" t="str">
            <v>M</v>
          </cell>
          <cell r="E2767">
            <v>34.14</v>
          </cell>
          <cell r="F2767" t="str">
            <v>ED-8005</v>
          </cell>
          <cell r="G2767"/>
        </row>
        <row r="2768">
          <cell r="A2768" t="str">
            <v>ED-8004</v>
          </cell>
          <cell r="B2768" t="str">
            <v>-</v>
          </cell>
          <cell r="C2768" t="str">
            <v>COSTURA DE TRINCA COM GRAMPO, BARRA DE AÇO CA-60 Ø4,2MM, COMPRIMENTO TOTAL 40CM, ESPAÇAMENTO DE 15CM, INCLUSIVE CORTE, DOBRA E ARGAMASSA, TRAÇO 1:4 (CIMENTO E AREIA), PREPARO MECÂNICO</v>
          </cell>
          <cell r="D2768" t="str">
            <v>M</v>
          </cell>
          <cell r="E2768">
            <v>22.75</v>
          </cell>
          <cell r="F2768" t="str">
            <v>ED-8004</v>
          </cell>
          <cell r="G2768"/>
        </row>
        <row r="2769">
          <cell r="A2769" t="str">
            <v>ED-8003</v>
          </cell>
          <cell r="B2769" t="str">
            <v>-</v>
          </cell>
          <cell r="C2769" t="str">
            <v>COSTURA DE TRINCA COM GRAMPO, BARRA DE AÇO CA-60 Ø4,2MM, COMPRIMENTO TOTAL 40CM, ESPAÇAMENTO DE 20CM, INCLUSIVE CORTE, DOBRA E ARGAMASSA, TRAÇO 1:4 (CIMENTO E AREIA), PREPARO MECÂNICO</v>
          </cell>
          <cell r="D2769" t="str">
            <v>M</v>
          </cell>
          <cell r="E2769">
            <v>18.600000000000001</v>
          </cell>
          <cell r="F2769" t="str">
            <v>ED-8003</v>
          </cell>
          <cell r="G2769"/>
        </row>
        <row r="2770">
          <cell r="A2770" t="str">
            <v>ED-50234</v>
          </cell>
          <cell r="B2770" t="str">
            <v>JUN-DIL-010</v>
          </cell>
          <cell r="C2770" t="str">
            <v xml:space="preserve">COSTURA DE TRINCA COM GRAMPO, BARRA DE AÇO CA-60 Ø4,2MM, COMPRIMENTO TOTAL 40CM, ESPAÇAMENTO DE 30CM, INCLUSIVE CORTE, DOBRA E ARGAMASSA, TRAÇO 1:4 (CIMENTO E AREIA), PREPARO MECÂNICO
</v>
          </cell>
          <cell r="D2770" t="str">
            <v>M</v>
          </cell>
          <cell r="E2770">
            <v>13.2</v>
          </cell>
          <cell r="F2770" t="str">
            <v>ED-50234</v>
          </cell>
          <cell r="G2770"/>
        </row>
        <row r="2771">
          <cell r="A2771" t="str">
            <v>ED-50233</v>
          </cell>
          <cell r="B2771" t="str">
            <v>JUN-DIL-005</v>
          </cell>
          <cell r="C2771" t="str">
            <v>ENCHIMENTO DE JUNTA COM MASTIQUE E = 3 MM</v>
          </cell>
          <cell r="D2771" t="str">
            <v>M</v>
          </cell>
          <cell r="E2771">
            <v>23.54</v>
          </cell>
          <cell r="F2771" t="str">
            <v>ED-50233</v>
          </cell>
          <cell r="G2771"/>
        </row>
        <row r="2772">
          <cell r="A2772" t="str">
            <v>ED-50236</v>
          </cell>
          <cell r="B2772" t="str">
            <v>JUN-ENT-005</v>
          </cell>
          <cell r="C2772" t="str">
            <v xml:space="preserve">ENTELAMENTO CORRETIVO DE SUPERFÍCIE COM TRINCA POR RETRAÇÃO OU DILATAÇÃO, REVESTIDA COM ARGAMASSA DE CAL HIDRATADA, TRAÇO 1:3 (CAL E AREIA), PREPARO MANUAL, INCLUSIVE TELA DE POLIÉSTER ADESIVA COM REFORÇO CENTRAL, LARGURA DE 15CM
</v>
          </cell>
          <cell r="D2772" t="str">
            <v>M</v>
          </cell>
          <cell r="E2772">
            <v>5.39</v>
          </cell>
          <cell r="F2772" t="str">
            <v>ED-50236</v>
          </cell>
          <cell r="G2772"/>
        </row>
        <row r="2773">
          <cell r="A2773" t="str">
            <v>ED-50237</v>
          </cell>
          <cell r="B2773" t="str">
            <v>JUN-ENT-010</v>
          </cell>
          <cell r="C2773" t="str">
            <v xml:space="preserve">ENTELAMENTO PREVENTIVO DE SUPERFÍCIE SUJEITA A TRINCA, INCLUSIVE TELA DE POLIÉSTER ADESIVA SEM REFORÇO, LARGURA DE 25CM, EXCLUSIVE REVESTIMENTO DE ACABAMENTO
</v>
          </cell>
          <cell r="D2773" t="str">
            <v>M</v>
          </cell>
          <cell r="E2773">
            <v>2.94</v>
          </cell>
          <cell r="F2773" t="str">
            <v>ED-50237</v>
          </cell>
          <cell r="G2773"/>
        </row>
        <row r="2774">
          <cell r="A2774" t="str">
            <v>ED-8145</v>
          </cell>
          <cell r="B2774" t="str">
            <v>-</v>
          </cell>
          <cell r="C2774" t="str">
            <v>JUNTA DE DILATAÇÃO COM ISOPOR 20 MM, EXCLUSIVE SELANTE</v>
          </cell>
          <cell r="D2774" t="str">
            <v>M2</v>
          </cell>
          <cell r="E2774">
            <v>7.17</v>
          </cell>
          <cell r="F2774" t="str">
            <v>ED-8145</v>
          </cell>
          <cell r="G2774"/>
        </row>
        <row r="2775">
          <cell r="A2775" t="str">
            <v>ED-50240</v>
          </cell>
          <cell r="B2775" t="str">
            <v>JUN-ENT-025</v>
          </cell>
          <cell r="C2775" t="str">
            <v xml:space="preserve">TELA SOLDADA PARA LIGAÇÃO E PREVENÇÃO DE TRINCA EM ALVENARIA/ESTRUTURA, DIMENSÕES (50X10,5)CM, INCLUSIVE PINOS DE FIXAÇÃO, EXCLUSIVE REBOCO
</v>
          </cell>
          <cell r="D2775" t="str">
            <v>UN</v>
          </cell>
          <cell r="E2775">
            <v>5.08</v>
          </cell>
          <cell r="F2775" t="str">
            <v>ED-50240</v>
          </cell>
          <cell r="G2775"/>
        </row>
        <row r="2776">
          <cell r="A2776" t="str">
            <v>ED-50241</v>
          </cell>
          <cell r="B2776" t="str">
            <v>JUN-ENT-030</v>
          </cell>
          <cell r="C2776" t="str">
            <v>TELA SOLDADA PARA LIGAÇÃO E PREVENÇÃO DE TRINCA EM ALVENARIA/ESTRUTURA, DIMENSÕES (50X12)CM, INCLUSIVE PINOS DE FIXAÇÃO, EXCLUSIVE REBOCO</v>
          </cell>
          <cell r="D2776" t="str">
            <v>UN</v>
          </cell>
          <cell r="E2776">
            <v>6.85</v>
          </cell>
          <cell r="F2776" t="str">
            <v>ED-50241</v>
          </cell>
          <cell r="G2776"/>
        </row>
        <row r="2777">
          <cell r="A2777" t="str">
            <v>ED-50238</v>
          </cell>
          <cell r="B2777" t="str">
            <v>JUN-ENT-015</v>
          </cell>
          <cell r="C2777" t="str">
            <v>TELA SOLDADA PARA LIGAÇÃO E PREVENÇÃO DE TRINCA EM ALVENARIA/ESTRUTURA, DIMENSÕES (50X6)CM, INCLUSIVE PINOS DE FIXAÇÃO, EXCLUSIVE REBOCO</v>
          </cell>
          <cell r="D2777" t="str">
            <v>UN</v>
          </cell>
          <cell r="E2777">
            <v>6.34</v>
          </cell>
          <cell r="F2777" t="str">
            <v>ED-50238</v>
          </cell>
          <cell r="G2777"/>
        </row>
        <row r="2778">
          <cell r="A2778" t="str">
            <v>ED-50239</v>
          </cell>
          <cell r="B2778" t="str">
            <v>JUN-ENT-020</v>
          </cell>
          <cell r="C2778" t="str">
            <v>TELA SOLDADA PARA LIGAÇÃO E PREVENÇÃO DE TRINCA EM ALVENARIA/ESTRUTURA, DIMENSÕES (50X7,5)CM, INCLUSIVE PINOS DE FIXAÇÃO, EXCLUSIVE REBOCO</v>
          </cell>
          <cell r="D2778" t="str">
            <v>UN</v>
          </cell>
          <cell r="E2778">
            <v>6.46</v>
          </cell>
          <cell r="F2778" t="str">
            <v>ED-50239</v>
          </cell>
          <cell r="G2778"/>
        </row>
        <row r="2779">
          <cell r="A2779" t="str">
            <v>ED-20754</v>
          </cell>
          <cell r="B2779" t="str">
            <v>-</v>
          </cell>
          <cell r="C2779" t="str">
            <v>TELA SOLDADA PARA LIGAÇÃO E PREVENÇÃO DE TRINCA EM ALVENARIA/ESTRUTURA, INCLUSIVE PINOS DE FIXAÇÃO, EXCLUSIVE REBOCO</v>
          </cell>
          <cell r="D2779" t="str">
            <v>M2</v>
          </cell>
          <cell r="E2779">
            <v>27.94</v>
          </cell>
          <cell r="F2779" t="str">
            <v>ED-20754</v>
          </cell>
          <cell r="G2779"/>
        </row>
        <row r="2780">
          <cell r="A2780" t="str">
            <v>ED-50235</v>
          </cell>
          <cell r="B2780" t="str">
            <v>JUN-DIL-015</v>
          </cell>
          <cell r="C2780" t="str">
            <v>TRATAMENTO DE JUNTA DE DILATAÇÃO COM ISOPOR,  ESP. 20 MM, PROFUNDIDADE DE 10-15CM, EXCLUSIVE SELANTE</v>
          </cell>
          <cell r="D2780" t="str">
            <v>M</v>
          </cell>
          <cell r="E2780">
            <v>0.9</v>
          </cell>
          <cell r="F2780" t="str">
            <v>ED-50235</v>
          </cell>
          <cell r="G2780"/>
        </row>
        <row r="2781">
          <cell r="A2781" t="str">
            <v>32.03</v>
          </cell>
          <cell r="B2781">
            <v>9063</v>
          </cell>
          <cell r="C2781" t="str">
            <v>ENSAIO DE SOLO E AGREGADO</v>
          </cell>
          <cell r="D2781" t="str">
            <v/>
          </cell>
          <cell r="E2781"/>
          <cell r="F2781" t="str">
            <v>32.03</v>
          </cell>
          <cell r="G2781"/>
        </row>
        <row r="2782">
          <cell r="A2782" t="str">
            <v>ED-49556</v>
          </cell>
          <cell r="B2782" t="str">
            <v>ENS-SOL-040</v>
          </cell>
          <cell r="C2782" t="str">
            <v>ENSAIO DE COMPACTACAO - AMOSTRAS NAO TRABALHADAS - ENERGIA INTERMEDIARIA - SOLOS</v>
          </cell>
          <cell r="D2782" t="str">
            <v>U</v>
          </cell>
          <cell r="E2782">
            <v>145.12</v>
          </cell>
          <cell r="F2782" t="str">
            <v>ED-49556</v>
          </cell>
          <cell r="G2782"/>
        </row>
        <row r="2783">
          <cell r="A2783" t="str">
            <v>ED-49557</v>
          </cell>
          <cell r="B2783" t="str">
            <v>ENS-SOL-045</v>
          </cell>
          <cell r="C2783" t="str">
            <v>ENSAIO DE COMPACTACAO - AMOSTRAS NAO TRABALHADAS - ENERGIA MODIFICADA - SOLOS</v>
          </cell>
          <cell r="D2783" t="str">
            <v>U</v>
          </cell>
          <cell r="E2783">
            <v>190.16</v>
          </cell>
          <cell r="F2783" t="str">
            <v>ED-49557</v>
          </cell>
          <cell r="G2783"/>
        </row>
        <row r="2784">
          <cell r="A2784" t="str">
            <v>ED-49555</v>
          </cell>
          <cell r="B2784" t="str">
            <v>ENS-SOL-035</v>
          </cell>
          <cell r="C2784" t="str">
            <v>ENSAIO DE COMPACTACAO - AMOSTRAS NAO TRABALHADAS - ENERGIA NORMAL - SOLOS</v>
          </cell>
          <cell r="D2784" t="str">
            <v>U</v>
          </cell>
          <cell r="E2784">
            <v>95.08</v>
          </cell>
          <cell r="F2784" t="str">
            <v>ED-49555</v>
          </cell>
          <cell r="G2784"/>
        </row>
        <row r="2785">
          <cell r="A2785" t="str">
            <v>ED-49558</v>
          </cell>
          <cell r="B2785" t="str">
            <v>ENS-SOL-050</v>
          </cell>
          <cell r="C2785" t="str">
            <v>ENSAIO DE COMPACTACAO - AMOSTRAS TRABALHADAS - SOLOS</v>
          </cell>
          <cell r="D2785" t="str">
            <v>U</v>
          </cell>
          <cell r="E2785">
            <v>100.08</v>
          </cell>
          <cell r="F2785" t="str">
            <v>ED-49558</v>
          </cell>
          <cell r="G2785"/>
        </row>
        <row r="2786">
          <cell r="A2786" t="str">
            <v>ED-49561</v>
          </cell>
          <cell r="B2786" t="str">
            <v>ENS-SOL-065</v>
          </cell>
          <cell r="C2786" t="str">
            <v>ENSAIO DE DENSIDADE REAL - SOLOS</v>
          </cell>
          <cell r="D2786" t="str">
            <v>U</v>
          </cell>
          <cell r="E2786">
            <v>45.03</v>
          </cell>
          <cell r="F2786" t="str">
            <v>ED-49561</v>
          </cell>
          <cell r="G2786"/>
        </row>
        <row r="2787">
          <cell r="A2787" t="str">
            <v>ED-49567</v>
          </cell>
          <cell r="B2787" t="str">
            <v>ENS-SOL-095</v>
          </cell>
          <cell r="C2787" t="str">
            <v>ENSAIO DE EXPANSIBILIDADE - SOLOS</v>
          </cell>
          <cell r="D2787" t="str">
            <v>U</v>
          </cell>
          <cell r="E2787">
            <v>72.56</v>
          </cell>
          <cell r="F2787" t="str">
            <v>ED-49567</v>
          </cell>
          <cell r="G2787"/>
        </row>
        <row r="2788">
          <cell r="A2788" t="str">
            <v>ED-49551</v>
          </cell>
          <cell r="B2788" t="str">
            <v>ENS-SOL-015</v>
          </cell>
          <cell r="C2788" t="str">
            <v>ENSAIO DE GRANULOMETRIA POR PENEIRAMENTO - SOLOS</v>
          </cell>
          <cell r="D2788" t="str">
            <v>U</v>
          </cell>
          <cell r="E2788">
            <v>80.06</v>
          </cell>
          <cell r="F2788" t="str">
            <v>ED-49551</v>
          </cell>
          <cell r="G2788"/>
        </row>
        <row r="2789">
          <cell r="A2789" t="str">
            <v>ED-49552</v>
          </cell>
          <cell r="B2789" t="str">
            <v>ENS-SOL-020</v>
          </cell>
          <cell r="C2789" t="str">
            <v>ENSAIO DE GRANULOMETRIA POR PENEIRAMENTO E SEDIMENTACAO - SOLOS</v>
          </cell>
          <cell r="D2789" t="str">
            <v>U</v>
          </cell>
          <cell r="E2789">
            <v>95.08</v>
          </cell>
          <cell r="F2789" t="str">
            <v>ED-49552</v>
          </cell>
          <cell r="G2789"/>
        </row>
        <row r="2790">
          <cell r="A2790" t="str">
            <v>ED-49553</v>
          </cell>
          <cell r="B2790" t="str">
            <v>ENS-SOL-025</v>
          </cell>
          <cell r="C2790" t="str">
            <v>ENSAIO DE LIMITE DE LIQUIDEZ - SOLOS</v>
          </cell>
          <cell r="D2790" t="str">
            <v>U</v>
          </cell>
          <cell r="E2790">
            <v>50.04</v>
          </cell>
          <cell r="F2790" t="str">
            <v>ED-49553</v>
          </cell>
          <cell r="G2790"/>
        </row>
        <row r="2791">
          <cell r="A2791" t="str">
            <v>ED-49554</v>
          </cell>
          <cell r="B2791" t="str">
            <v>ENS-SOL-030</v>
          </cell>
          <cell r="C2791" t="str">
            <v>ENSAIO DE LIMITE DE PLASTICIDADE - SOLOS</v>
          </cell>
          <cell r="D2791" t="str">
            <v>U</v>
          </cell>
          <cell r="E2791">
            <v>45.03</v>
          </cell>
          <cell r="F2791" t="str">
            <v>ED-49554</v>
          </cell>
          <cell r="G2791"/>
        </row>
        <row r="2792">
          <cell r="A2792" t="str">
            <v>ED-49562</v>
          </cell>
          <cell r="B2792" t="str">
            <v>ENS-SOL-070</v>
          </cell>
          <cell r="C2792" t="str">
            <v>ENSAIO DE MASSA ESPECIFICA - IN SITU - EMPREGO DO OLEO - SOLOS</v>
          </cell>
          <cell r="D2792" t="str">
            <v>U</v>
          </cell>
          <cell r="E2792">
            <v>55.04</v>
          </cell>
          <cell r="F2792" t="str">
            <v>ED-49562</v>
          </cell>
          <cell r="G2792"/>
        </row>
        <row r="2793">
          <cell r="A2793" t="str">
            <v>ED-49560</v>
          </cell>
          <cell r="B2793" t="str">
            <v>ENS-SOL-060</v>
          </cell>
          <cell r="C2793" t="str">
            <v>ENSAIO DE MASSA ESPECIFICA - IN SITU - METODO BALAO DE BORRACHA - SOLOS</v>
          </cell>
          <cell r="D2793" t="str">
            <v>U</v>
          </cell>
          <cell r="E2793">
            <v>40.03</v>
          </cell>
          <cell r="F2793" t="str">
            <v>ED-49560</v>
          </cell>
          <cell r="G2793"/>
        </row>
        <row r="2794">
          <cell r="A2794" t="str">
            <v>ED-49559</v>
          </cell>
          <cell r="B2794" t="str">
            <v>ENS-SOL-055</v>
          </cell>
          <cell r="C2794" t="str">
            <v>ENSAIO DE MASSA ESPECIFICA - IN SITU - METODO FRASCO DE AREIA - SOLOS</v>
          </cell>
          <cell r="D2794" t="str">
            <v>U</v>
          </cell>
          <cell r="E2794">
            <v>35.03</v>
          </cell>
          <cell r="F2794" t="str">
            <v>ED-49559</v>
          </cell>
          <cell r="G2794"/>
        </row>
        <row r="2795">
          <cell r="A2795" t="str">
            <v>ED-49566</v>
          </cell>
          <cell r="B2795" t="str">
            <v>ENS-SOL-090</v>
          </cell>
          <cell r="C2795" t="str">
            <v>ENSAIO DE RESILIENCIA - SOLOS</v>
          </cell>
          <cell r="D2795" t="str">
            <v>U</v>
          </cell>
          <cell r="E2795">
            <v>645.54999999999995</v>
          </cell>
          <cell r="F2795" t="str">
            <v>ED-49566</v>
          </cell>
          <cell r="G2795"/>
        </row>
        <row r="2796">
          <cell r="A2796" t="str">
            <v>ED-49565</v>
          </cell>
          <cell r="B2796" t="str">
            <v>ENS-SOL-085</v>
          </cell>
          <cell r="C2796" t="str">
            <v>ENSAIO DE TEOR DE UMIDADE - EM LABORATORIO - SOLOS</v>
          </cell>
          <cell r="D2796" t="str">
            <v>U</v>
          </cell>
          <cell r="E2796">
            <v>40.03</v>
          </cell>
          <cell r="F2796" t="str">
            <v>ED-49565</v>
          </cell>
          <cell r="G2796"/>
        </row>
        <row r="2797">
          <cell r="A2797" t="str">
            <v>ED-49563</v>
          </cell>
          <cell r="B2797" t="str">
            <v>ENS-SOL-075</v>
          </cell>
          <cell r="C2797" t="str">
            <v>ENSAIO DE TEOR DE UMIDADE - METODO EXPEDITO DO ALCOOL - SOLOS</v>
          </cell>
          <cell r="D2797" t="str">
            <v>U</v>
          </cell>
          <cell r="E2797">
            <v>30.02</v>
          </cell>
          <cell r="F2797" t="str">
            <v>ED-49563</v>
          </cell>
          <cell r="G2797"/>
        </row>
        <row r="2798">
          <cell r="A2798" t="str">
            <v>ED-49564</v>
          </cell>
          <cell r="B2798" t="str">
            <v>ENS-SOL-080</v>
          </cell>
          <cell r="C2798" t="str">
            <v>ENSAIO DE TEOR DE UMIDADE - PROCESSO SPEEDY - SOLOS E AGREGADOS MIUDOS</v>
          </cell>
          <cell r="D2798" t="str">
            <v>U</v>
          </cell>
          <cell r="E2798">
            <v>30.02</v>
          </cell>
          <cell r="F2798" t="str">
            <v>ED-49564</v>
          </cell>
          <cell r="G2798"/>
        </row>
        <row r="2799">
          <cell r="A2799" t="str">
            <v>ED-49550</v>
          </cell>
          <cell r="B2799" t="str">
            <v>ENS-SOL-010</v>
          </cell>
          <cell r="C2799" t="str">
            <v>ENSAIO DE TERRAPLENAGEM - CAMADA FINAL DO ATERRO</v>
          </cell>
          <cell r="D2799" t="str">
            <v>M3</v>
          </cell>
          <cell r="E2799">
            <v>1.19</v>
          </cell>
          <cell r="F2799" t="str">
            <v>ED-49550</v>
          </cell>
          <cell r="G2799"/>
        </row>
        <row r="2800">
          <cell r="A2800" t="str">
            <v>ED-49549</v>
          </cell>
          <cell r="B2800" t="str">
            <v>ENS-SOL-005</v>
          </cell>
          <cell r="C2800" t="str">
            <v>ENSAIOS DE TERRAPLENAGEM - CORPO DO ATERRO</v>
          </cell>
          <cell r="D2800" t="str">
            <v>M3</v>
          </cell>
          <cell r="E2800">
            <v>0.37</v>
          </cell>
          <cell r="F2800" t="str">
            <v>ED-49549</v>
          </cell>
          <cell r="G2800"/>
        </row>
        <row r="2801">
          <cell r="A2801" t="str">
            <v>ED-49568</v>
          </cell>
          <cell r="B2801" t="str">
            <v>ENS-SOL-100</v>
          </cell>
          <cell r="C2801" t="str">
            <v>PREPARACAO DE AMOSTRAS PARA ENSAIO DE CARACTERIZACAO - SOLOS</v>
          </cell>
          <cell r="D2801" t="str">
            <v>U</v>
          </cell>
          <cell r="E2801">
            <v>55.04</v>
          </cell>
          <cell r="F2801" t="str">
            <v>ED-49568</v>
          </cell>
          <cell r="G2801"/>
        </row>
        <row r="2802">
          <cell r="A2802" t="str">
            <v>32.04</v>
          </cell>
          <cell r="B2802">
            <v>9064</v>
          </cell>
          <cell r="C2802" t="str">
            <v>ENSAIO DE CONCRETO E AÇO</v>
          </cell>
          <cell r="D2802" t="str">
            <v/>
          </cell>
          <cell r="E2802"/>
          <cell r="F2802" t="str">
            <v>32.04</v>
          </cell>
          <cell r="G2802"/>
        </row>
        <row r="2803">
          <cell r="A2803" t="str">
            <v>ED-49545</v>
          </cell>
          <cell r="B2803" t="str">
            <v>ENS-CON-015</v>
          </cell>
          <cell r="C2803" t="str">
            <v>DETERMINAÇÃO E ANÁLISE DE RESULTADO DE RESISTÊNCIA A COMPRESSÃO DO CONCRETO MOLDADO</v>
          </cell>
          <cell r="D2803" t="str">
            <v>U</v>
          </cell>
          <cell r="E2803">
            <v>160</v>
          </cell>
          <cell r="F2803" t="str">
            <v>ED-49545</v>
          </cell>
          <cell r="G2803"/>
        </row>
        <row r="2804">
          <cell r="A2804" t="str">
            <v>ED-49544</v>
          </cell>
          <cell r="B2804" t="str">
            <v>ENS-CON-005</v>
          </cell>
          <cell r="C2804" t="str">
            <v>ENSAIO DE CONCRETO: CURA, FACEAMENTO, RUPTURA, EMISSÃO DE CERTIFICADOS - ATE 6 UNIDADES</v>
          </cell>
          <cell r="D2804" t="str">
            <v>U</v>
          </cell>
          <cell r="E2804">
            <v>96</v>
          </cell>
          <cell r="F2804" t="str">
            <v>ED-49544</v>
          </cell>
          <cell r="G2804"/>
        </row>
        <row r="2805">
          <cell r="A2805" t="str">
            <v>ED-49546</v>
          </cell>
          <cell r="B2805" t="str">
            <v>ENS-CON-045</v>
          </cell>
          <cell r="C2805" t="str">
            <v>ENSAIO DE RESISTENCIA A COMPRESSAO SIMPLES - CONCRETO</v>
          </cell>
          <cell r="D2805" t="str">
            <v>U</v>
          </cell>
          <cell r="E2805">
            <v>90.07</v>
          </cell>
          <cell r="F2805" t="str">
            <v>ED-49546</v>
          </cell>
          <cell r="G2805"/>
        </row>
        <row r="2806">
          <cell r="A2806" t="str">
            <v>ED-49548</v>
          </cell>
          <cell r="B2806" t="str">
            <v>ENS-CON-055</v>
          </cell>
          <cell r="C2806" t="str">
            <v>ENSAIO DE RESISTENCIA A TRACAO NA FLEXAO DE CONCRETO</v>
          </cell>
          <cell r="D2806" t="str">
            <v>U</v>
          </cell>
          <cell r="E2806">
            <v>100.08</v>
          </cell>
          <cell r="F2806" t="str">
            <v>ED-49548</v>
          </cell>
          <cell r="G2806"/>
        </row>
        <row r="2807">
          <cell r="A2807" t="str">
            <v>ED-49547</v>
          </cell>
          <cell r="B2807" t="str">
            <v>ENS-CON-050</v>
          </cell>
          <cell r="C2807" t="str">
            <v>ENSAIO DE RESISTENCIA A TRACAO POR COMPRESSAO DIAMETRAL - CONCRETO</v>
          </cell>
          <cell r="D2807" t="str">
            <v>U</v>
          </cell>
          <cell r="E2807">
            <v>90.07</v>
          </cell>
          <cell r="F2807" t="str">
            <v>ED-49547</v>
          </cell>
          <cell r="G2807"/>
        </row>
        <row r="2808">
          <cell r="A2808" t="str">
            <v>33.</v>
          </cell>
          <cell r="B2808">
            <v>8694</v>
          </cell>
          <cell r="C2808" t="str">
            <v>URBANIZAÇÃO E OBRAS COMPLEMENTARES</v>
          </cell>
          <cell r="D2808" t="str">
            <v/>
          </cell>
          <cell r="E2808"/>
          <cell r="F2808" t="str">
            <v>33.</v>
          </cell>
          <cell r="G2808"/>
        </row>
        <row r="2809">
          <cell r="A2809" t="str">
            <v>33.01</v>
          </cell>
          <cell r="B2809">
            <v>9065</v>
          </cell>
          <cell r="C2809" t="str">
            <v>PASSEIO DE CONCRETO</v>
          </cell>
          <cell r="D2809" t="str">
            <v/>
          </cell>
          <cell r="E2809"/>
          <cell r="F2809" t="str">
            <v>33.01</v>
          </cell>
          <cell r="G2809"/>
        </row>
        <row r="2810">
          <cell r="A2810" t="str">
            <v>ED-51147</v>
          </cell>
          <cell r="B2810" t="str">
            <v>URB-PAS-015</v>
          </cell>
          <cell r="C2810" t="str">
            <v>LANÇAMENTO E ESPALHAMENTO DE SOLO OU MATERIAL DE DEMOLIÇÃO EM ÁREA DE PASSEIO EXCLUSIVE APILOAMENTO</v>
          </cell>
          <cell r="D2810" t="str">
            <v>M3</v>
          </cell>
          <cell r="E2810">
            <v>18.059999999999999</v>
          </cell>
          <cell r="F2810" t="str">
            <v>ED-51147</v>
          </cell>
          <cell r="G2810"/>
        </row>
        <row r="2811">
          <cell r="A2811" t="str">
            <v>ED-51145</v>
          </cell>
          <cell r="B2811" t="str">
            <v>URB-PAS-006</v>
          </cell>
          <cell r="C2811" t="str">
            <v>PASSEIOS DE CONCRETO E = 6 CM, FCK = 10 MPA, JUNTA SECA</v>
          </cell>
          <cell r="D2811" t="str">
            <v>M2</v>
          </cell>
          <cell r="E2811">
            <v>47.55</v>
          </cell>
          <cell r="F2811" t="str">
            <v>ED-51145</v>
          </cell>
          <cell r="G2811"/>
        </row>
        <row r="2812">
          <cell r="A2812" t="str">
            <v>ED-51144</v>
          </cell>
          <cell r="B2812" t="str">
            <v>URB-PAS-005</v>
          </cell>
          <cell r="C2812" t="str">
            <v>PASSEIOS DE CONCRETO E = 8 CM, FCK = 15 MPA PADRÃO PREFEITURA</v>
          </cell>
          <cell r="D2812" t="str">
            <v>M2</v>
          </cell>
          <cell r="E2812">
            <v>55.2</v>
          </cell>
          <cell r="F2812" t="str">
            <v>ED-51144</v>
          </cell>
          <cell r="G2812"/>
        </row>
        <row r="2813">
          <cell r="A2813" t="str">
            <v>33.02</v>
          </cell>
          <cell r="B2813">
            <v>9066</v>
          </cell>
          <cell r="C2813" t="str">
            <v>RAMPA DE ACESSO</v>
          </cell>
          <cell r="D2813" t="str">
            <v/>
          </cell>
          <cell r="E2813"/>
          <cell r="F2813" t="str">
            <v>33.02</v>
          </cell>
          <cell r="G2813"/>
        </row>
        <row r="2814">
          <cell r="A2814" t="str">
            <v>ED-51148</v>
          </cell>
          <cell r="B2814" t="str">
            <v>URB-RAM-005</v>
          </cell>
          <cell r="C2814" t="str">
            <v>RAMPA PARA ACESSO DE DEFICIENTE, EM CONCRETO SIMPLES FCK = 25 MPA, DESEMPENADA, COM PINTURA INDICATIVA, 02 DEMÃOS</v>
          </cell>
          <cell r="D2814" t="str">
            <v>U</v>
          </cell>
          <cell r="E2814">
            <v>320.31</v>
          </cell>
          <cell r="F2814" t="str">
            <v>ED-51148</v>
          </cell>
          <cell r="G2814"/>
        </row>
        <row r="2815">
          <cell r="A2815" t="str">
            <v>33.03</v>
          </cell>
          <cell r="B2815">
            <v>9067</v>
          </cell>
          <cell r="C2815" t="str">
            <v>PASSEIO INTERTRAVADO</v>
          </cell>
          <cell r="D2815" t="str">
            <v/>
          </cell>
          <cell r="E2815"/>
          <cell r="F2815" t="str">
            <v>33.03</v>
          </cell>
          <cell r="G2815"/>
        </row>
        <row r="2816">
          <cell r="A2816" t="str">
            <v>ED-51146</v>
          </cell>
          <cell r="B2816" t="str">
            <v>URB-PAS-010</v>
          </cell>
          <cell r="C2816" t="str">
            <v>PASSEIO/PAVIMENTO ECOLÓGICO INTERTRAVADOS E = 6 CM, INCLUSIVE COLCHÃO DE AREIA E = 6 CM</v>
          </cell>
          <cell r="D2816" t="str">
            <v>M2</v>
          </cell>
          <cell r="E2816">
            <v>60.55</v>
          </cell>
          <cell r="F2816" t="str">
            <v>ED-51146</v>
          </cell>
          <cell r="G2816"/>
        </row>
        <row r="2817">
          <cell r="A2817" t="str">
            <v>33.04</v>
          </cell>
          <cell r="B2817">
            <v>9068</v>
          </cell>
          <cell r="C2817" t="str">
            <v>MURO DIVISÓRIO</v>
          </cell>
          <cell r="D2817" t="str">
            <v/>
          </cell>
          <cell r="E2817"/>
          <cell r="F2817" t="str">
            <v>33.04</v>
          </cell>
          <cell r="G2817"/>
        </row>
        <row r="2818">
          <cell r="A2818" t="str">
            <v>ED-50400</v>
          </cell>
          <cell r="B2818" t="str">
            <v>MUR-COL-005</v>
          </cell>
          <cell r="C2818" t="str">
            <v>COLUNA DE ALVENARIA A VISTA DE SUPORTE DO PORTÃO (PARA CAIXA DE MEDIÇÃO DE ENERGIA OU PARA PLACA DO NOME DO PRÉDIO) 1,70 X 2,30 M</v>
          </cell>
          <cell r="D2818" t="str">
            <v>U</v>
          </cell>
          <cell r="E2818">
            <v>1013.07</v>
          </cell>
          <cell r="F2818" t="str">
            <v>ED-50400</v>
          </cell>
          <cell r="G2818"/>
        </row>
        <row r="2819">
          <cell r="A2819" t="str">
            <v>ED-50409</v>
          </cell>
          <cell r="B2819" t="str">
            <v>MUR-TIJ-020</v>
          </cell>
          <cell r="C2819" t="str">
            <v>MURETA DE TIJOLO COMUM ESP. = 15CM, H = 105 CM, A REVESTIR</v>
          </cell>
          <cell r="D2819" t="str">
            <v>M</v>
          </cell>
          <cell r="E2819">
            <v>273.76</v>
          </cell>
          <cell r="F2819" t="str">
            <v>ED-50409</v>
          </cell>
          <cell r="G2819"/>
        </row>
        <row r="2820">
          <cell r="A2820" t="str">
            <v>ED-50410</v>
          </cell>
          <cell r="B2820" t="str">
            <v>MUR-TIJ-025</v>
          </cell>
          <cell r="C2820" t="str">
            <v>MURETA DE TIJOLO COMUM ESP. = 15CM, H = 130 CM, A REVESTIR</v>
          </cell>
          <cell r="D2820" t="str">
            <v>M</v>
          </cell>
          <cell r="E2820">
            <v>307.76</v>
          </cell>
          <cell r="F2820" t="str">
            <v>ED-50410</v>
          </cell>
          <cell r="G2820"/>
        </row>
        <row r="2821">
          <cell r="A2821" t="str">
            <v>ED-50399</v>
          </cell>
          <cell r="B2821" t="str">
            <v>MUR-CAL-010</v>
          </cell>
          <cell r="C2821" t="str">
            <v>MURO DE VEDAÇÃO DE CONCRETO PRÉ-MOLDADO TIPO CALHA V ALTURA LIVRE = 2,50 M, SAPATA CONCRETO 1:3:6, 30 X 50 CM</v>
          </cell>
          <cell r="D2821" t="str">
            <v>M</v>
          </cell>
          <cell r="E2821">
            <v>319.93</v>
          </cell>
          <cell r="F2821" t="str">
            <v>ED-50399</v>
          </cell>
          <cell r="G2821"/>
        </row>
        <row r="2822">
          <cell r="A2822" t="str">
            <v>ED-50395</v>
          </cell>
          <cell r="B2822" t="str">
            <v>MUR-BLO-005</v>
          </cell>
          <cell r="C2822" t="str">
            <v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v>
          </cell>
          <cell r="D2822" t="str">
            <v>M</v>
          </cell>
          <cell r="E2822">
            <v>330.93</v>
          </cell>
          <cell r="F2822" t="str">
            <v>ED-50395</v>
          </cell>
          <cell r="G2822"/>
        </row>
        <row r="2823">
          <cell r="A2823" t="str">
            <v>ED-50396</v>
          </cell>
          <cell r="B2823" t="str">
            <v>MUR-BLO-010</v>
          </cell>
          <cell r="C2823"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2823" t="str">
            <v>M</v>
          </cell>
          <cell r="E2823">
            <v>356.83</v>
          </cell>
          <cell r="F2823" t="str">
            <v>ED-50396</v>
          </cell>
          <cell r="G2823"/>
        </row>
        <row r="2824">
          <cell r="A2824" t="str">
            <v>ED-50397</v>
          </cell>
          <cell r="B2824" t="str">
            <v>MUR-BLO-015</v>
          </cell>
          <cell r="C2824" t="str">
            <v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v>
          </cell>
          <cell r="D2824" t="str">
            <v>M</v>
          </cell>
          <cell r="E2824">
            <v>560.17999999999995</v>
          </cell>
          <cell r="F2824" t="str">
            <v>ED-50397</v>
          </cell>
          <cell r="G2824"/>
        </row>
        <row r="2825">
          <cell r="A2825" t="str">
            <v>ED-50406</v>
          </cell>
          <cell r="B2825" t="str">
            <v>MUR-TIJ-005</v>
          </cell>
          <cell r="C2825" t="str">
            <v>MURO DIVISÓRIO TIJOLO FURADO E = 10 CM, REBOCADO E PINTADO A LATEX H = 1,80 M, INCLUSIVE SAPATA DE CONCRETO ARMADO FCK = 15 MPA, 50 X 55 CM</v>
          </cell>
          <cell r="D2825" t="str">
            <v>M</v>
          </cell>
          <cell r="E2825">
            <v>565.78</v>
          </cell>
          <cell r="F2825" t="str">
            <v>ED-50406</v>
          </cell>
          <cell r="G2825"/>
        </row>
        <row r="2826">
          <cell r="A2826" t="str">
            <v>ED-50408</v>
          </cell>
          <cell r="B2826" t="str">
            <v>MUR-TIJ-015</v>
          </cell>
          <cell r="C2826" t="str">
            <v>MURO DIVISÓRIO TIJOLO FURADO E = 10 CM, REBOCADO E PINTADO A LATEX H = 2,20 A 2,50 M, INCLUSIVE SAPATA DE CONCRETO ARMADO FCK = 15 MPA, 50 X 55 CM</v>
          </cell>
          <cell r="D2826" t="str">
            <v>M</v>
          </cell>
          <cell r="E2826">
            <v>778</v>
          </cell>
          <cell r="F2826" t="str">
            <v>ED-50408</v>
          </cell>
          <cell r="G2826"/>
        </row>
        <row r="2827">
          <cell r="A2827" t="str">
            <v>ED-50407</v>
          </cell>
          <cell r="B2827" t="str">
            <v>MUR-TIJ-010</v>
          </cell>
          <cell r="C2827" t="str">
            <v>MURO DIVISÓRIO TIJOLO FURADO E = 10 CM, REBOCADO E PINTADO A LATEX H = 2,20 M, INCLUSIVE SAPATA DE CONCRETO ARMADO FCK = 15 MPA, 50 X 55 CM</v>
          </cell>
          <cell r="D2827" t="str">
            <v>M</v>
          </cell>
          <cell r="E2827">
            <v>608.29999999999995</v>
          </cell>
          <cell r="F2827" t="str">
            <v>ED-50407</v>
          </cell>
          <cell r="G2827"/>
        </row>
        <row r="2828">
          <cell r="A2828" t="str">
            <v>33.05</v>
          </cell>
          <cell r="B2828">
            <v>9069</v>
          </cell>
          <cell r="C2828" t="str">
            <v>CONCERTINA</v>
          </cell>
          <cell r="D2828" t="str">
            <v/>
          </cell>
          <cell r="E2828"/>
          <cell r="F2828" t="str">
            <v>33.05</v>
          </cell>
          <cell r="G2828"/>
        </row>
        <row r="2829">
          <cell r="A2829" t="str">
            <v>ED-50401</v>
          </cell>
          <cell r="B2829" t="str">
            <v>MUR-CON-005</v>
          </cell>
          <cell r="C2829" t="str">
            <v>CONCERTINA CLIPADA MODELO ESPIRAL HELICOIDAL DUPLA D = 450 MM</v>
          </cell>
          <cell r="D2829" t="str">
            <v>M</v>
          </cell>
          <cell r="E2829">
            <v>69.8</v>
          </cell>
          <cell r="F2829" t="str">
            <v>ED-50401</v>
          </cell>
          <cell r="G2829"/>
        </row>
        <row r="2830">
          <cell r="A2830" t="str">
            <v>ED-50402</v>
          </cell>
          <cell r="B2830" t="str">
            <v>MUR-CON-010</v>
          </cell>
          <cell r="C2830" t="str">
            <v>CONCERTINA CLIPADA MODELO ESPIRAL HELICOIDAL DUPLA D = 610 MM</v>
          </cell>
          <cell r="D2830" t="str">
            <v>M</v>
          </cell>
          <cell r="E2830">
            <v>72.8</v>
          </cell>
          <cell r="F2830" t="str">
            <v>ED-50402</v>
          </cell>
          <cell r="G2830"/>
        </row>
        <row r="2831">
          <cell r="A2831" t="str">
            <v>ED-50403</v>
          </cell>
          <cell r="B2831" t="str">
            <v>MUR-CON-015</v>
          </cell>
          <cell r="C2831" t="str">
            <v>CONCERTINA CLIPADA MODELO ESPIRAL HELICOIDAL DUPLA D = 730 MM</v>
          </cell>
          <cell r="D2831" t="str">
            <v>M</v>
          </cell>
          <cell r="E2831">
            <v>75.8</v>
          </cell>
          <cell r="F2831" t="str">
            <v>ED-50403</v>
          </cell>
          <cell r="G2831"/>
        </row>
        <row r="2832">
          <cell r="A2832" t="str">
            <v>33.06</v>
          </cell>
          <cell r="B2832">
            <v>9070</v>
          </cell>
          <cell r="C2832" t="str">
            <v>DEFENSA</v>
          </cell>
          <cell r="D2832" t="str">
            <v/>
          </cell>
          <cell r="E2832"/>
          <cell r="F2832" t="str">
            <v>33.06</v>
          </cell>
          <cell r="G2832"/>
        </row>
        <row r="2833">
          <cell r="A2833" t="str">
            <v>ED-50404</v>
          </cell>
          <cell r="B2833" t="str">
            <v>MUR-DEF-005</v>
          </cell>
          <cell r="C2833" t="str">
            <v>COLOCAÇÃO DE DEFENSAS SOBRE O MURO FERRO CANTONEIRA L - 1" X 1/8" COMPRIMENTO = 85 CM, ESPAÇAMENTO 1,50 M E 5 FIADAS DE ARAME FARPADO</v>
          </cell>
          <cell r="D2833" t="str">
            <v>M</v>
          </cell>
          <cell r="E2833">
            <v>20.91</v>
          </cell>
          <cell r="F2833" t="str">
            <v>ED-50404</v>
          </cell>
          <cell r="G2833"/>
        </row>
        <row r="2834">
          <cell r="A2834" t="str">
            <v>ED-50405</v>
          </cell>
          <cell r="B2834" t="str">
            <v>MUR-DEF-010</v>
          </cell>
          <cell r="C2834" t="str">
            <v>COLOCAÇÃO DE DEFENSAS SOBRE O MURO FERRO CANTONEIRA L - 1" X 1/8" COMPRIMENTO = 85 CM, ESPAÇAMENTO 1,50 M E 7 FIADAS DE ARAME FARPADO</v>
          </cell>
          <cell r="D2834" t="str">
            <v>M</v>
          </cell>
          <cell r="E2834">
            <v>23.59</v>
          </cell>
          <cell r="F2834" t="str">
            <v>ED-50405</v>
          </cell>
          <cell r="G2834"/>
        </row>
        <row r="2835">
          <cell r="A2835" t="str">
            <v>33.07</v>
          </cell>
          <cell r="B2835">
            <v>9071</v>
          </cell>
          <cell r="C2835" t="str">
            <v>MEIO-FIO</v>
          </cell>
          <cell r="D2835" t="str">
            <v/>
          </cell>
          <cell r="E2835"/>
          <cell r="F2835" t="str">
            <v>33.07</v>
          </cell>
          <cell r="G2835"/>
        </row>
        <row r="2836">
          <cell r="A2836" t="str">
            <v>ED-51141</v>
          </cell>
          <cell r="B2836" t="str">
            <v>URB-MFC-015</v>
          </cell>
          <cell r="C2836" t="str">
            <v>GUIA DE MEIO-FIO, EM CONCRETO COM FCK 15MPA, MOLDADA IN-LOCO, SEÇÃO 15X45CM, FORMA EM MADEIRA, EXCLUSIVE SARJETA, INCLUSIVE ESCAVAÇÃO, APILOAMENTO E TRANSPORTE COM RETIRADA DO MATERIAL ESCAVADO (EM CAÇAMBA)</v>
          </cell>
          <cell r="D2836" t="str">
            <v>M</v>
          </cell>
          <cell r="E2836">
            <v>87.31</v>
          </cell>
          <cell r="F2836" t="str">
            <v>ED-51141</v>
          </cell>
          <cell r="G2836"/>
        </row>
        <row r="2837">
          <cell r="A2837" t="str">
            <v>ED-51139</v>
          </cell>
          <cell r="B2837" t="str">
            <v>URB-MFC-005</v>
          </cell>
          <cell r="C2837" t="str">
            <v>GUIA DE MEIO-FIO, EM CONCRETO COM FCK 20MPA, PRÉ-MOLDADA, MFC-01 PADRÃO DER-MG, DIMENSÕES (12X16,7X35)CM, EXCLUSIVE SARJETA, INCLUSIVE ESCAVAÇÃO, APILOAMENTO E TRANSPORTE COM RETIRADA DO MATERIAL ESCAVADO (EM CAÇAMBA)</v>
          </cell>
          <cell r="D2837" t="str">
            <v>M</v>
          </cell>
          <cell r="E2837">
            <v>44.47</v>
          </cell>
          <cell r="F2837" t="str">
            <v>ED-51139</v>
          </cell>
          <cell r="G2837"/>
        </row>
        <row r="2838">
          <cell r="A2838" t="str">
            <v>ED-51140</v>
          </cell>
          <cell r="B2838" t="str">
            <v>URB-MFC-010</v>
          </cell>
          <cell r="C2838" t="str">
            <v>GUIA DE MEIO-FIO, EM CONCRETO COM FCK 20MPA, PRÉ-MOLDADA, MFC-03 PADRÃO DER-MG, DIMENSÕES (12X18X45)CM, EXCLUSIVE SARJETA, INCLUSIVE ESCAVAÇÃO, APILOAMENTO E TRANSPORTE COM RETIRADA DO MATERIAL ESCAVADO (EM CAÇAMBA)</v>
          </cell>
          <cell r="D2838" t="str">
            <v>M</v>
          </cell>
          <cell r="E2838">
            <v>55.97</v>
          </cell>
          <cell r="F2838" t="str">
            <v>ED-51140</v>
          </cell>
          <cell r="G2838"/>
        </row>
        <row r="2839">
          <cell r="A2839" t="str">
            <v>ED-48664</v>
          </cell>
          <cell r="B2839" t="str">
            <v>DRE-SAR-020</v>
          </cell>
          <cell r="C2839" t="str">
            <v>GUIA DE MEIO-FIO (10X15X22)CM E SARJETA (30X10)CM COM INCLINAÇÃO DE 10%, EM CONCRETO COM FCK 15MPA, MOLDADA IN-LOCO, FORMA EM MADEIRA, INCLUSIVE ESCAVAÇÃO, APILOAMENTO E TRANSPORTE COM RETIRADA DO MATERIAL ESCAVADO (EM CAÇAMBA)</v>
          </cell>
          <cell r="D2839" t="str">
            <v>M</v>
          </cell>
          <cell r="E2839">
            <v>75.77</v>
          </cell>
          <cell r="F2839" t="str">
            <v>ED-48664</v>
          </cell>
          <cell r="G2839"/>
        </row>
        <row r="2840">
          <cell r="A2840" t="str">
            <v>ED-48665</v>
          </cell>
          <cell r="B2840" t="str">
            <v>DRE-SAR-025</v>
          </cell>
          <cell r="C2840" t="str">
            <v>MEIO-FIO COM SARJETA, EXECUTADO C/EXTRUSORA (SARJETA 30X8CM MEIO-FIO 15X10CM X H=23CM), INCLUI ESCAVAÇÃO E ACERTO FAIXA 0,45M</v>
          </cell>
          <cell r="D2840" t="str">
            <v>M</v>
          </cell>
          <cell r="E2840">
            <v>33.9</v>
          </cell>
          <cell r="F2840" t="str">
            <v>ED-48665</v>
          </cell>
          <cell r="G2840"/>
        </row>
        <row r="2841">
          <cell r="A2841" t="str">
            <v>ED-50540</v>
          </cell>
          <cell r="B2841" t="str">
            <v>PIS-CAL-010</v>
          </cell>
          <cell r="C2841" t="str">
            <v>REMOÇÃO E REASSENTAMENTO DE CALÇADA PORTUGUESA</v>
          </cell>
          <cell r="D2841" t="str">
            <v>M2</v>
          </cell>
          <cell r="E2841">
            <v>21.75</v>
          </cell>
          <cell r="F2841" t="str">
            <v>ED-50540</v>
          </cell>
          <cell r="G2841"/>
        </row>
        <row r="2842">
          <cell r="A2842" t="str">
            <v>ED-51143</v>
          </cell>
          <cell r="B2842" t="str">
            <v>URB-MFG-005</v>
          </cell>
          <cell r="C2842" t="str">
            <v>REMOÇÃO E REASSENTAMENTO DE MEIO-FIO DE GNAISSE COM REAPROVEITAMENTO</v>
          </cell>
          <cell r="D2842" t="str">
            <v>M</v>
          </cell>
          <cell r="E2842">
            <v>45.6</v>
          </cell>
          <cell r="F2842" t="str">
            <v>ED-51143</v>
          </cell>
          <cell r="G2842"/>
        </row>
        <row r="2843">
          <cell r="A2843" t="str">
            <v>ED-51142</v>
          </cell>
          <cell r="B2843" t="str">
            <v>URB-MFC-020</v>
          </cell>
          <cell r="C2843" t="str">
            <v>REMOÇÃO E REASSENTAMENTO DE MEIO-FIO PRÉ-MOLDADO DE CONCRETO COM REAPROVEITAMENTO</v>
          </cell>
          <cell r="D2843" t="str">
            <v>M</v>
          </cell>
          <cell r="E2843">
            <v>30.66</v>
          </cell>
          <cell r="F2843" t="str">
            <v>ED-51142</v>
          </cell>
          <cell r="G2843"/>
        </row>
        <row r="2844">
          <cell r="A2844" t="str">
            <v>33.08</v>
          </cell>
          <cell r="B2844">
            <v>9072</v>
          </cell>
          <cell r="C2844" t="str">
            <v>CORDÃO DE CONCRETO</v>
          </cell>
          <cell r="D2844" t="str">
            <v/>
          </cell>
          <cell r="E2844"/>
          <cell r="F2844" t="str">
            <v>33.08</v>
          </cell>
          <cell r="G2844"/>
        </row>
        <row r="2845">
          <cell r="A2845" t="str">
            <v>ED-51135</v>
          </cell>
          <cell r="B2845" t="str">
            <v>URB-COR-005</v>
          </cell>
          <cell r="C2845" t="str">
            <v>GUIA DE CORDÃO BOLEADO, EM CONCRETO COM FCK 20MPA, PRÉ-MOLDADA, 10X10CM (ALTURA X LARGURA), INCLUSIVE UMA (1) FIADA DE BLOCO DE CONCRETO, ESP. 9CM, ESCAVAÇÃO, APILOAMENTO E TRANSPORTE COM RETIRADA DO MATERIAL ESCAVADO (EM CAÇAMBA)</v>
          </cell>
          <cell r="D2845" t="str">
            <v>M</v>
          </cell>
          <cell r="E2845">
            <v>29.98</v>
          </cell>
          <cell r="F2845" t="str">
            <v>ED-51135</v>
          </cell>
          <cell r="G2845"/>
        </row>
        <row r="2846">
          <cell r="A2846" t="str">
            <v>33.09</v>
          </cell>
          <cell r="B2846">
            <v>9073</v>
          </cell>
          <cell r="C2846" t="str">
            <v>CERCA DE MOURÃO</v>
          </cell>
          <cell r="D2846" t="str">
            <v/>
          </cell>
          <cell r="E2846"/>
          <cell r="F2846" t="str">
            <v>33.09</v>
          </cell>
          <cell r="G2846"/>
        </row>
        <row r="2847">
          <cell r="A2847" t="str">
            <v>ED-48384</v>
          </cell>
          <cell r="B2847" t="str">
            <v>CER-MOU-005</v>
          </cell>
          <cell r="C2847" t="str">
            <v>CERCA DE MOURÃO H = 2,15 M - MOURÃO PRÉ-FABRICADO DE CONCRETO PONTA LISA A CADA 2,20 M E 7 FIOS DE ARAME FARPADO, EXCLUSIVE BASE</v>
          </cell>
          <cell r="D2847" t="str">
            <v>M</v>
          </cell>
          <cell r="E2847">
            <v>40.71</v>
          </cell>
          <cell r="F2847" t="str">
            <v>ED-48384</v>
          </cell>
          <cell r="G2847"/>
        </row>
        <row r="2848">
          <cell r="A2848" t="str">
            <v>ED-48385</v>
          </cell>
          <cell r="B2848" t="str">
            <v>CER-MOU-015</v>
          </cell>
          <cell r="C2848" t="str">
            <v>CERCA DE MOURÃO H = 2,80 M - MOURÃO PRÉ-FABRICADO DE CONCRETO PONTA VIRADA A CADA 2,20 M E 7 + 4 FIOS DE ARAME FARPADO, EXCLUSIVE BASE</v>
          </cell>
          <cell r="D2848" t="str">
            <v>M</v>
          </cell>
          <cell r="E2848">
            <v>55.63</v>
          </cell>
          <cell r="F2848" t="str">
            <v>ED-48385</v>
          </cell>
          <cell r="G2848"/>
        </row>
        <row r="2849">
          <cell r="A2849" t="str">
            <v>ED-48386</v>
          </cell>
          <cell r="B2849" t="str">
            <v>CER-MOU-020</v>
          </cell>
          <cell r="C2849" t="str">
            <v>CERCA DE MOURÃO H = 2,80 M - MOURÃO PRÉ-FABRICADO DE CONCRETO PONTA VIRADA A CADA 2,50 M, 3 FIOS DE ARAME FARPADO E TELA GALVANIZADA # 2" FIO 12, INCLUSIVE FUNDAÇÃO</v>
          </cell>
          <cell r="D2849" t="str">
            <v>M</v>
          </cell>
          <cell r="E2849">
            <v>265.64999999999998</v>
          </cell>
          <cell r="F2849" t="str">
            <v>ED-48386</v>
          </cell>
          <cell r="G2849"/>
        </row>
        <row r="2850">
          <cell r="A2850" t="str">
            <v>33.10</v>
          </cell>
          <cell r="B2850">
            <v>9074</v>
          </cell>
          <cell r="C2850" t="str">
            <v>BANCO E MESA EM CONCRETO</v>
          </cell>
          <cell r="D2850" t="str">
            <v/>
          </cell>
          <cell r="E2850"/>
          <cell r="F2850" t="str">
            <v>33.10</v>
          </cell>
          <cell r="G2850"/>
        </row>
        <row r="2851">
          <cell r="A2851" t="str">
            <v>ED-15449</v>
          </cell>
          <cell r="B2851" t="str">
            <v>-</v>
          </cell>
          <cell r="C2851" t="str">
            <v>BANCO EM CONCRETO APARENTE, SEM ENCOSTO, POLIDO COM ACABAMENTO EM VERNIZ, ESP. 8CM, COMPRIMENTO 200CM, LARGURA 40CM, ALTURA 55CM, EXCLUSIVE FIXAÇÃO EM PISO</v>
          </cell>
          <cell r="D2851" t="str">
            <v>UN</v>
          </cell>
          <cell r="E2851">
            <v>258.98</v>
          </cell>
          <cell r="F2851" t="str">
            <v>ED-15449</v>
          </cell>
          <cell r="G2851"/>
        </row>
        <row r="2852">
          <cell r="A2852" t="str">
            <v>ED-15446</v>
          </cell>
          <cell r="B2852" t="str">
            <v>-</v>
          </cell>
          <cell r="C2852" t="str">
            <v>BANCO EM CONCRETO APARENTE, SEM ENCOSTO, POLIDO COM ACABAMENTO EM VERNIZ, ESP. 8CM, COMPRIMENTO 200CM, LARGURA 40CM, ALTURA 55CM, INCLUSIVE CORTE NO PISO PARA FIXAÇÃO COM CONCRETO NÃO ESTRUTURAL, PREPARADO EM OBRA COM BETONEIRA, COM FCK 15 MPA</v>
          </cell>
          <cell r="D2852" t="str">
            <v>UN</v>
          </cell>
          <cell r="E2852">
            <v>279.64999999999998</v>
          </cell>
          <cell r="F2852" t="str">
            <v>ED-15446</v>
          </cell>
          <cell r="G2852"/>
        </row>
        <row r="2853">
          <cell r="A2853" t="str">
            <v>ED-15450</v>
          </cell>
          <cell r="B2853" t="str">
            <v>-</v>
          </cell>
          <cell r="C2853" t="str">
            <v>BANCO EM CONCRETO APARENTE, TIPO-1, PADRÃO SEE-MG, SEM ENCOSTO, POLIDO COM ACABAMENTO EM VERNIZ, ESP. 5CM, COMPRIMENTO 130CM, LARGURA 40CM, ALTURA 45CM, EXCLUSIVE FIXAÇÃO EM PISO</v>
          </cell>
          <cell r="D2853" t="str">
            <v>UN</v>
          </cell>
          <cell r="E2853">
            <v>144.18</v>
          </cell>
          <cell r="F2853" t="str">
            <v>ED-15450</v>
          </cell>
          <cell r="G2853"/>
        </row>
        <row r="2854">
          <cell r="A2854" t="str">
            <v>ED-15447</v>
          </cell>
          <cell r="B2854" t="str">
            <v>-</v>
          </cell>
          <cell r="C2854" t="str">
            <v>BANCO EM CONCRETO APARENTE, TIPO-1, PADRÃO SEE-MG, SEM ENCOSTO, POLIDO COM ACABAMENTO EM VERNIZ, ESP. 5CM, COMPRIMENTO 130CM, LARGURA 40CM, ALTURA 45CM, INCLUSIVE CORTE NO PISO PARA FIXAÇÃO COM CONCRETO NÃO ESTRUTURAL, PREPARADO EM OBRA COM BETONEIRA, COM FCK 15 MPA</v>
          </cell>
          <cell r="D2854" t="str">
            <v>UN</v>
          </cell>
          <cell r="E2854">
            <v>164.18</v>
          </cell>
          <cell r="F2854" t="str">
            <v>ED-15447</v>
          </cell>
          <cell r="G2854"/>
        </row>
        <row r="2855">
          <cell r="A2855" t="str">
            <v>ED-15451</v>
          </cell>
          <cell r="B2855" t="str">
            <v>-</v>
          </cell>
          <cell r="C2855" t="str">
            <v>BANCO EM CONCRETO APARENTE, TIPO-2, PADRÃO SEE-MG, SEM ENCOSTO, POLIDO COM ACABAMENTO EM VERNIZ, ESP. 5CM, COMPRIMENTO 150CM, LARGURA 40CM, ALTURA 45CM, EXCLUSIVE FIXAÇÃO EM PISO</v>
          </cell>
          <cell r="D2855" t="str">
            <v>UN</v>
          </cell>
          <cell r="E2855">
            <v>163.33000000000001</v>
          </cell>
          <cell r="F2855" t="str">
            <v>ED-15451</v>
          </cell>
          <cell r="G2855"/>
        </row>
        <row r="2856">
          <cell r="A2856" t="str">
            <v>ED-15448</v>
          </cell>
          <cell r="B2856" t="str">
            <v>-</v>
          </cell>
          <cell r="C2856" t="str">
            <v>BANCO EM CONCRETO APARENTE, TIPO-2, PADRÃO SEE-MG, SEM ENCOSTO, POLIDO COM ACABAMENTO EM VERNIZ, ESP. 5CM, COMPRIMENTO 150CM, LARGURA 40CM, ALTURA 45CM, INCLUSIVE CORTE NO PISO PARA FIXAÇÃO COM CONCRETO NÃO ESTRUTURAL, PREPARADO EM OBRA COM BETONEIRA, COM FCK 15 MPA</v>
          </cell>
          <cell r="D2856" t="str">
            <v>UN</v>
          </cell>
          <cell r="E2856">
            <v>183.33</v>
          </cell>
          <cell r="F2856" t="str">
            <v>ED-15448</v>
          </cell>
          <cell r="G2856"/>
        </row>
        <row r="2857">
          <cell r="A2857" t="str">
            <v>ED-48355</v>
          </cell>
          <cell r="B2857" t="str">
            <v>BAN-INT-015</v>
          </cell>
          <cell r="C2857" t="str">
            <v>BANCO EM GRANITO ANDORINHA POLIDO 52 X 30 CM</v>
          </cell>
          <cell r="D2857" t="str">
            <v>U</v>
          </cell>
          <cell r="E2857">
            <v>32.75</v>
          </cell>
          <cell r="F2857" t="str">
            <v>ED-48355</v>
          </cell>
          <cell r="G2857"/>
        </row>
        <row r="2858">
          <cell r="A2858" t="str">
            <v>ED-48354</v>
          </cell>
          <cell r="B2858" t="str">
            <v>BAN-INT-010</v>
          </cell>
          <cell r="C2858" t="str">
            <v>BANCO INTERNO EM CONCRETO APARENTE, ALTURA 45 CM, LARGURA 30 CM</v>
          </cell>
          <cell r="D2858" t="str">
            <v>M</v>
          </cell>
          <cell r="E2858">
            <v>117.52</v>
          </cell>
          <cell r="F2858" t="str">
            <v>ED-48354</v>
          </cell>
          <cell r="G2858"/>
        </row>
        <row r="2859">
          <cell r="A2859" t="str">
            <v>ED-48353</v>
          </cell>
          <cell r="B2859" t="str">
            <v>BAN-INT-005</v>
          </cell>
          <cell r="C2859" t="str">
            <v>BANCO INTERNO EM CONCRETO E ALVENARIA, ACABAMENTO EM VERNIZ, E = 8 CM, L = 40 CM</v>
          </cell>
          <cell r="D2859" t="str">
            <v>M</v>
          </cell>
          <cell r="E2859">
            <v>175.79</v>
          </cell>
          <cell r="F2859" t="str">
            <v>ED-48353</v>
          </cell>
          <cell r="G2859"/>
        </row>
        <row r="2860">
          <cell r="A2860" t="str">
            <v>ED-48359</v>
          </cell>
          <cell r="B2860" t="str">
            <v>MES-ARD-005</v>
          </cell>
          <cell r="C2860" t="str">
            <v>CONJUNTO DE MESA E BANCOS DE ARDÓSIA</v>
          </cell>
          <cell r="D2860" t="str">
            <v>CJ</v>
          </cell>
          <cell r="E2860">
            <v>477.75</v>
          </cell>
          <cell r="F2860" t="str">
            <v>ED-48359</v>
          </cell>
          <cell r="G2860"/>
        </row>
        <row r="2861">
          <cell r="A2861" t="str">
            <v>ED-48360</v>
          </cell>
          <cell r="B2861" t="str">
            <v>MES-CON-005</v>
          </cell>
          <cell r="C2861" t="str">
            <v>CONJUNTO DE MESA E BANCOS DE CONCRETO PARA JOGOS (02 BANCOS EM ARCO COM D INTERNO = 130 CM E H = 43 CM E MESA COM D = 80 CM, E = 8 CM E H = 75 CM)</v>
          </cell>
          <cell r="D2861" t="str">
            <v>CJ</v>
          </cell>
          <cell r="E2861">
            <v>732.82</v>
          </cell>
          <cell r="F2861" t="str">
            <v>ED-48360</v>
          </cell>
          <cell r="G2861"/>
        </row>
        <row r="2862">
          <cell r="A2862" t="str">
            <v>33.11</v>
          </cell>
          <cell r="B2862">
            <v>9075</v>
          </cell>
          <cell r="C2862" t="str">
            <v>EQUIPAMENTO ESPORTIVO</v>
          </cell>
          <cell r="D2862" t="str">
            <v/>
          </cell>
          <cell r="E2862"/>
          <cell r="F2862" t="str">
            <v>33.11</v>
          </cell>
          <cell r="G2862"/>
        </row>
        <row r="2863">
          <cell r="A2863" t="str">
            <v>ED-49573</v>
          </cell>
          <cell r="B2863" t="str">
            <v>EQP-ESP-025</v>
          </cell>
          <cell r="C2863" t="str">
            <v>REDE DE PETECA COM MASTROS EM TUBO AÇO GALVANIZADO D = 76 MM</v>
          </cell>
          <cell r="D2863" t="str">
            <v>CJ</v>
          </cell>
          <cell r="E2863">
            <v>495</v>
          </cell>
          <cell r="F2863" t="str">
            <v>ED-49573</v>
          </cell>
          <cell r="G2863"/>
        </row>
        <row r="2864">
          <cell r="A2864" t="str">
            <v>ED-49572</v>
          </cell>
          <cell r="B2864" t="str">
            <v>EQP-ESP-020</v>
          </cell>
          <cell r="C2864" t="str">
            <v>REDE DE VÔLEI COM MASTRO EM TUBO GALVANIZADO SEM PEDESTAL</v>
          </cell>
          <cell r="D2864" t="str">
            <v>CJ</v>
          </cell>
          <cell r="E2864">
            <v>495</v>
          </cell>
          <cell r="F2864" t="str">
            <v>ED-49572</v>
          </cell>
          <cell r="G2864"/>
        </row>
        <row r="2865">
          <cell r="A2865" t="str">
            <v>ED-49571</v>
          </cell>
          <cell r="B2865" t="str">
            <v>EQP-ESP-015</v>
          </cell>
          <cell r="C2865" t="str">
            <v>REDE DE VÔLEI COM PEDESTAL PARA JUIZ</v>
          </cell>
          <cell r="D2865" t="str">
            <v>CJ</v>
          </cell>
          <cell r="E2865">
            <v>654</v>
          </cell>
          <cell r="F2865" t="str">
            <v>ED-49571</v>
          </cell>
          <cell r="G2865"/>
        </row>
        <row r="2866">
          <cell r="A2866" t="str">
            <v>ED-49574</v>
          </cell>
          <cell r="B2866" t="str">
            <v>EQP-ESP-030</v>
          </cell>
          <cell r="C2866" t="str">
            <v>TABELA DE BASQUETE EM POSTE METÁLICO E SUPORTE DE PISO</v>
          </cell>
          <cell r="D2866" t="str">
            <v>U</v>
          </cell>
          <cell r="E2866">
            <v>1329.31</v>
          </cell>
          <cell r="F2866" t="str">
            <v>ED-49574</v>
          </cell>
          <cell r="G2866"/>
        </row>
        <row r="2867">
          <cell r="A2867" t="str">
            <v>ED-49569</v>
          </cell>
          <cell r="B2867" t="str">
            <v>EQP-ESP-005</v>
          </cell>
          <cell r="C2867" t="str">
            <v>TRAVE DE GOL EM TUBO GALVANIZADO PARA QUADRA, INCLUSIVE REDE E PINTURA</v>
          </cell>
          <cell r="D2867" t="str">
            <v>U</v>
          </cell>
          <cell r="E2867">
            <v>611.25</v>
          </cell>
          <cell r="F2867" t="str">
            <v>ED-49569</v>
          </cell>
          <cell r="G2867"/>
        </row>
        <row r="2868">
          <cell r="A2868" t="str">
            <v>ED-49570</v>
          </cell>
          <cell r="B2868" t="str">
            <v>EQP-ESP-010</v>
          </cell>
          <cell r="C2868" t="str">
            <v>TRAVE DE GOL PARA CAMPO DE FUTEBOL , INCLUSIVE REDE E PINTURA</v>
          </cell>
          <cell r="D2868" t="str">
            <v>U</v>
          </cell>
          <cell r="E2868">
            <v>1552.75</v>
          </cell>
          <cell r="F2868" t="str">
            <v>ED-49570</v>
          </cell>
          <cell r="G2868"/>
        </row>
        <row r="2869">
          <cell r="A2869" t="str">
            <v>33.12</v>
          </cell>
          <cell r="B2869">
            <v>9076</v>
          </cell>
          <cell r="C2869" t="str">
            <v>EQUIPAMENTO PARA PLAYGROUND</v>
          </cell>
          <cell r="D2869" t="str">
            <v/>
          </cell>
          <cell r="E2869"/>
          <cell r="F2869" t="str">
            <v>33.12</v>
          </cell>
          <cell r="G2869"/>
        </row>
        <row r="2870">
          <cell r="A2870" t="str">
            <v>ED-15342</v>
          </cell>
          <cell r="B2870" t="str">
            <v>-</v>
          </cell>
          <cell r="C2870" t="str">
            <v xml:space="preserve">FORNECIMENTO E INSTALAÇÃO DE BALANÇO (REMA-REMA) METÁLICO COM SEIS LUGARES PARA PARQUE INFANTIL, FIXADO COM CONCRETO NÃO ESTRUTURAL, PREPARADO EM OBRA COM BETONEIRA, COM FCK 15 MPA , INCLUSIVE ESCAVAÇÃO E TRANSPORTE COM RETIRADA DO MATERIAL ESCAVADO (EM CAÇAMBA)
</v>
          </cell>
          <cell r="D2870" t="str">
            <v>UN</v>
          </cell>
          <cell r="E2870">
            <v>2252.77</v>
          </cell>
          <cell r="F2870" t="str">
            <v>ED-15342</v>
          </cell>
          <cell r="G2870"/>
        </row>
        <row r="2871">
          <cell r="A2871" t="str">
            <v>ED-49578</v>
          </cell>
          <cell r="B2871" t="str">
            <v>EQP-PLA-020</v>
          </cell>
          <cell r="C2871"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871" t="str">
            <v>UN</v>
          </cell>
          <cell r="E2871">
            <v>1036.8699999999999</v>
          </cell>
          <cell r="F2871" t="str">
            <v>ED-49578</v>
          </cell>
          <cell r="G2871"/>
        </row>
        <row r="2872">
          <cell r="A2872" t="str">
            <v>ED-49579</v>
          </cell>
          <cell r="B2872" t="str">
            <v>EQP-PLA-025</v>
          </cell>
          <cell r="C2872" t="str">
            <v>FORNECIMENTO E INSTALAÇÃO DE ESCADA HORIZONTAL METÁLICA PARA PARQUE INFANTIL, FIXADO COM CONCRETO NÃO ESTRUTURAL, PREPARADO EM OBRA COM BETONEIRA, COM FCK 15 MPA , INCLUSIVE ESCAVAÇÃO E TRANSPORTE COM RETIRADA DO MATERIAL ESCAVADO (EM CAÇAMBA)</v>
          </cell>
          <cell r="D2872" t="str">
            <v>UN</v>
          </cell>
          <cell r="E2872">
            <v>816.38</v>
          </cell>
          <cell r="F2872" t="str">
            <v>ED-49579</v>
          </cell>
          <cell r="G2872"/>
        </row>
        <row r="2873">
          <cell r="A2873" t="str">
            <v>ED-49575</v>
          </cell>
          <cell r="B2873" t="str">
            <v>EQP-PLA-005</v>
          </cell>
          <cell r="C2873" t="str">
            <v xml:space="preserve">FORNECIMENTO E INSTALAÇÃO DE ESCORREGADOR MÉDIO METÁLICO PARA PARQUE INFANTIL, FIXADO COM CONCRETO NÃO ESTRUTURAL, PREPARADO EM OBRA COM BETONEIRA, COM FCK 15 MPA , INCLUSIVE ESCAVAÇÃO E TRANSPORTE COM RETIRADA DO MATERIAL ESCAVADO (EM CAÇAMBA)
</v>
          </cell>
          <cell r="D2873" t="str">
            <v>UN</v>
          </cell>
          <cell r="E2873">
            <v>1041.23</v>
          </cell>
          <cell r="F2873" t="str">
            <v>ED-49575</v>
          </cell>
          <cell r="G2873"/>
        </row>
        <row r="2874">
          <cell r="A2874" t="str">
            <v>ED-49580</v>
          </cell>
          <cell r="B2874" t="str">
            <v>EQP-PLA-030</v>
          </cell>
          <cell r="C2874"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874" t="str">
            <v>UN</v>
          </cell>
          <cell r="E2874">
            <v>1036.8699999999999</v>
          </cell>
          <cell r="F2874" t="str">
            <v>ED-49580</v>
          </cell>
          <cell r="G2874"/>
        </row>
        <row r="2875">
          <cell r="A2875" t="str">
            <v>ED-49576</v>
          </cell>
          <cell r="B2875" t="str">
            <v>EQP-PLA-010</v>
          </cell>
          <cell r="C2875" t="str">
            <v>FORNECIMENTO E INSTALAÇÃO DE GANGORRA METÁLICA COM DOIS LUGARES PARA PARQUE INFANTIL, FIXADO COM CONCRETO NÃO ESTRUTURAL, PREPARADO EM OBRA COM BETONEIRA, COM FCK 15 MPA , INCLUSIVE ESCAVAÇÃO E TRANSPORTE COM RETIRADA DO MATERIAL ESCAVADO (EM CAÇAMBA)</v>
          </cell>
          <cell r="D2875" t="str">
            <v>UN</v>
          </cell>
          <cell r="E2875">
            <v>1034.43</v>
          </cell>
          <cell r="F2875" t="str">
            <v>ED-49576</v>
          </cell>
          <cell r="G2875"/>
        </row>
        <row r="2876">
          <cell r="A2876" t="str">
            <v>ED-49577</v>
          </cell>
          <cell r="B2876" t="str">
            <v>EQP-PLA-015</v>
          </cell>
          <cell r="C2876"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876" t="str">
            <v>UN</v>
          </cell>
          <cell r="E2876">
            <v>989.17</v>
          </cell>
          <cell r="F2876" t="str">
            <v>ED-49577</v>
          </cell>
          <cell r="G2876"/>
        </row>
        <row r="2877">
          <cell r="A2877" t="str">
            <v>33.13</v>
          </cell>
          <cell r="B2877">
            <v>9077</v>
          </cell>
          <cell r="C2877" t="str">
            <v>DRENO EM PÁTIO</v>
          </cell>
          <cell r="D2877" t="str">
            <v/>
          </cell>
          <cell r="E2877"/>
          <cell r="F2877" t="str">
            <v>33.13</v>
          </cell>
          <cell r="G2877"/>
        </row>
        <row r="2878">
          <cell r="A2878" t="str">
            <v>ED-51137</v>
          </cell>
          <cell r="B2878" t="str">
            <v>URB-DRE-010</v>
          </cell>
          <cell r="C2878" t="str">
            <v>FORNECIMENTO E LANÇAMENTO DE AREIA EM DRENO E PÁTIO</v>
          </cell>
          <cell r="D2878" t="str">
            <v>M3</v>
          </cell>
          <cell r="E2878">
            <v>118.21</v>
          </cell>
          <cell r="F2878" t="str">
            <v>ED-51137</v>
          </cell>
          <cell r="G2878"/>
        </row>
        <row r="2879">
          <cell r="A2879" t="str">
            <v>ED-51136</v>
          </cell>
          <cell r="B2879" t="str">
            <v>URB-DRE-005</v>
          </cell>
          <cell r="C2879" t="str">
            <v>FORNECIMENTO E LANÇAMENTO DE BRITA EM DRENO E PÁTIO</v>
          </cell>
          <cell r="D2879" t="str">
            <v>M3</v>
          </cell>
          <cell r="E2879">
            <v>115.56</v>
          </cell>
          <cell r="F2879" t="str">
            <v>ED-51136</v>
          </cell>
          <cell r="G2879"/>
        </row>
        <row r="2880">
          <cell r="A2880" t="str">
            <v>ED-51138</v>
          </cell>
          <cell r="B2880" t="str">
            <v>URB-DRE-015</v>
          </cell>
          <cell r="C2880" t="str">
            <v>FORNECIMENTO E LANÇAMENTO DE CASCALHO EM DRENO E PÁTIO</v>
          </cell>
          <cell r="D2880" t="str">
            <v>M3</v>
          </cell>
          <cell r="E2880">
            <v>75.930000000000007</v>
          </cell>
          <cell r="F2880" t="str">
            <v>ED-51138</v>
          </cell>
          <cell r="G2880"/>
        </row>
        <row r="2881">
          <cell r="A2881" t="str">
            <v>34.</v>
          </cell>
          <cell r="B2881">
            <v>8695</v>
          </cell>
          <cell r="C2881" t="str">
            <v>LIMPEZA DE OBRA</v>
          </cell>
          <cell r="D2881" t="str">
            <v/>
          </cell>
          <cell r="E2881"/>
          <cell r="F2881" t="str">
            <v>34.</v>
          </cell>
          <cell r="G2881"/>
        </row>
        <row r="2882">
          <cell r="A2882" t="str">
            <v>34.01</v>
          </cell>
          <cell r="B2882">
            <v>9078</v>
          </cell>
          <cell r="C2882" t="str">
            <v>LIMPEZA GERAL</v>
          </cell>
          <cell r="D2882" t="str">
            <v/>
          </cell>
          <cell r="E2882"/>
          <cell r="F2882" t="str">
            <v>34.01</v>
          </cell>
          <cell r="G2882"/>
        </row>
        <row r="2883">
          <cell r="A2883" t="str">
            <v>ED-50265</v>
          </cell>
          <cell r="B2883" t="str">
            <v>LIM-FAC-005</v>
          </cell>
          <cell r="C2883" t="str">
            <v>LAVAGEM DE FACHADA COM HIDROJATEAMENTO</v>
          </cell>
          <cell r="D2883" t="str">
            <v>M2</v>
          </cell>
          <cell r="E2883">
            <v>3.84</v>
          </cell>
          <cell r="F2883" t="str">
            <v>ED-50265</v>
          </cell>
          <cell r="G2883"/>
        </row>
        <row r="2884">
          <cell r="A2884" t="str">
            <v>ED-50264</v>
          </cell>
          <cell r="B2884" t="str">
            <v>LIM-CER-005</v>
          </cell>
          <cell r="C2884" t="str">
            <v>LIMPEZA DE MATERIAL CERÂMICO</v>
          </cell>
          <cell r="D2884" t="str">
            <v>M2</v>
          </cell>
          <cell r="E2884">
            <v>7.14</v>
          </cell>
          <cell r="F2884" t="str">
            <v>ED-50264</v>
          </cell>
          <cell r="G2884"/>
        </row>
        <row r="2885">
          <cell r="A2885" t="str">
            <v>ED-50271</v>
          </cell>
          <cell r="B2885" t="str">
            <v>LIM-ROD-005</v>
          </cell>
          <cell r="C2885" t="str">
            <v>LIMPEZA DE RODAPÉ</v>
          </cell>
          <cell r="D2885" t="str">
            <v>M2</v>
          </cell>
          <cell r="E2885">
            <v>1.57</v>
          </cell>
          <cell r="F2885" t="str">
            <v>ED-50271</v>
          </cell>
          <cell r="G2885"/>
        </row>
        <row r="2886">
          <cell r="A2886" t="str">
            <v>ED-50272</v>
          </cell>
          <cell r="B2886" t="str">
            <v>LIM-VID-005</v>
          </cell>
          <cell r="C2886" t="str">
            <v>LIMPEZA DE VIDROS E ESPELHOS</v>
          </cell>
          <cell r="D2886" t="str">
            <v>M2</v>
          </cell>
          <cell r="E2886">
            <v>5.49</v>
          </cell>
          <cell r="F2886" t="str">
            <v>ED-50272</v>
          </cell>
          <cell r="G2886"/>
        </row>
        <row r="2887">
          <cell r="A2887" t="str">
            <v>ED-50263</v>
          </cell>
          <cell r="B2887" t="str">
            <v>LIM-CAL-005</v>
          </cell>
          <cell r="C2887" t="str">
            <v>LIMPEZA (DESOBSTRUÇÃO) DE CALHAS</v>
          </cell>
          <cell r="D2887" t="str">
            <v>M</v>
          </cell>
          <cell r="E2887">
            <v>6.28</v>
          </cell>
          <cell r="F2887" t="str">
            <v>ED-50263</v>
          </cell>
          <cell r="G2887"/>
        </row>
        <row r="2888">
          <cell r="A2888" t="str">
            <v>ED-50270</v>
          </cell>
          <cell r="B2888" t="str">
            <v>LIM-PER-010</v>
          </cell>
          <cell r="C2888" t="str">
            <v>LIMPEZA PERMANENTE DA OBRA - 01 SERVENTE X 4 HORAS DIÁRIAS</v>
          </cell>
          <cell r="D2888" t="str">
            <v>MÊS</v>
          </cell>
          <cell r="E2888">
            <v>1728.1</v>
          </cell>
          <cell r="F2888" t="str">
            <v>ED-50270</v>
          </cell>
          <cell r="G2888"/>
        </row>
        <row r="2889">
          <cell r="A2889" t="str">
            <v>ED-50269</v>
          </cell>
          <cell r="B2889" t="str">
            <v>LIM-PER-005</v>
          </cell>
          <cell r="C2889" t="str">
            <v>LIMPEZA PERMANENTE DA OBRA - 01 SERVENTE X 8 HORAS DIÁRIAS</v>
          </cell>
          <cell r="D2889" t="str">
            <v>MÊS</v>
          </cell>
          <cell r="E2889">
            <v>3456.2</v>
          </cell>
          <cell r="F2889" t="str">
            <v>ED-50269</v>
          </cell>
          <cell r="G2889"/>
        </row>
        <row r="2890">
          <cell r="A2890" t="str">
            <v>34.02</v>
          </cell>
          <cell r="B2890">
            <v>9079</v>
          </cell>
          <cell r="C2890" t="str">
            <v>LIMPEZA FINAL PARA ENTREGA DA OBRA</v>
          </cell>
          <cell r="D2890" t="str">
            <v/>
          </cell>
          <cell r="E2890"/>
          <cell r="F2890" t="str">
            <v>34.02</v>
          </cell>
          <cell r="G2890"/>
        </row>
        <row r="2891">
          <cell r="A2891" t="str">
            <v>ED-50266</v>
          </cell>
          <cell r="B2891" t="str">
            <v>LIM-GER-005</v>
          </cell>
          <cell r="C2891" t="str">
            <v>LIMPEZA FINAL PARA ENTREGA DA OBRA</v>
          </cell>
          <cell r="D2891" t="str">
            <v>M2</v>
          </cell>
          <cell r="E2891">
            <v>5.32</v>
          </cell>
          <cell r="F2891" t="str">
            <v>ED-50266</v>
          </cell>
          <cell r="G2891">
            <v>5.3493750000000011</v>
          </cell>
        </row>
        <row r="2892">
          <cell r="A2892" t="str">
            <v>35.</v>
          </cell>
          <cell r="B2892">
            <v>8696</v>
          </cell>
          <cell r="C2892" t="str">
            <v>OBRAS VIÁRIAS</v>
          </cell>
          <cell r="D2892" t="str">
            <v/>
          </cell>
          <cell r="E2892"/>
          <cell r="F2892" t="str">
            <v>35.</v>
          </cell>
          <cell r="G2892"/>
        </row>
        <row r="2893">
          <cell r="A2893" t="str">
            <v>35.01</v>
          </cell>
          <cell r="B2893">
            <v>9080</v>
          </cell>
          <cell r="C2893" t="str">
            <v>ESTABILIZAÇÃO DE SOLO</v>
          </cell>
          <cell r="D2893" t="str">
            <v/>
          </cell>
          <cell r="E2893"/>
          <cell r="F2893" t="str">
            <v>35.01</v>
          </cell>
          <cell r="G2893"/>
        </row>
        <row r="2894">
          <cell r="A2894" t="str">
            <v>ED-50411</v>
          </cell>
          <cell r="B2894" t="str">
            <v>ESS-SOL-050</v>
          </cell>
          <cell r="C2894" t="str">
            <v>GEOTÊXTIL NÃO TECIDO PARA ESTABILIZAÇÃO DE SOLOS</v>
          </cell>
          <cell r="D2894" t="str">
            <v>M2</v>
          </cell>
          <cell r="E2894">
            <v>7.73</v>
          </cell>
          <cell r="F2894" t="str">
            <v>ED-50411</v>
          </cell>
          <cell r="G2894"/>
        </row>
        <row r="2895">
          <cell r="A2895" t="str">
            <v>35.02</v>
          </cell>
          <cell r="B2895">
            <v>9081</v>
          </cell>
          <cell r="C2895" t="str">
            <v>PISO INTERTRAVADO</v>
          </cell>
          <cell r="D2895" t="str">
            <v/>
          </cell>
          <cell r="E2895"/>
          <cell r="F2895" t="str">
            <v>35.02</v>
          </cell>
          <cell r="G2895"/>
        </row>
        <row r="2896">
          <cell r="A2896" t="str">
            <v>ED-50419</v>
          </cell>
          <cell r="B2896" t="str">
            <v>OBR-VIA-218</v>
          </cell>
          <cell r="C2896" t="str">
            <v>PISO DE CONCRETO PRÉ-MOLDADO INTERTRAVADO E = 10 CM - FCK = 35 MPA, INCLUINDO FORNECIMENTO E TRANSPORTE DE TODOS OS MATERIAIS, COLCHÃO DE ASSENTAMENTO E = 6 CM</v>
          </cell>
          <cell r="D2896" t="str">
            <v>M2</v>
          </cell>
          <cell r="E2896">
            <v>89.57</v>
          </cell>
          <cell r="F2896" t="str">
            <v>ED-50419</v>
          </cell>
          <cell r="G2896"/>
        </row>
        <row r="2897">
          <cell r="A2897" t="str">
            <v>ED-50420</v>
          </cell>
          <cell r="B2897" t="str">
            <v>OBR-VIA-219</v>
          </cell>
          <cell r="C2897" t="str">
            <v>PISO DE CONCRETO PRÉ-MOLDADO INTERTRAVADO E = 10 CM - FCK = 40 MPA, INCLUINDO FORNECIMENTO E TRANSPORTE DE TODOS OS MATERIAIS, COLCHÃO DE ASSENTAMENTO E = 6 CM</v>
          </cell>
          <cell r="D2897" t="str">
            <v>M2</v>
          </cell>
          <cell r="E2897">
            <v>89.57</v>
          </cell>
          <cell r="F2897" t="str">
            <v>ED-50420</v>
          </cell>
          <cell r="G2897"/>
        </row>
        <row r="2898">
          <cell r="A2898" t="str">
            <v>ED-50417</v>
          </cell>
          <cell r="B2898" t="str">
            <v>OBR-VIA-216</v>
          </cell>
          <cell r="C2898" t="str">
            <v>PISO DE CONCRETO PRÉ-MOLDADO INTERTRAVADO E = 6 CM - FCK = 35 MPA, INCLUINDO FORNECIMENTO E TRANSPORTE DE TODOS OS MATERIAIS, COLCHÃO DE ASSENTAMENTO E = 6 CM</v>
          </cell>
          <cell r="D2898" t="str">
            <v>M2</v>
          </cell>
          <cell r="E2898">
            <v>74.709999999999994</v>
          </cell>
          <cell r="F2898" t="str">
            <v>ED-50417</v>
          </cell>
          <cell r="G2898"/>
        </row>
        <row r="2899">
          <cell r="A2899" t="str">
            <v>ED-50418</v>
          </cell>
          <cell r="B2899" t="str">
            <v>OBR-VIA-217</v>
          </cell>
          <cell r="C2899" t="str">
            <v>PISO DE CONCRETO PRÉ-MOLDADO INTERTRAVADO E = 8 CM - FCK = 35 MPA, INCLUINDO FORNECIMENTO E TRANSPORTE DE TODOS OS MATERIAIS, COLCHÃO DE ASSENTAMENTO E = 6 CM</v>
          </cell>
          <cell r="D2899" t="str">
            <v>M2</v>
          </cell>
          <cell r="E2899">
            <v>84.62</v>
          </cell>
          <cell r="F2899" t="str">
            <v>ED-50418</v>
          </cell>
          <cell r="G2899"/>
        </row>
        <row r="2900">
          <cell r="A2900" t="str">
            <v>35.03</v>
          </cell>
          <cell r="B2900">
            <v>9082</v>
          </cell>
          <cell r="C2900" t="str">
            <v>PAVIMENTAÇÃO</v>
          </cell>
          <cell r="D2900" t="str">
            <v/>
          </cell>
          <cell r="E2900"/>
          <cell r="F2900" t="str">
            <v>35.03</v>
          </cell>
          <cell r="G2900"/>
        </row>
        <row r="2901">
          <cell r="A2901" t="str">
            <v>ED-50413</v>
          </cell>
          <cell r="B2901" t="str">
            <v>OBR-VIA-207</v>
          </cell>
          <cell r="C2901" t="str">
            <v>ALVENARIA POLIÉDRICA, RETIRADA E REASSENTAMENTO SOBRE COXIM DE AREIA</v>
          </cell>
          <cell r="D2901" t="str">
            <v>M2</v>
          </cell>
          <cell r="E2901">
            <v>22.42</v>
          </cell>
          <cell r="F2901" t="str">
            <v>ED-50413</v>
          </cell>
          <cell r="G2901"/>
        </row>
        <row r="2902">
          <cell r="A2902" t="str">
            <v>ED-50421</v>
          </cell>
          <cell r="B2902" t="str">
            <v>OBR-VIA-440</v>
          </cell>
          <cell r="C2902" t="str">
            <v>ASSENTAMENTO DE MATA-BURRO DE CONCRETO</v>
          </cell>
          <cell r="D2902" t="str">
            <v>U</v>
          </cell>
          <cell r="E2902">
            <v>777.15</v>
          </cell>
          <cell r="F2902" t="str">
            <v>ED-50421</v>
          </cell>
          <cell r="G2902"/>
        </row>
        <row r="2903">
          <cell r="A2903" t="str">
            <v>ED-50414</v>
          </cell>
          <cell r="B2903" t="str">
            <v>OBR-VIA-208</v>
          </cell>
          <cell r="C2903" t="str">
            <v>CALÇAMENTO EM BLOQUETE, RETIRADA E REASSENTAMENTO SOBRE COXIM DE AREIA</v>
          </cell>
          <cell r="D2903" t="str">
            <v>M2</v>
          </cell>
          <cell r="E2903">
            <v>26.89</v>
          </cell>
          <cell r="F2903" t="str">
            <v>ED-50414</v>
          </cell>
          <cell r="G2903"/>
        </row>
        <row r="2904">
          <cell r="A2904" t="str">
            <v>ED-50415</v>
          </cell>
          <cell r="B2904" t="str">
            <v>OBR-VIA-210</v>
          </cell>
          <cell r="C2904" t="str">
            <v>EXECUÇÃO DE CALÇAMENTO EM BLOQUETE - E = 6 CM - FCK = 25 MPA, INCLUINDO FORNECIMENTO E TRANSPORTE DE TODOS OS MATERIAIS, COLCHÃO DE ASSENTAMENTO E = 6 CM</v>
          </cell>
          <cell r="D2904" t="str">
            <v>M2</v>
          </cell>
          <cell r="E2904">
            <v>60.84</v>
          </cell>
          <cell r="F2904" t="str">
            <v>ED-50415</v>
          </cell>
          <cell r="G2904"/>
        </row>
        <row r="2905">
          <cell r="A2905" t="str">
            <v>ED-50416</v>
          </cell>
          <cell r="B2905" t="str">
            <v>OBR-VIA-215</v>
          </cell>
          <cell r="C2905" t="str">
            <v>EXECUÇÃO DE CALÇAMENTO EM BLOQUETE - E = 8 CM - FCK = 35 MPA, INCLUINDO FORNECIMENTO E TRANSPORTE DE TODOS OS MATERIAIS, COLCHÃO DE ASSENTAMENTO E = 6 CM</v>
          </cell>
          <cell r="D2905" t="str">
            <v>M2</v>
          </cell>
          <cell r="E2905">
            <v>70.290000000000006</v>
          </cell>
          <cell r="F2905" t="str">
            <v>ED-50416</v>
          </cell>
          <cell r="G2905"/>
        </row>
        <row r="2906">
          <cell r="A2906" t="str">
            <v>ED-7624</v>
          </cell>
          <cell r="B2906" t="str">
            <v>-</v>
          </cell>
          <cell r="C2906" t="str">
            <v>EXECUÇÃO E APLICAÇÃO DE CONCRETO ASFÁLTICO PRE-MISTURADO À FRIO (PMF), EM BETONEIRA, INCLUINDO FORNECIMENTO E TRANSPORTE DOS AGREGADOS E MATERIAL BETUMINOSO, INCLUSIVE TRANSPORTE DA MASSA ASFÁLTICA ATÉ A PISTA</v>
          </cell>
          <cell r="D2906" t="str">
            <v>M3</v>
          </cell>
          <cell r="E2906">
            <v>521.72</v>
          </cell>
          <cell r="F2906" t="str">
            <v>ED-7624</v>
          </cell>
          <cell r="G2906"/>
        </row>
        <row r="2907">
          <cell r="A2907" t="str">
            <v>ED-7623</v>
          </cell>
          <cell r="B2907" t="str">
            <v>-</v>
          </cell>
          <cell r="C2907" t="str">
            <v>EXECUÇÃO E APLICAÇÃO DE CONCRETO BETUMINOSO USINADO A QUENTE (CBUQ), MASSA COMERCIAL, INCLUINDO FORNECIMENTO E TRANSPORTE DOS AGREGADOS E MATERIAL BETUMINOSO, EXCLUSIVE TRANSPORTE DA MASSA ASFÁLTICA ATÉ A PISTA</v>
          </cell>
          <cell r="D2907" t="str">
            <v>M3</v>
          </cell>
          <cell r="E2907">
            <v>1052.47</v>
          </cell>
          <cell r="F2907" t="str">
            <v>ED-7623</v>
          </cell>
          <cell r="G2907"/>
        </row>
        <row r="2908">
          <cell r="A2908" t="str">
            <v>ED-50412</v>
          </cell>
          <cell r="B2908" t="str">
            <v>OBR-VIA-206</v>
          </cell>
          <cell r="C2908" t="str">
            <v>PARALELEPÍPEDO, RETIRADA E REASSENTAMENTO SOBRE COXIM DE AREIA</v>
          </cell>
          <cell r="D2908" t="str">
            <v>M2</v>
          </cell>
          <cell r="E2908">
            <v>30.38</v>
          </cell>
          <cell r="F2908" t="str">
            <v>ED-50412</v>
          </cell>
          <cell r="G2908"/>
        </row>
        <row r="2909">
          <cell r="A2909" t="str">
            <v>35.04</v>
          </cell>
          <cell r="B2909">
            <v>9083</v>
          </cell>
          <cell r="C2909" t="str">
            <v>CERCAMENTO</v>
          </cell>
          <cell r="D2909" t="str">
            <v/>
          </cell>
          <cell r="E2909"/>
          <cell r="F2909" t="str">
            <v>35.04</v>
          </cell>
          <cell r="G2909"/>
        </row>
        <row r="2910">
          <cell r="A2910" t="str">
            <v>ED-50424</v>
          </cell>
          <cell r="B2910" t="str">
            <v>OBR-PON-080</v>
          </cell>
          <cell r="C2910" t="str">
            <v>TRAVESSIA DE MADEIRA PARA VEÍCULOS</v>
          </cell>
          <cell r="D2910" t="str">
            <v>M2</v>
          </cell>
          <cell r="E2910">
            <v>66.17</v>
          </cell>
          <cell r="F2910" t="str">
            <v>ED-50424</v>
          </cell>
          <cell r="G2910"/>
        </row>
        <row r="2911">
          <cell r="A2911" t="str">
            <v>35.05</v>
          </cell>
          <cell r="B2911">
            <v>9084</v>
          </cell>
          <cell r="C2911" t="str">
            <v>ENSECADEIRA</v>
          </cell>
          <cell r="D2911" t="str">
            <v/>
          </cell>
          <cell r="E2911"/>
          <cell r="F2911" t="str">
            <v>35.05</v>
          </cell>
          <cell r="G2911"/>
        </row>
        <row r="2912">
          <cell r="A2912" t="str">
            <v>ED-50423</v>
          </cell>
          <cell r="B2912" t="str">
            <v>OBR-PON-075</v>
          </cell>
          <cell r="C2912" t="str">
            <v>ENSECADEIRA INCLUSIVE RETIRADA DO MADEIRAMENTO , PAREDE DUPLA</v>
          </cell>
          <cell r="D2912" t="str">
            <v>M2</v>
          </cell>
          <cell r="E2912">
            <v>326.14999999999998</v>
          </cell>
          <cell r="F2912" t="str">
            <v>ED-50423</v>
          </cell>
          <cell r="G2912"/>
        </row>
        <row r="2913">
          <cell r="A2913" t="str">
            <v>ED-50422</v>
          </cell>
          <cell r="B2913" t="str">
            <v>OBR-PON-070</v>
          </cell>
          <cell r="C2913" t="str">
            <v>ENSECADEIRA INCLUSIVE RETIRADA DO MADEIRAMENTO , PAREDE SIMPLES</v>
          </cell>
          <cell r="D2913" t="str">
            <v>M2</v>
          </cell>
          <cell r="E2913">
            <v>130.51</v>
          </cell>
          <cell r="F2913" t="str">
            <v>ED-50422</v>
          </cell>
          <cell r="G2913"/>
        </row>
        <row r="2914">
          <cell r="A2914" t="str">
            <v>35.06</v>
          </cell>
          <cell r="B2914">
            <v>9085</v>
          </cell>
          <cell r="C2914" t="str">
            <v>PONTE E TRAVESSIA</v>
          </cell>
          <cell r="D2914" t="str">
            <v/>
          </cell>
          <cell r="E2914"/>
          <cell r="F2914" t="str">
            <v>35.06</v>
          </cell>
          <cell r="G2914"/>
        </row>
        <row r="2915">
          <cell r="A2915" t="str">
            <v>ED-50428</v>
          </cell>
          <cell r="B2915" t="str">
            <v>OBR-PON-100</v>
          </cell>
          <cell r="C2915" t="str">
            <v>LANÇAMENTO DE VIGA METÁLICA - PONTE DE 08 METROS: 2.97 TONELADAS (2 VIGAS) - PONTE DE 10 METROS: 3.72 TONELADAS (2 VIGAS) - PONTE DE 12 METROS: 4.46 TONELADAS (2 VIGAS) - PONTE DE 15 METROS: 6.26 TONELADAS (2 VIGAS) - PONTE DE 18 METROS: 10.8 TONELADAS (3</v>
          </cell>
          <cell r="D2915" t="str">
            <v>KG</v>
          </cell>
          <cell r="E2915">
            <v>1.01</v>
          </cell>
          <cell r="F2915" t="str">
            <v>ED-50428</v>
          </cell>
          <cell r="G2915"/>
        </row>
        <row r="2916">
          <cell r="A2916" t="str">
            <v>ED-50427</v>
          </cell>
          <cell r="B2916" t="str">
            <v>OBR-PON-095</v>
          </cell>
          <cell r="C2916" t="str">
            <v>TRANSPORTE DE TABULEIROS DE CONCRETO - PONTE DE 08 METROS: 14.4 TONELADAS - PONTE DE 10 METROS: 16.8 TONELADAS - PONTE DE 12 METROS: 19.2 TONELADAS - PONTE DE 15 METROS: 24.0 TONELADAS - PONTE DE 18 METROS: 28.8 TONELADAS</v>
          </cell>
          <cell r="D2916" t="str">
            <v>TXKM</v>
          </cell>
          <cell r="E2916">
            <v>0.62</v>
          </cell>
          <cell r="F2916" t="str">
            <v>ED-50427</v>
          </cell>
          <cell r="G2916"/>
        </row>
        <row r="2917">
          <cell r="A2917" t="str">
            <v>ED-50426</v>
          </cell>
          <cell r="B2917" t="str">
            <v>OBR-PON-090</v>
          </cell>
          <cell r="C2917" t="str">
            <v>TRANSPORTE DE VIGAS METÁLICAS - PONTE DE 08 METROS: 2.97 TONELADAS (2 VIGAS) - PONTE DE 10 METROS: 3.72 TONELADAS (2 VIGAS) - PONTE DE 12 METROS: 4.46 TONELADAS (2 VIGAS) - PONTE DE 15 METROS: 6.26 TONELADAS (2 VIGAS) - PONTE DE 18 METROS: 10.8 TONELADAS</v>
          </cell>
          <cell r="D2917" t="str">
            <v>TXKM</v>
          </cell>
          <cell r="E2917">
            <v>0.62</v>
          </cell>
          <cell r="F2917" t="str">
            <v>ED-50426</v>
          </cell>
          <cell r="G2917"/>
        </row>
        <row r="2918">
          <cell r="A2918" t="str">
            <v>ED-50425</v>
          </cell>
          <cell r="B2918" t="str">
            <v>OBR-PON-085</v>
          </cell>
          <cell r="C2918" t="str">
            <v>TRAVESSIA DE CHAPA METÁLICA PARA VEÍCULOS</v>
          </cell>
          <cell r="D2918" t="str">
            <v>M2</v>
          </cell>
          <cell r="E2918">
            <v>356.89</v>
          </cell>
          <cell r="F2918" t="str">
            <v>ED-50425</v>
          </cell>
          <cell r="G2918"/>
        </row>
        <row r="2919">
          <cell r="A2919" t="str">
            <v>36.</v>
          </cell>
          <cell r="B2919">
            <v>8697</v>
          </cell>
          <cell r="C2919" t="str">
            <v>TRANSPORTES</v>
          </cell>
          <cell r="D2919" t="str">
            <v/>
          </cell>
          <cell r="E2919"/>
          <cell r="F2919" t="str">
            <v>36.</v>
          </cell>
          <cell r="G2919"/>
        </row>
        <row r="2920">
          <cell r="A2920" t="str">
            <v>36.01</v>
          </cell>
          <cell r="B2920">
            <v>9086</v>
          </cell>
          <cell r="C2920" t="str">
            <v>CARGA E DESCARGA DE MATERIAL</v>
          </cell>
          <cell r="D2920" t="str">
            <v/>
          </cell>
          <cell r="E2920"/>
          <cell r="F2920" t="str">
            <v>36.01</v>
          </cell>
          <cell r="G2920"/>
        </row>
        <row r="2921">
          <cell r="A2921" t="str">
            <v>ED-51131</v>
          </cell>
          <cell r="B2921" t="str">
            <v>TRA-CAR-005</v>
          </cell>
          <cell r="C2921" t="str">
            <v>CARGA DE MATERIAL DE QUALQUER NATUREZA SOBRE CAMINHÃO - MANUAL</v>
          </cell>
          <cell r="D2921" t="str">
            <v>M3</v>
          </cell>
          <cell r="E2921">
            <v>31.42</v>
          </cell>
          <cell r="F2921" t="str">
            <v>ED-51131</v>
          </cell>
          <cell r="G2921"/>
        </row>
        <row r="2922">
          <cell r="A2922" t="str">
            <v>ED-51132</v>
          </cell>
          <cell r="B2922" t="str">
            <v>TRA-CAR-010</v>
          </cell>
          <cell r="C2922" t="str">
            <v>CARGA DE MATERIAL DE QUALQUER NATUREZA SOBRE CAMINHÃO - MECÂNICA</v>
          </cell>
          <cell r="D2922" t="str">
            <v>M3</v>
          </cell>
          <cell r="E2922">
            <v>1.41</v>
          </cell>
          <cell r="F2922" t="str">
            <v>ED-51132</v>
          </cell>
          <cell r="G2922"/>
        </row>
        <row r="2923">
          <cell r="A2923" t="str">
            <v>36.02</v>
          </cell>
          <cell r="B2923">
            <v>9087</v>
          </cell>
          <cell r="C2923" t="str">
            <v>TRANSPORTE DE MATERIAL</v>
          </cell>
          <cell r="D2923" t="str">
            <v/>
          </cell>
          <cell r="E2923"/>
          <cell r="F2923" t="str">
            <v>36.02</v>
          </cell>
          <cell r="G2923"/>
        </row>
        <row r="2924">
          <cell r="A2924" t="str">
            <v>ED-51133</v>
          </cell>
          <cell r="B2924" t="str">
            <v>TRA-MAO-005</v>
          </cell>
          <cell r="C2924" t="str">
            <v>TRANSPORTE DE MATERIAL DE QUALQUER NATUREZA CARRINHO DE MÃO DMT &lt;= 50 M</v>
          </cell>
          <cell r="D2924" t="str">
            <v>M3</v>
          </cell>
          <cell r="E2924">
            <v>31.42</v>
          </cell>
          <cell r="F2924" t="str">
            <v>ED-51133</v>
          </cell>
          <cell r="G2924"/>
        </row>
        <row r="2925">
          <cell r="A2925" t="str">
            <v>ED-51134</v>
          </cell>
          <cell r="B2925" t="str">
            <v>TRA-MAO-010</v>
          </cell>
          <cell r="C2925" t="str">
            <v>TRANSPORTE DE MATERIAL DE QUALQUER NATUREZA CARRINHO DE MÃO 50 M &lt; DMT &lt;= 100 M</v>
          </cell>
          <cell r="D2925" t="str">
            <v>M3</v>
          </cell>
          <cell r="E2925">
            <v>47.13</v>
          </cell>
          <cell r="F2925" t="str">
            <v>ED-51134</v>
          </cell>
          <cell r="G2925"/>
        </row>
        <row r="2926">
          <cell r="A2926" t="str">
            <v>ED-51127</v>
          </cell>
          <cell r="B2926" t="str">
            <v>TRA-CAM-005</v>
          </cell>
          <cell r="C2926" t="str">
            <v>TRANSPORTE DE MATERIAL DE QUALQUER NATUREZA EM CAMINHÃO DMT &lt;= 1 KM (DENTRO DO PERÍMETRO URBANO)</v>
          </cell>
          <cell r="D2926" t="str">
            <v>M3</v>
          </cell>
          <cell r="E2926">
            <v>3.37</v>
          </cell>
          <cell r="F2926" t="str">
            <v>ED-51127</v>
          </cell>
          <cell r="G2926"/>
        </row>
        <row r="2927">
          <cell r="A2927" t="str">
            <v>ED-51130</v>
          </cell>
          <cell r="B2927" t="str">
            <v>TRA-CAM-020</v>
          </cell>
          <cell r="C2927" t="str">
            <v>TRANSPORTE DE MATERIAL DE QUALQUER NATUREZA EM CAMINHÃO DMT &gt; 5 KM (DENTRO DO PERÍMETRO URBANO)</v>
          </cell>
          <cell r="D2927" t="str">
            <v>M3XKM</v>
          </cell>
          <cell r="E2927">
            <v>3.2</v>
          </cell>
          <cell r="F2927" t="str">
            <v>ED-51130</v>
          </cell>
          <cell r="G2927"/>
        </row>
        <row r="2928">
          <cell r="A2928" t="str">
            <v>ED-51128</v>
          </cell>
          <cell r="B2928" t="str">
            <v>TRA-CAM-010</v>
          </cell>
          <cell r="C2928" t="str">
            <v>TRANSPORTE DE MATERIAL DE QUALQUER NATUREZA EM CAMINHÃO 1 KM &lt; DMT &lt;= 2 KM (DENTRO DO PERÍMETRO URBANO)</v>
          </cell>
          <cell r="D2928" t="str">
            <v>M3</v>
          </cell>
          <cell r="E2928">
            <v>11.35</v>
          </cell>
          <cell r="F2928" t="str">
            <v>ED-51128</v>
          </cell>
          <cell r="G2928"/>
        </row>
        <row r="2929">
          <cell r="A2929" t="str">
            <v>ED-51129</v>
          </cell>
          <cell r="B2929" t="str">
            <v>TRA-CAM-015</v>
          </cell>
          <cell r="C2929" t="str">
            <v>TRANSPORTE DE MATERIAL DE QUALQUER NATUREZA EM CAMINHÃO 2 KM &lt; DMT &lt;= 5 KM (DENTRO DO PERÍMETRO URBANO)</v>
          </cell>
          <cell r="D2929" t="str">
            <v>M3XKM</v>
          </cell>
          <cell r="E2929">
            <v>3.33</v>
          </cell>
          <cell r="F2929" t="str">
            <v>ED-51129</v>
          </cell>
          <cell r="G2929"/>
        </row>
        <row r="2930">
          <cell r="A2930" t="str">
            <v>ED-51125</v>
          </cell>
          <cell r="B2930" t="str">
            <v>TRA-CAÇ-015</v>
          </cell>
          <cell r="C2930" t="str">
            <v>TRANSPORTE DE MATERIAL DEMOLIDO EM CAÇAMBA</v>
          </cell>
          <cell r="D2930" t="str">
            <v>M3</v>
          </cell>
          <cell r="E2930">
            <v>30</v>
          </cell>
          <cell r="F2930" t="str">
            <v>ED-51125</v>
          </cell>
          <cell r="G2930"/>
        </row>
        <row r="2931">
          <cell r="A2931" t="str">
            <v>ED-51126</v>
          </cell>
          <cell r="B2931" t="str">
            <v>TRA-CAÇ-016</v>
          </cell>
          <cell r="C2931" t="str">
            <v>TRANSPORTE DE MATERIAL DEMOLIDO EM CAÇAMBA (MUNICÍPIO: BELO HORIZONTE)</v>
          </cell>
          <cell r="D2931" t="str">
            <v>M3</v>
          </cell>
          <cell r="E2931">
            <v>39.4</v>
          </cell>
          <cell r="F2931" t="str">
            <v>ED-51126</v>
          </cell>
          <cell r="G2931"/>
        </row>
        <row r="2932">
          <cell r="A2932" t="str">
            <v>37.</v>
          </cell>
          <cell r="B2932">
            <v>8698</v>
          </cell>
          <cell r="C2932" t="str">
            <v>PROJETO PADRÃO ESCOLAR</v>
          </cell>
          <cell r="D2932" t="str">
            <v/>
          </cell>
          <cell r="E2932"/>
          <cell r="F2932" t="str">
            <v>37.</v>
          </cell>
          <cell r="G2932"/>
        </row>
        <row r="2933">
          <cell r="A2933" t="str">
            <v>37.01</v>
          </cell>
          <cell r="B2933">
            <v>9088</v>
          </cell>
          <cell r="C2933" t="str">
            <v>ALAMBRADO E MURO</v>
          </cell>
          <cell r="D2933" t="str">
            <v/>
          </cell>
          <cell r="E2933"/>
          <cell r="F2933" t="str">
            <v>37.01</v>
          </cell>
          <cell r="G2933"/>
        </row>
        <row r="2934">
          <cell r="A2934" t="str">
            <v>ED-50827</v>
          </cell>
          <cell r="B2934" t="str">
            <v>SEE-ALA-005</v>
          </cell>
          <cell r="C2934" t="str">
            <v>ALAMBRADO H = 3,20 M, TELA GALVANIZADA FIO 12, # 7,5 CM, TUBO FERRO 50 MM, PAREDE CHAPA 13, FIXADO EM FUNDAÇÃO DE CONCRETO FCK = 20 MPA, COM PROF. = 50 CM, INCLUSIVE UM PORTÃO (180 X 210 CM) E PINTURA</v>
          </cell>
          <cell r="D2934" t="str">
            <v>M</v>
          </cell>
          <cell r="E2934">
            <v>599.79999999999995</v>
          </cell>
          <cell r="F2934" t="str">
            <v>ED-50827</v>
          </cell>
          <cell r="G2934"/>
        </row>
        <row r="2935">
          <cell r="A2935" t="str">
            <v>ED-50828</v>
          </cell>
          <cell r="B2935" t="str">
            <v>SEE-ALA-010</v>
          </cell>
          <cell r="C2935" t="str">
            <v>ALAMBRADO H = 4,00 M, TELA GALVANIZADA FIO 12, # 7,5 CM, TUBO FERRO 50 MM, PAREDE CHAPA 13, FIXADO EM FUNDAÇÃO DE CONCRETO FCK = 20 MPA, COM PROF. = 50 CM, INCLUSIVE DOIS PORTÕES (180 X 210 CM E 90 X 210 CM) E PINTURA</v>
          </cell>
          <cell r="D2935" t="str">
            <v>M</v>
          </cell>
          <cell r="E2935">
            <v>656.64</v>
          </cell>
          <cell r="F2935" t="str">
            <v>ED-50828</v>
          </cell>
          <cell r="G2935"/>
        </row>
        <row r="2936">
          <cell r="A2936" t="str">
            <v>ED-50829</v>
          </cell>
          <cell r="B2936" t="str">
            <v>SEE-ALA-015</v>
          </cell>
          <cell r="C2936" t="str">
            <v>ALAMBRADO H = 6,00 M, TELA GALVANIZADA FIO 12, # 7,5 CM, TUBO FERRO 50 MM, PAREDE CHAPA 13, FIXADO EM FUNDAÇÃO DE CONCRETO FCK = 15 MPA, COM PROF. = 50 CM, INCLUSIVE UM PORTÃO (90 X 210 CM) E PINTURA</v>
          </cell>
          <cell r="D2936" t="str">
            <v>M</v>
          </cell>
          <cell r="E2936">
            <v>798.77</v>
          </cell>
          <cell r="F2936" t="str">
            <v>ED-50829</v>
          </cell>
          <cell r="G2936"/>
        </row>
        <row r="2937">
          <cell r="A2937" t="str">
            <v>37.02</v>
          </cell>
          <cell r="B2937">
            <v>9089</v>
          </cell>
          <cell r="C2937" t="str">
            <v>ESQUADRIA</v>
          </cell>
          <cell r="D2937" t="str">
            <v/>
          </cell>
          <cell r="E2937"/>
          <cell r="F2937" t="str">
            <v>37.02</v>
          </cell>
          <cell r="G2937"/>
        </row>
        <row r="2938">
          <cell r="A2938" t="str">
            <v>ED-50831</v>
          </cell>
          <cell r="B2938" t="str">
            <v>SEE-ALÇ-010</v>
          </cell>
          <cell r="C2938" t="str">
            <v>ALÇAPÃO - EMPENA (60 CM X 100 CM) ESTRUTURA EM CHAPA METÁLICA, ASSENTADA. CONFORME PROJETO AMPLIAÇÃO ESQUADRIAS PADRÃO 5/2000</v>
          </cell>
          <cell r="D2938" t="str">
            <v>U</v>
          </cell>
          <cell r="E2938">
            <v>210.3</v>
          </cell>
          <cell r="F2938" t="str">
            <v>ED-50831</v>
          </cell>
          <cell r="G2938"/>
        </row>
        <row r="2939">
          <cell r="A2939" t="str">
            <v>ED-50830</v>
          </cell>
          <cell r="B2939" t="str">
            <v>SEE-ALÇ-005</v>
          </cell>
          <cell r="C2939" t="str">
            <v>ALÇAPÃO (85,50 CM X 65,70 CM) ESTRUTURA EM CHAPA METÁLICA, ASSENTADA. CONFORME PROJETO AMPLIAÇÃO ESQUADRIAS PADRÃO 5/2000</v>
          </cell>
          <cell r="D2939" t="str">
            <v>U</v>
          </cell>
          <cell r="E2939">
            <v>209.69</v>
          </cell>
          <cell r="F2939" t="str">
            <v>ED-50830</v>
          </cell>
          <cell r="G2939"/>
        </row>
        <row r="2940">
          <cell r="A2940" t="str">
            <v>ED-50840</v>
          </cell>
          <cell r="B2940" t="str">
            <v>SEE-ESQ-005</v>
          </cell>
          <cell r="C2940" t="str">
            <v>COMPENSADO PINTADO PARA FECHAMENTO BALCÃO SECRETARIA, INCLUSO CANTONEIRAS PARA FIXAÇÃO NA ALVENARIA E TAMPO. CONFORME DETALHE 33-D AGOSTO 2001 PROJETO PADRÃO DER-MG</v>
          </cell>
          <cell r="D2940" t="str">
            <v>M2</v>
          </cell>
          <cell r="E2940">
            <v>90.37</v>
          </cell>
          <cell r="F2940" t="str">
            <v>ED-50840</v>
          </cell>
          <cell r="G2940"/>
        </row>
        <row r="2941">
          <cell r="A2941" t="str">
            <v>ED-50896</v>
          </cell>
          <cell r="B2941" t="str">
            <v>SEE-SER-055</v>
          </cell>
          <cell r="C2941" t="str">
            <v>GF1 - (340 X 145 CM ) GRADE FIXA PARA PROTEÇÃO DE JANELAS, EM BARRA DE FERRO QUADRADO DE 1/2" E QUADRO DE FERRO CHATO DE 1/2"X 1/8", COLOCADA</v>
          </cell>
          <cell r="D2941" t="str">
            <v>U</v>
          </cell>
          <cell r="E2941">
            <v>1309.1600000000001</v>
          </cell>
          <cell r="F2941" t="str">
            <v>ED-50896</v>
          </cell>
          <cell r="G2941"/>
        </row>
        <row r="2942">
          <cell r="A2942" t="str">
            <v>ED-50897</v>
          </cell>
          <cell r="B2942" t="str">
            <v>SEE-SER-056</v>
          </cell>
          <cell r="C2942" t="str">
            <v>GF1 - (340 X 165 CM ) GRADE FIXA PARA PROTEÇÃO DE JANELAS, EM BARRA DE FERRO QUADRADO DE 1/2" E QUADRO DE FERRO CHATO DE 1/2"X 1/8", COLOCADA</v>
          </cell>
          <cell r="D2942" t="str">
            <v>U</v>
          </cell>
          <cell r="E2942">
            <v>1489.73</v>
          </cell>
          <cell r="F2942" t="str">
            <v>ED-50897</v>
          </cell>
          <cell r="G2942"/>
        </row>
        <row r="2943">
          <cell r="A2943" t="str">
            <v>ED-50899</v>
          </cell>
          <cell r="B2943" t="str">
            <v>SEE-SER-061</v>
          </cell>
          <cell r="C2943" t="str">
            <v>GF2 - (340 X 105 CM ) GRADE FIXA PARA PROTEÇÃO DE JANELAS, EM BARRA DE FERRO QUADRADO DE 1/2" E QUADRO DE FERRO CHATO DE 1/2"X 1/8", COLOCADA</v>
          </cell>
          <cell r="D2943" t="str">
            <v>U</v>
          </cell>
          <cell r="E2943">
            <v>948.01</v>
          </cell>
          <cell r="F2943" t="str">
            <v>ED-50899</v>
          </cell>
          <cell r="G2943"/>
        </row>
        <row r="2944">
          <cell r="A2944" t="str">
            <v>ED-50898</v>
          </cell>
          <cell r="B2944" t="str">
            <v>SEE-SER-060</v>
          </cell>
          <cell r="C2944" t="str">
            <v>GF2 - (340 X 165 CM ) GRADE FIXA PARA PROTEÇÃO DE JANELAS, EM BARRA DE FERRO QUADRADO DE 1/2" E QUADRO DE FERRO CHATO DE 1/2"X 1/8", COLOCADA</v>
          </cell>
          <cell r="D2944" t="str">
            <v>U</v>
          </cell>
          <cell r="E2944">
            <v>1489.73</v>
          </cell>
          <cell r="F2944" t="str">
            <v>ED-50898</v>
          </cell>
          <cell r="G2944"/>
        </row>
        <row r="2945">
          <cell r="A2945" t="str">
            <v>ED-50900</v>
          </cell>
          <cell r="B2945" t="str">
            <v>SEE-SER-065</v>
          </cell>
          <cell r="C2945" t="str">
            <v>GF3 - (340 X 60 CM ) GRADE FIXA PARA PROTEÇÃO DE JANELAS, EM BARRA DE FERRO QUADRADO DE 1/2" E QUADRO DE FERRO CHATO DE 1/2"X 1/8", COLOCADA</v>
          </cell>
          <cell r="D2945" t="str">
            <v>U</v>
          </cell>
          <cell r="E2945">
            <v>541.72</v>
          </cell>
          <cell r="F2945" t="str">
            <v>ED-50900</v>
          </cell>
          <cell r="G2945"/>
        </row>
        <row r="2946">
          <cell r="A2946" t="str">
            <v>ED-50901</v>
          </cell>
          <cell r="B2946" t="str">
            <v>SEE-SER-066</v>
          </cell>
          <cell r="C2946" t="str">
            <v>GF3 - (340 X 80 CM ) GRADE FIXA PARA PROTEÇÃO DE JANELAS, EM BARRA DE FERRO QUADRADO DE 1/2" E QUADRO DE FERRO CHATO DE 1/2"X 1/8", COLOCADA</v>
          </cell>
          <cell r="D2946" t="str">
            <v>U</v>
          </cell>
          <cell r="E2946">
            <v>722.29</v>
          </cell>
          <cell r="F2946" t="str">
            <v>ED-50901</v>
          </cell>
          <cell r="G2946"/>
        </row>
        <row r="2947">
          <cell r="A2947" t="str">
            <v>ED-50902</v>
          </cell>
          <cell r="B2947" t="str">
            <v>SEE-SER-070</v>
          </cell>
          <cell r="C2947" t="str">
            <v>GF4 - (162,5 X 80 CM ) GRADE FIXA PARA PROTEÇÃO DE JANELAS, EM BARRA DE FERRO QUADRADO DE 1/2" E QUADRO DE FERRO CHATO DE 1/2"X 1/8", COLOCADA</v>
          </cell>
          <cell r="D2947" t="str">
            <v>U</v>
          </cell>
          <cell r="E2947">
            <v>345.21</v>
          </cell>
          <cell r="F2947" t="str">
            <v>ED-50902</v>
          </cell>
          <cell r="G2947"/>
        </row>
        <row r="2948">
          <cell r="A2948" t="str">
            <v>ED-50904</v>
          </cell>
          <cell r="B2948" t="str">
            <v>SEE-SER-076</v>
          </cell>
          <cell r="C2948" t="str">
            <v>GF5 - (340 X 185 CM ) GRADE FIXA PARA PROTEÇÃO DE JANELAS, EM BARRA DE FERRO QUADRADO DE 1/2" E QUADRO DE FERRO CHATO DE 1/2"X 1/8", COLOCADA</v>
          </cell>
          <cell r="D2948" t="str">
            <v>U</v>
          </cell>
          <cell r="E2948">
            <v>1670.3</v>
          </cell>
          <cell r="F2948" t="str">
            <v>ED-50904</v>
          </cell>
          <cell r="G2948"/>
        </row>
        <row r="2949">
          <cell r="A2949" t="str">
            <v>ED-50903</v>
          </cell>
          <cell r="B2949" t="str">
            <v>SEE-SER-075</v>
          </cell>
          <cell r="C2949" t="str">
            <v>GF5 - (340 X 40 CM ) GRADE FIXA PARA PROTEÇÃO DE JANELAS, EM BARRA DE FERRO QUADRADO DE 1/2" E QUADRO DE FERRO CHATO DE 1/2"X 1/8", COLOCADA</v>
          </cell>
          <cell r="D2949" t="str">
            <v>U</v>
          </cell>
          <cell r="E2949">
            <v>361.14</v>
          </cell>
          <cell r="F2949" t="str">
            <v>ED-50903</v>
          </cell>
          <cell r="G2949"/>
        </row>
        <row r="2950">
          <cell r="A2950" t="str">
            <v>ED-50913</v>
          </cell>
          <cell r="B2950" t="str">
            <v>SEE-SER-150</v>
          </cell>
          <cell r="C2950" t="str">
            <v>GR - GRADE FIXA EM FERRO (180 X 158 CM) , COLOCADA</v>
          </cell>
          <cell r="D2950" t="str">
            <v>U</v>
          </cell>
          <cell r="E2950">
            <v>755.22</v>
          </cell>
          <cell r="F2950" t="str">
            <v>ED-50913</v>
          </cell>
          <cell r="G2950"/>
        </row>
        <row r="2951">
          <cell r="A2951" t="str">
            <v>ED-50912</v>
          </cell>
          <cell r="B2951" t="str">
            <v>SEE-SER-135</v>
          </cell>
          <cell r="C2951" t="str">
            <v>JANELA PERFIL CANTONEIRA BASCULANTE 0,60 X 0,60 M, CONFORME DETALHE PADRÃO ESCOLAR 4/98 VERSÃO 2005</v>
          </cell>
          <cell r="D2951" t="str">
            <v>U</v>
          </cell>
          <cell r="E2951">
            <v>131.53</v>
          </cell>
          <cell r="F2951" t="str">
            <v>ED-50912</v>
          </cell>
          <cell r="G2951"/>
        </row>
        <row r="2952">
          <cell r="A2952" t="str">
            <v>ED-50911</v>
          </cell>
          <cell r="B2952" t="str">
            <v>SEE-SER-130</v>
          </cell>
          <cell r="C2952" t="str">
            <v>JANELA PERFIL CANTONEIRA BASCULANTE 1,20 X 0,60 M, CONFORME DETALHE PADRÃO ESCOLAR 4/98 VERSÃO 2005</v>
          </cell>
          <cell r="D2952" t="str">
            <v>U</v>
          </cell>
          <cell r="E2952">
            <v>263.07</v>
          </cell>
          <cell r="F2952" t="str">
            <v>ED-50911</v>
          </cell>
          <cell r="G2952"/>
        </row>
        <row r="2953">
          <cell r="A2953" t="str">
            <v>ED-50882</v>
          </cell>
          <cell r="B2953" t="str">
            <v>SEE-SER-016</v>
          </cell>
          <cell r="C2953" t="str">
            <v>JB1 - (340 X 40 CM) BASCULANTE DE FERRO ASSENTADA COM PARAFUSOS E BUCHA, CONFORME DETALHE E ESPECIFICAÇÕES</v>
          </cell>
          <cell r="D2953" t="str">
            <v>U</v>
          </cell>
          <cell r="E2953">
            <v>482.48</v>
          </cell>
          <cell r="F2953" t="str">
            <v>ED-50882</v>
          </cell>
          <cell r="G2953"/>
        </row>
        <row r="2954">
          <cell r="A2954" t="str">
            <v>ED-50881</v>
          </cell>
          <cell r="B2954" t="str">
            <v>SEE-SER-015</v>
          </cell>
          <cell r="C2954" t="str">
            <v>JB1 - (345 X 40 CM) BASCULANTE DE FERRO ASSENTADA COM PARAFUSOS E BUCHA, CONFORME DETALHE E ESPECIFICAÇÕES</v>
          </cell>
          <cell r="D2954" t="str">
            <v>U</v>
          </cell>
          <cell r="E2954">
            <v>489.58</v>
          </cell>
          <cell r="F2954" t="str">
            <v>ED-50881</v>
          </cell>
          <cell r="G2954"/>
        </row>
        <row r="2955">
          <cell r="A2955" t="str">
            <v>ED-50884</v>
          </cell>
          <cell r="B2955" t="str">
            <v>SEE-SER-021</v>
          </cell>
          <cell r="C2955" t="str">
            <v>JB2 - (340 X 60 CM) BASCULANTE DE FERRO ASSENTADA COM PARAFUSOS E BUCHA,CONFORME DETALHE E ESPECIFICAÇÕES</v>
          </cell>
          <cell r="D2955" t="str">
            <v>U</v>
          </cell>
          <cell r="E2955">
            <v>723.73</v>
          </cell>
          <cell r="F2955" t="str">
            <v>ED-50884</v>
          </cell>
          <cell r="G2955"/>
        </row>
        <row r="2956">
          <cell r="A2956" t="str">
            <v>ED-50883</v>
          </cell>
          <cell r="B2956" t="str">
            <v>SEE-SER-020</v>
          </cell>
          <cell r="C2956" t="str">
            <v>JB2 - (345 X 60 CM) BASCULANTE DE FERRO ASSENTADA COM PARAFUSOS E BUCHA,CONFORME DETALHE E ESPECIFICAÇÕES</v>
          </cell>
          <cell r="D2956" t="str">
            <v>U</v>
          </cell>
          <cell r="E2956">
            <v>734.37</v>
          </cell>
          <cell r="F2956" t="str">
            <v>ED-50883</v>
          </cell>
          <cell r="G2956"/>
        </row>
        <row r="2957">
          <cell r="A2957" t="str">
            <v>ED-50886</v>
          </cell>
          <cell r="B2957" t="str">
            <v>SEE-SER-026</v>
          </cell>
          <cell r="C2957" t="str">
            <v>JB3 - (340 X 80 CM) BASCULANTE DE FERRO ASSENTADA COM PARAFUSOS E BUCHA,CONFORME DETALHE E ESPECIFICAÇÕES</v>
          </cell>
          <cell r="D2957" t="str">
            <v>U</v>
          </cell>
          <cell r="E2957">
            <v>964.97</v>
          </cell>
          <cell r="F2957" t="str">
            <v>ED-50886</v>
          </cell>
          <cell r="G2957"/>
        </row>
        <row r="2958">
          <cell r="A2958" t="str">
            <v>ED-50885</v>
          </cell>
          <cell r="B2958" t="str">
            <v>SEE-SER-025</v>
          </cell>
          <cell r="C2958" t="str">
            <v>JB3 - (345 X 80 CM) BASCULANTE DE FERRO ASSENTADA COM PARAFUSOS E BUCHA,CONFORME DETALHE E ESPECIFICAÇÕES</v>
          </cell>
          <cell r="D2958" t="str">
            <v>U</v>
          </cell>
          <cell r="E2958">
            <v>979.16</v>
          </cell>
          <cell r="F2958" t="str">
            <v>ED-50885</v>
          </cell>
          <cell r="G2958"/>
        </row>
        <row r="2959">
          <cell r="A2959" t="str">
            <v>ED-50887</v>
          </cell>
          <cell r="B2959" t="str">
            <v>SEE-SER-030</v>
          </cell>
          <cell r="C2959" t="str">
            <v>JB4 - (165 X 80 CM) BASCULANTE DE FERRO ASSENTADA COM PARAFUSOS E BUCHA,CONFORME DETALHE E ESPECIFICAÇÕES</v>
          </cell>
          <cell r="D2959" t="str">
            <v>U</v>
          </cell>
          <cell r="E2959">
            <v>478.93</v>
          </cell>
          <cell r="F2959" t="str">
            <v>ED-50887</v>
          </cell>
          <cell r="G2959"/>
        </row>
        <row r="2960">
          <cell r="A2960" t="str">
            <v>ED-50888</v>
          </cell>
          <cell r="B2960" t="str">
            <v>SEE-SER-035</v>
          </cell>
          <cell r="C2960" t="str">
            <v>JB5 - (172,5 X 40 CM) BASCULANTE DE FERRO ASSENTADA COM PARAFUSOS E BUCHA,CONFORME DETALHE E ESPECIFICAÇÕES</v>
          </cell>
          <cell r="D2960" t="str">
            <v>U</v>
          </cell>
          <cell r="E2960">
            <v>244.79</v>
          </cell>
          <cell r="F2960" t="str">
            <v>ED-50888</v>
          </cell>
          <cell r="G2960"/>
        </row>
        <row r="2961">
          <cell r="A2961" t="str">
            <v>ED-50889</v>
          </cell>
          <cell r="B2961" t="str">
            <v>SEE-SER-036</v>
          </cell>
          <cell r="C2961" t="str">
            <v>JB5 - (195 X 40 CM) BASCULANTE DE FERRO ASSENTADA COM PARAFUSOS E BUCHA,CONFORME DETALHE E ESPECIFICAÇÕES</v>
          </cell>
          <cell r="D2961" t="str">
            <v>U</v>
          </cell>
          <cell r="E2961">
            <v>276.72000000000003</v>
          </cell>
          <cell r="F2961" t="str">
            <v>ED-50889</v>
          </cell>
          <cell r="G2961"/>
        </row>
        <row r="2962">
          <cell r="A2962" t="str">
            <v>ED-50891</v>
          </cell>
          <cell r="B2962" t="str">
            <v>SEE-SER-041</v>
          </cell>
          <cell r="C2962" t="str">
            <v>JB6 - (210 X 40 CM) BASCULANTE DE FERRO ASSENTADA COM PARAFUSOS E BUCHA,CONFORME DETALHE E ESPECIFICAÇÕES</v>
          </cell>
          <cell r="D2962" t="str">
            <v>U</v>
          </cell>
          <cell r="E2962">
            <v>312.19</v>
          </cell>
          <cell r="F2962" t="str">
            <v>ED-50891</v>
          </cell>
          <cell r="G2962"/>
        </row>
        <row r="2963">
          <cell r="A2963" t="str">
            <v>ED-50890</v>
          </cell>
          <cell r="B2963" t="str">
            <v>SEE-SER-040</v>
          </cell>
          <cell r="C2963" t="str">
            <v>JB6 - (82,25 X 40 CM) BASCULANTE DE FERRO ASSENTADA COM PARAFUSOS E BUCHA,CONFORME DETALHE E ESPECIFICAÇÕES</v>
          </cell>
          <cell r="D2963" t="str">
            <v>U</v>
          </cell>
          <cell r="E2963">
            <v>116.71</v>
          </cell>
          <cell r="F2963" t="str">
            <v>ED-50890</v>
          </cell>
          <cell r="G2963"/>
        </row>
        <row r="2964">
          <cell r="A2964" t="str">
            <v>ED-50893</v>
          </cell>
          <cell r="B2964" t="str">
            <v>SEE-SER-046</v>
          </cell>
          <cell r="C2964" t="str">
            <v>JB7 - (162,5 X 40 CM) BASCULANTE DE FERRO ASSENTADA COM PARAFUSOS E BUCHA,CONFORME DETALHE E ESPECIFICAÇÕES</v>
          </cell>
          <cell r="D2964" t="str">
            <v>U</v>
          </cell>
          <cell r="E2964">
            <v>230.6</v>
          </cell>
          <cell r="F2964" t="str">
            <v>ED-50893</v>
          </cell>
          <cell r="G2964"/>
        </row>
        <row r="2965">
          <cell r="A2965" t="str">
            <v>ED-50892</v>
          </cell>
          <cell r="B2965" t="str">
            <v>SEE-SER-045</v>
          </cell>
          <cell r="C2965" t="str">
            <v>JB7 - (165 X 40 CM) BASCULANTE DE FERRO ASSENTADA COM PARAFUSOS E BUCHA,CONFORME DETALHE E ESPECIFICAÇÕES</v>
          </cell>
          <cell r="D2965" t="str">
            <v>U</v>
          </cell>
          <cell r="E2965">
            <v>234.14</v>
          </cell>
          <cell r="F2965" t="str">
            <v>ED-50892</v>
          </cell>
          <cell r="G2965"/>
        </row>
        <row r="2966">
          <cell r="A2966" t="str">
            <v>ED-50895</v>
          </cell>
          <cell r="B2966" t="str">
            <v>SEE-SER-051</v>
          </cell>
          <cell r="C2966" t="str">
            <v>JB8 - (130 X 40 CM) BASCULANTE DE FERRO ASSENTADA COM PARAFUSOS E BUCHA,CONFORME DETALHE E ESPECIFICAÇÕES</v>
          </cell>
          <cell r="D2966" t="str">
            <v>U</v>
          </cell>
          <cell r="E2966">
            <v>184.48</v>
          </cell>
          <cell r="F2966" t="str">
            <v>ED-50895</v>
          </cell>
          <cell r="G2966"/>
        </row>
        <row r="2967">
          <cell r="A2967" t="str">
            <v>ED-50894</v>
          </cell>
          <cell r="B2967" t="str">
            <v>SEE-SER-050</v>
          </cell>
          <cell r="C2967" t="str">
            <v>JB8 - (135 X 40 CM) BASCULANTE DE FERRO ASSENTADA COM PARAFUSOS E BUCHA,CONFORME DETALHE E ESPECIFICAÇÕES</v>
          </cell>
          <cell r="D2967" t="str">
            <v>U</v>
          </cell>
          <cell r="E2967">
            <v>191.57</v>
          </cell>
          <cell r="F2967" t="str">
            <v>ED-50894</v>
          </cell>
          <cell r="G2967"/>
        </row>
        <row r="2968">
          <cell r="A2968" t="str">
            <v>ED-50878</v>
          </cell>
          <cell r="B2968" t="str">
            <v>SEE-SER-006</v>
          </cell>
          <cell r="C2968" t="str">
            <v>JC1 - (340 X 145 CM) BASCULANTE DE FERRO ASSENTADA COM PARAFUSOS E BUCHA, CONFORME DETALHE E ESPECIFICAÇÕES</v>
          </cell>
          <cell r="D2968" t="str">
            <v>U</v>
          </cell>
          <cell r="E2968">
            <v>1749.01</v>
          </cell>
          <cell r="F2968" t="str">
            <v>ED-50878</v>
          </cell>
          <cell r="G2968"/>
        </row>
        <row r="2969">
          <cell r="A2969" t="str">
            <v>ED-50877</v>
          </cell>
          <cell r="B2969" t="str">
            <v>SEE-SER-005</v>
          </cell>
          <cell r="C2969" t="str">
            <v>JC1 - (345 X 145 CM) BASCULANTE DE FERRO ASSENTADA COM PARAFUSOS E BUCHA, CONFORME DETALHE E ESPECIFICAÇÕES</v>
          </cell>
          <cell r="D2969" t="str">
            <v>U</v>
          </cell>
          <cell r="E2969">
            <v>1774.73</v>
          </cell>
          <cell r="F2969" t="str">
            <v>ED-50877</v>
          </cell>
          <cell r="G2969"/>
        </row>
        <row r="2970">
          <cell r="A2970" t="str">
            <v>ED-50880</v>
          </cell>
          <cell r="B2970" t="str">
            <v>SEE-SER-011</v>
          </cell>
          <cell r="C2970" t="str">
            <v>JC2 - (340 X 165 CM) BASCULANTE DE FERRO ASSENTADA COM PARAFUSOS E BUCHA,CONFORME DETALHE E ESPECIFICAÇÕES</v>
          </cell>
          <cell r="D2970" t="str">
            <v>U</v>
          </cell>
          <cell r="E2970">
            <v>1990.25</v>
          </cell>
          <cell r="F2970" t="str">
            <v>ED-50880</v>
          </cell>
          <cell r="G2970"/>
        </row>
        <row r="2971">
          <cell r="A2971" t="str">
            <v>ED-50879</v>
          </cell>
          <cell r="B2971" t="str">
            <v>SEE-SER-010</v>
          </cell>
          <cell r="C2971" t="str">
            <v>JC2 - (345 X 165 CM) BASCULANTE DE FERRO ASSENTADA COM PARAFUSOS E BUCHA,CONFORME DETALHE E ESPECIFICAÇÕES</v>
          </cell>
          <cell r="D2971" t="str">
            <v>U</v>
          </cell>
          <cell r="E2971">
            <v>2019.52</v>
          </cell>
          <cell r="F2971" t="str">
            <v>ED-50879</v>
          </cell>
          <cell r="G2971"/>
        </row>
        <row r="2972">
          <cell r="A2972" t="str">
            <v>ED-50905</v>
          </cell>
          <cell r="B2972" t="str">
            <v>SEE-SER-080</v>
          </cell>
          <cell r="C2972" t="str">
            <v>JT - (150 X 75 CM) PAINEL FIXO EM TELA METÁLICA FIO 12 #5MM</v>
          </cell>
          <cell r="D2972" t="str">
            <v>U</v>
          </cell>
          <cell r="E2972">
            <v>278.13</v>
          </cell>
          <cell r="F2972" t="str">
            <v>ED-50905</v>
          </cell>
          <cell r="G2972"/>
        </row>
        <row r="2973">
          <cell r="A2973" t="str">
            <v>ED-50906</v>
          </cell>
          <cell r="B2973" t="str">
            <v>SEE-SER-081</v>
          </cell>
          <cell r="C2973" t="str">
            <v>JT - (150 X 80 CM) PAINEL FIXO EM TELA METÁLICA FIO 12 #5MM</v>
          </cell>
          <cell r="D2973" t="str">
            <v>U</v>
          </cell>
          <cell r="E2973">
            <v>296.67</v>
          </cell>
          <cell r="F2973" t="str">
            <v>ED-50906</v>
          </cell>
          <cell r="G2973"/>
        </row>
        <row r="2974">
          <cell r="A2974" t="str">
            <v>ED-50917</v>
          </cell>
          <cell r="B2974" t="str">
            <v>SEE-SER-170</v>
          </cell>
          <cell r="C2974" t="str">
            <v>J6 - (140 CM X 140 CM) GRADE FIXA DE FERRO ASSENTADA COM PARAFUSOS E BUCHA, CONFORME DETALHE E ESPECIFICAÇÕES</v>
          </cell>
          <cell r="D2974" t="str">
            <v>U</v>
          </cell>
          <cell r="E2974">
            <v>520.47</v>
          </cell>
          <cell r="F2974" t="str">
            <v>ED-50917</v>
          </cell>
          <cell r="G2974"/>
        </row>
        <row r="2975">
          <cell r="A2975" t="str">
            <v>ED-50918</v>
          </cell>
          <cell r="B2975" t="str">
            <v>SEE-SER-175</v>
          </cell>
          <cell r="C2975" t="str">
            <v>J9 - (140 CM X 175 CM) DE ABRIR, DUAS PORTAS, EM CHAPA METÁLICA DE FERRO ASSENTADA COM PARAFUSOS E BUCHA, CONFORME DETALHE E ESPECIFICAÇÕES</v>
          </cell>
          <cell r="D2975" t="str">
            <v>U</v>
          </cell>
          <cell r="E2975">
            <v>711.74</v>
          </cell>
          <cell r="F2975" t="str">
            <v>ED-50918</v>
          </cell>
          <cell r="G2975"/>
        </row>
        <row r="2976">
          <cell r="A2976" t="str">
            <v>ED-50907</v>
          </cell>
          <cell r="B2976" t="str">
            <v>SEE-SER-100</v>
          </cell>
          <cell r="C2976" t="str">
            <v>PG - (70 X 70 CM) PORTA COMPLETA, ESTRUTURA EM CHAPA, ASSENTADA , CONFORME DETALHES E ESPECIFICAÇÕES</v>
          </cell>
          <cell r="D2976" t="str">
            <v>U</v>
          </cell>
          <cell r="E2976">
            <v>174.74</v>
          </cell>
          <cell r="F2976" t="str">
            <v>ED-50907</v>
          </cell>
          <cell r="G2976"/>
        </row>
        <row r="2977">
          <cell r="A2977" t="str">
            <v>ED-50915</v>
          </cell>
          <cell r="B2977" t="str">
            <v>SEE-SER-160</v>
          </cell>
          <cell r="C2977" t="str">
            <v>PORTA METÁLICA 70 X 210 CM , INCLUINDO FECHADURA TIPO EXTERNA E FERRAGENS, CONFORME DETALHE PADRÃO ESCOLAR 4/98 VERSÃO 2005</v>
          </cell>
          <cell r="D2977" t="str">
            <v>U</v>
          </cell>
          <cell r="E2977">
            <v>427.04</v>
          </cell>
          <cell r="F2977" t="str">
            <v>ED-50915</v>
          </cell>
          <cell r="G2977"/>
        </row>
        <row r="2978">
          <cell r="A2978" t="str">
            <v>ED-50916</v>
          </cell>
          <cell r="B2978" t="str">
            <v>SEE-SER-165</v>
          </cell>
          <cell r="C2978" t="str">
            <v>PORTA METÁLICA 80 X 210 CM , INCLUINDO FECHADURA TIPO EXTERNA E FERRAGENS, CONFORME DETALHE PADRÃO ESCOLAR 4/98 VERSÃO 2005</v>
          </cell>
          <cell r="D2978" t="str">
            <v>U</v>
          </cell>
          <cell r="E2978">
            <v>488.05</v>
          </cell>
          <cell r="F2978" t="str">
            <v>ED-50916</v>
          </cell>
          <cell r="G2978"/>
        </row>
        <row r="2979">
          <cell r="A2979" t="str">
            <v>ED-50909</v>
          </cell>
          <cell r="B2979" t="str">
            <v>SEE-SER-120</v>
          </cell>
          <cell r="C2979" t="str">
            <v>PORTA 1,00 X 2,10 CM, CONFORME DETALHE DE PROJETO</v>
          </cell>
          <cell r="D2979" t="str">
            <v>U</v>
          </cell>
          <cell r="E2979">
            <v>610.07000000000005</v>
          </cell>
          <cell r="F2979" t="str">
            <v>ED-50909</v>
          </cell>
          <cell r="G2979"/>
        </row>
        <row r="2980">
          <cell r="A2980" t="str">
            <v>ED-50914</v>
          </cell>
          <cell r="B2980" t="str">
            <v>SEE-SER-155</v>
          </cell>
          <cell r="C2980" t="str">
            <v>PV - (165 X 90 CM) PORTA COMPLETA, 2 FOLHAS, ESTRUTURA EM CHAPA, MARCO EM CHAPA DOBRADA, ASSENTADA , CONFORME DETALHES E ESPECIFICAÇÕES</v>
          </cell>
          <cell r="D2980" t="str">
            <v>U</v>
          </cell>
          <cell r="E2980">
            <v>240.51</v>
          </cell>
          <cell r="F2980" t="str">
            <v>ED-50914</v>
          </cell>
          <cell r="G2980"/>
        </row>
        <row r="2981">
          <cell r="A2981" t="str">
            <v>ED-50908</v>
          </cell>
          <cell r="B2981" t="str">
            <v>SEE-SER-110</v>
          </cell>
          <cell r="C2981" t="str">
            <v>PV1 - PORTA DE ABRIR VENEZIANA CHAPA DE ABRIR, (CANTINA), 150 X 130 X 90 CM</v>
          </cell>
          <cell r="D2981" t="str">
            <v>U</v>
          </cell>
          <cell r="E2981">
            <v>488.49</v>
          </cell>
          <cell r="F2981" t="str">
            <v>ED-50908</v>
          </cell>
          <cell r="G2981"/>
        </row>
        <row r="2982">
          <cell r="A2982" t="str">
            <v>ED-50841</v>
          </cell>
          <cell r="B2982" t="str">
            <v>SEE-ESQ-010</v>
          </cell>
          <cell r="C2982" t="str">
            <v>P8 (83 CM X 60 CM) PORTINHOLA EM COMPENSADO PINTADO COM TRINCO, CONFORME DETALHE 33-D AGOSTO 2001 PROJETO PADRÃO DER-MG</v>
          </cell>
          <cell r="D2982" t="str">
            <v>M2</v>
          </cell>
          <cell r="E2982">
            <v>131.52000000000001</v>
          </cell>
          <cell r="F2982" t="str">
            <v>ED-50841</v>
          </cell>
          <cell r="G2982"/>
        </row>
        <row r="2983">
          <cell r="A2983" t="str">
            <v>37.03</v>
          </cell>
          <cell r="B2983">
            <v>9090</v>
          </cell>
          <cell r="C2983" t="str">
            <v>ELEMENTO PRÉ-MOLDADO</v>
          </cell>
          <cell r="D2983" t="str">
            <v/>
          </cell>
          <cell r="E2983"/>
          <cell r="F2983" t="str">
            <v>37.03</v>
          </cell>
          <cell r="G2983"/>
        </row>
        <row r="2984">
          <cell r="A2984" t="str">
            <v>ED-50835</v>
          </cell>
          <cell r="B2984" t="str">
            <v>SEE-ARM-020</v>
          </cell>
          <cell r="C2984" t="str">
            <v>ARMÁRIO PARA VASSOURAS - D.M.L.</v>
          </cell>
          <cell r="D2984" t="str">
            <v>U</v>
          </cell>
          <cell r="E2984">
            <v>164.4</v>
          </cell>
          <cell r="F2984" t="str">
            <v>ED-50835</v>
          </cell>
          <cell r="G2984"/>
        </row>
        <row r="2985">
          <cell r="A2985" t="str">
            <v>ED-50834</v>
          </cell>
          <cell r="B2985" t="str">
            <v>SEE-ARM-015</v>
          </cell>
          <cell r="C2985" t="str">
            <v>ARMÁRIO SOB BANCADA LABORATÓRIO (0,52X0,71X7,05)+(0,52X0,71X3,05) EM ESTRUTURA DE MADEIRA E PORTAS EM COMPENSADO 20 MM, REVESTIDO EM LAMINADO MELAMÍNICO NAS DUAS FACES, CONFORME DETALHES PROJETO PADRÃO DER-MG</v>
          </cell>
          <cell r="D2985" t="str">
            <v>CJ</v>
          </cell>
          <cell r="E2985">
            <v>821.6</v>
          </cell>
          <cell r="F2985" t="str">
            <v>ED-50834</v>
          </cell>
          <cell r="G2985"/>
        </row>
        <row r="2986">
          <cell r="A2986" t="str">
            <v>37.04</v>
          </cell>
          <cell r="B2986">
            <v>9091</v>
          </cell>
          <cell r="C2986" t="str">
            <v>ESTRUTURA DE CONCRETO</v>
          </cell>
          <cell r="D2986" t="str">
            <v/>
          </cell>
          <cell r="E2986"/>
          <cell r="F2986" t="str">
            <v>37.04</v>
          </cell>
          <cell r="G2986"/>
        </row>
        <row r="2987">
          <cell r="A2987" t="str">
            <v>ED-50859</v>
          </cell>
          <cell r="B2987" t="str">
            <v>SEE-FUN-005</v>
          </cell>
          <cell r="C2987" t="str">
            <v>BLOCO ARMADO EM CONCRETO 20 MPA, INCLUSIVE LASTRO 5 CM EM CONCRETO MAGRO 9 MPA, FORMAS LATERAIS E DESFORMA.</v>
          </cell>
          <cell r="D2987" t="str">
            <v>M3</v>
          </cell>
          <cell r="E2987">
            <v>3074.85</v>
          </cell>
          <cell r="F2987" t="str">
            <v>ED-50859</v>
          </cell>
          <cell r="G2987"/>
        </row>
        <row r="2988">
          <cell r="A2988" t="str">
            <v>ED-50860</v>
          </cell>
          <cell r="B2988" t="str">
            <v>SEE-FUN-010</v>
          </cell>
          <cell r="C2988" t="str">
            <v>CINTA ARMADA EM CONCRETO 20 MPA, INCLUSIVE LASTRO 5 CM EM CONCRETO MAGRO 9 MPA, FORMAS LATERAIS E DESFORMA.</v>
          </cell>
          <cell r="D2988" t="str">
            <v>M3</v>
          </cell>
          <cell r="E2988">
            <v>3074.85</v>
          </cell>
          <cell r="F2988" t="str">
            <v>ED-50860</v>
          </cell>
          <cell r="G2988"/>
        </row>
        <row r="2989">
          <cell r="A2989" t="str">
            <v>ED-50851</v>
          </cell>
          <cell r="B2989" t="str">
            <v>SEE-EST-050</v>
          </cell>
          <cell r="C2989" t="str">
            <v>CINTA DE CONCRETO ARMADO APARENTE (17X10CM), 20MPA, EM GUARDA-CORPO E PEITORIL, NAS CIRCULAÇÕES, INCLUSIVE FORMA E ARMAÇÃO</v>
          </cell>
          <cell r="D2989" t="str">
            <v>M3</v>
          </cell>
          <cell r="E2989">
            <v>1439.85</v>
          </cell>
          <cell r="F2989" t="str">
            <v>ED-50851</v>
          </cell>
          <cell r="G2989"/>
        </row>
        <row r="2990">
          <cell r="A2990" t="str">
            <v>ED-50844</v>
          </cell>
          <cell r="B2990" t="str">
            <v>SEE-EST-015</v>
          </cell>
          <cell r="C2990" t="str">
            <v>CINTA DE CONCRETO ARMADO (10 X 10 CM) 20 MPA, EM GUARDA- CORPO, INCLUSIVE FORMA E AÇO, NAS CIRCULAÇÕES</v>
          </cell>
          <cell r="D2990" t="str">
            <v>M3</v>
          </cell>
          <cell r="E2990">
            <v>1575.13</v>
          </cell>
          <cell r="F2990" t="str">
            <v>ED-50844</v>
          </cell>
          <cell r="G2990"/>
        </row>
        <row r="2991">
          <cell r="A2991" t="str">
            <v>ED-50846</v>
          </cell>
          <cell r="B2991" t="str">
            <v>SEE-EST-025</v>
          </cell>
          <cell r="C2991" t="str">
            <v>ESCADA DE CONCRETO 20 MPA, APARENTE, ESPELHO = 16,3 CM, ARMAÇÃO, FORMA PLASTIFICADA, ESCORAMENTO E DESFORMA</v>
          </cell>
          <cell r="D2991" t="str">
            <v>M3</v>
          </cell>
          <cell r="E2991">
            <v>2128.91</v>
          </cell>
          <cell r="F2991" t="str">
            <v>ED-50846</v>
          </cell>
          <cell r="G2991"/>
        </row>
        <row r="2992">
          <cell r="A2992" t="str">
            <v>ED-50852</v>
          </cell>
          <cell r="B2992" t="str">
            <v>SEE-EST-055</v>
          </cell>
          <cell r="C2992" t="str">
            <v>ESCADA SOBRE O SOLO DEGRAUS APROXIMADAMENTE 50 X 16,5 CM</v>
          </cell>
          <cell r="D2992" t="str">
            <v>M2</v>
          </cell>
          <cell r="E2992">
            <v>120.06</v>
          </cell>
          <cell r="F2992" t="str">
            <v>ED-50852</v>
          </cell>
          <cell r="G2992"/>
        </row>
        <row r="2993">
          <cell r="A2993" t="str">
            <v>ED-50847</v>
          </cell>
          <cell r="B2993" t="str">
            <v>SEE-EST-030</v>
          </cell>
          <cell r="C2993" t="str">
            <v>LAJE MACIÇA 15 CM DE CONCRETO 13,5 MPA COM ADITIVO IMPERMEABILIZANTE, ARMAÇÃO, FORMA , DESFORMA ( FUNDO CAIXA DÁGUA E COBERTURA)</v>
          </cell>
          <cell r="D2993" t="str">
            <v>M2</v>
          </cell>
          <cell r="E2993">
            <v>212.08</v>
          </cell>
          <cell r="F2993" t="str">
            <v>ED-50847</v>
          </cell>
          <cell r="G2993"/>
        </row>
        <row r="2994">
          <cell r="A2994" t="str">
            <v>ED-50848</v>
          </cell>
          <cell r="B2994" t="str">
            <v>SEE-EST-035</v>
          </cell>
          <cell r="C2994" t="str">
            <v>LAJE 10 CM MACIÇA DE CONCRETO 20 MPA, COM ARMAÇÃO, FORMA RESINADA, ESCORAMENTO E DESFORMA</v>
          </cell>
          <cell r="D2994" t="str">
            <v>M2</v>
          </cell>
          <cell r="E2994">
            <v>181.49</v>
          </cell>
          <cell r="F2994" t="str">
            <v>ED-50848</v>
          </cell>
          <cell r="G2994"/>
        </row>
        <row r="2995">
          <cell r="A2995" t="str">
            <v>ED-50849</v>
          </cell>
          <cell r="B2995" t="str">
            <v>SEE-EST-040</v>
          </cell>
          <cell r="C2995" t="str">
            <v>LAJE 8 CM MACIÇA DE CONCRETO 20MPA, COM ARMAÇÃO, FORMA RESINADA. ESCORAMENTO E DESFORMA</v>
          </cell>
          <cell r="D2995" t="str">
            <v>M2</v>
          </cell>
          <cell r="E2995">
            <v>155.16999999999999</v>
          </cell>
          <cell r="F2995" t="str">
            <v>ED-50849</v>
          </cell>
          <cell r="G2995"/>
        </row>
        <row r="2996">
          <cell r="A2996" t="str">
            <v>ED-50845</v>
          </cell>
          <cell r="B2996" t="str">
            <v>SEE-EST-020</v>
          </cell>
          <cell r="C2996" t="str">
            <v>PAREDE 15 CM CONCRETO 20 MPA COM ADITIVO IMPERMEABILIZANTE, ARMAÇÃO, FORMA, DESFORMA (PAREDE DA CAIXA DÁGUA)</v>
          </cell>
          <cell r="D2996" t="str">
            <v>M2</v>
          </cell>
          <cell r="E2996">
            <v>272.48</v>
          </cell>
          <cell r="F2996" t="str">
            <v>ED-50845</v>
          </cell>
          <cell r="G2996"/>
        </row>
        <row r="2997">
          <cell r="A2997" t="str">
            <v>ED-50842</v>
          </cell>
          <cell r="B2997" t="str">
            <v>SEE-EST-005</v>
          </cell>
          <cell r="C2997" t="str">
            <v>PILAR EM CONCRETO APARENTE 20 MPA, INCLUSIVE ARMAÇÃO, FORMA PLASTIFICADA E DESFORMA</v>
          </cell>
          <cell r="D2997" t="str">
            <v>M3</v>
          </cell>
          <cell r="E2997">
            <v>2498.6</v>
          </cell>
          <cell r="F2997" t="str">
            <v>ED-50842</v>
          </cell>
          <cell r="G2997"/>
        </row>
        <row r="2998">
          <cell r="A2998" t="str">
            <v>ED-50843</v>
          </cell>
          <cell r="B2998" t="str">
            <v>SEE-EST-010</v>
          </cell>
          <cell r="C2998" t="str">
            <v>PILARETE DE CONCRETO 17 X 20 CM CONCRETO 20 MPA, APARENTE NA FACE EXTERNA , INCLUSIVE FORMA E AÇO, EM GUARDA - CORPO NAS CIRCULAÇÕES</v>
          </cell>
          <cell r="D2998" t="str">
            <v>M3</v>
          </cell>
          <cell r="E2998">
            <v>2443.83</v>
          </cell>
          <cell r="F2998" t="str">
            <v>ED-50843</v>
          </cell>
          <cell r="G2998"/>
        </row>
        <row r="2999">
          <cell r="A2999" t="str">
            <v>ED-50850</v>
          </cell>
          <cell r="B2999" t="str">
            <v>SEE-EST-045</v>
          </cell>
          <cell r="C2999" t="str">
            <v>VIGA DE 0,21 A 0,35 M DE LARGURA EM CONCRETO 20MPA, APARENTE, ARMAÇÃO, FORMA PLASTIFICADA, ESCORAMENTO E DESFORMA</v>
          </cell>
          <cell r="D2999" t="str">
            <v>M3</v>
          </cell>
          <cell r="E2999">
            <v>1699.21</v>
          </cell>
          <cell r="F2999" t="str">
            <v>ED-50850</v>
          </cell>
          <cell r="G2999"/>
        </row>
        <row r="3000">
          <cell r="A3000" t="str">
            <v>37.05</v>
          </cell>
          <cell r="B3000">
            <v>9092</v>
          </cell>
          <cell r="C3000" t="str">
            <v>ESTRUTURA METÁLICA</v>
          </cell>
          <cell r="D3000" t="str">
            <v/>
          </cell>
          <cell r="E3000"/>
          <cell r="F3000" t="str">
            <v>37.05</v>
          </cell>
          <cell r="G3000"/>
        </row>
        <row r="3001">
          <cell r="A3001" t="str">
            <v>ED-50919</v>
          </cell>
          <cell r="B3001" t="str">
            <v>SEE-TEL-005</v>
          </cell>
          <cell r="C3001" t="str">
            <v>TF- (350 X 72 CM) TELA FIXA SOLDADA ENTRE PILARETES METÁLICOS DE SUSTENTAÇÃO DAS TERÇAS EM PERFIL CANTONEIRA E TELA CORRUGADA</v>
          </cell>
          <cell r="D3001" t="str">
            <v>U</v>
          </cell>
          <cell r="E3001">
            <v>231.1</v>
          </cell>
          <cell r="F3001" t="str">
            <v>ED-50919</v>
          </cell>
          <cell r="G3001"/>
        </row>
        <row r="3002">
          <cell r="A3002" t="str">
            <v>37.06</v>
          </cell>
          <cell r="B3002">
            <v>9093</v>
          </cell>
          <cell r="C3002" t="str">
            <v>FOSSA SÉPTICA</v>
          </cell>
          <cell r="D3002" t="str">
            <v/>
          </cell>
          <cell r="E3002"/>
          <cell r="F3002" t="str">
            <v>37.06</v>
          </cell>
          <cell r="G3002"/>
        </row>
        <row r="3003">
          <cell r="A3003" t="str">
            <v>ED-50854</v>
          </cell>
          <cell r="B3003" t="str">
            <v>SEE-FOS-005</v>
          </cell>
          <cell r="C3003" t="str">
            <v>FOSSA SÉPTICA TIPO A EM CONCRETO E ALVENARIA, CONFORME DETALHE 31 (PADRÃO PRÉDIOS ESCOLARES), INCLUSIVE POÇO ABSORVENTE E CAIXA, INCLUSIVE BOTA FORA DE MATERIAL ESCAVADO</v>
          </cell>
          <cell r="D3003" t="str">
            <v>U</v>
          </cell>
          <cell r="E3003">
            <v>12508.35</v>
          </cell>
          <cell r="F3003" t="str">
            <v>ED-50854</v>
          </cell>
          <cell r="G3003"/>
        </row>
        <row r="3004">
          <cell r="A3004" t="str">
            <v>ED-50855</v>
          </cell>
          <cell r="B3004" t="str">
            <v>SEE-FOS-010</v>
          </cell>
          <cell r="C3004" t="str">
            <v>FOSSA SÉPTICA TIPO B EM CONCRETO E ALVENARIA, CONFORME DETALHE 31 (PADRÃO PRÉDIOS ESCOLARES), INCLUSIVE POÇO ABSORVENTE E CAIXA, INCLUSIVE BOTA FORA DE MATERIAL ESCAVADO</v>
          </cell>
          <cell r="D3004" t="str">
            <v>U</v>
          </cell>
          <cell r="E3004">
            <v>15359.06</v>
          </cell>
          <cell r="F3004" t="str">
            <v>ED-50855</v>
          </cell>
          <cell r="G3004"/>
        </row>
        <row r="3005">
          <cell r="A3005" t="str">
            <v>ED-50856</v>
          </cell>
          <cell r="B3005" t="str">
            <v>SEE-FOS-015</v>
          </cell>
          <cell r="C3005" t="str">
            <v>FOSSA SÉPTICA TIPO C EM CONCRETO E ALVENARIA, CONFORME DETALHE 31 (PADRÃO PRÉDIOS ESCOLARES), INCLUSIVE POÇO ABSORVENTE E CAIXA, INCLUSIVE BOTA FORA DE MATERIAL ESCAVADO</v>
          </cell>
          <cell r="D3005" t="str">
            <v>U</v>
          </cell>
          <cell r="E3005">
            <v>16870.169999999998</v>
          </cell>
          <cell r="F3005" t="str">
            <v>ED-50856</v>
          </cell>
          <cell r="G3005"/>
        </row>
        <row r="3006">
          <cell r="A3006" t="str">
            <v>ED-50857</v>
          </cell>
          <cell r="B3006" t="str">
            <v>SEE-FOS-020</v>
          </cell>
          <cell r="C3006" t="str">
            <v>FOSSA SÉPTICA TIPO D EM CONCRETO E ALVENARIA, CONFORME DETALHE 31 (PADRÃO PRÉDIOS ESCOLARES), INCLUSIVE POÇO ABSORVENTE E CAIXA, INCLUSIVE BOTA FORA DE MATERIAL ESCAVADO</v>
          </cell>
          <cell r="D3006" t="str">
            <v>U</v>
          </cell>
          <cell r="E3006">
            <v>18435.759999999998</v>
          </cell>
          <cell r="F3006" t="str">
            <v>ED-50857</v>
          </cell>
          <cell r="G3006"/>
        </row>
        <row r="3007">
          <cell r="A3007" t="str">
            <v>ED-50858</v>
          </cell>
          <cell r="B3007" t="str">
            <v>SEE-FOS-025</v>
          </cell>
          <cell r="C3007" t="str">
            <v>FOSSA SÉPTICA TIPO E EM CONCRETO E ALVENARIA, CONFORME DETALHE 31 (PADRÃO PRÉDIOS ESCOLARES), INCLUSIVE POÇO ABSORVENTE E CAIXA, INCLUSIVE BOTA FORA DE MATERIAL ESCAVADO</v>
          </cell>
          <cell r="D3007" t="str">
            <v>U</v>
          </cell>
          <cell r="E3007">
            <v>19804.169999999998</v>
          </cell>
          <cell r="F3007" t="str">
            <v>ED-50858</v>
          </cell>
          <cell r="G3007"/>
        </row>
        <row r="3008">
          <cell r="A3008" t="str">
            <v>ED-50864</v>
          </cell>
          <cell r="B3008" t="str">
            <v>SEE-POÇ-005</v>
          </cell>
          <cell r="C3008" t="str">
            <v>POÇO ABSORVENTE DE D = 150 CM X 3 M, REVESTIDO EM ALVENARIA DE TIJOLO REQUEIMADO, FUNDO DE AREIA E BRITA E TAMPA EM LAJE ESP. = 8 CM, INCLUSIVE BOTA FORA DE MATERIAL ESCAVADO</v>
          </cell>
          <cell r="D3008" t="str">
            <v>U</v>
          </cell>
          <cell r="E3008">
            <v>3273.2</v>
          </cell>
          <cell r="F3008" t="str">
            <v>ED-50864</v>
          </cell>
          <cell r="G3008"/>
        </row>
        <row r="3009">
          <cell r="A3009" t="str">
            <v>37.07</v>
          </cell>
          <cell r="B3009">
            <v>9095</v>
          </cell>
          <cell r="C3009" t="str">
            <v>LAVATÓRIO E BANCADA</v>
          </cell>
          <cell r="D3009" t="str">
            <v/>
          </cell>
          <cell r="E3009"/>
          <cell r="F3009" t="str">
            <v>37.07</v>
          </cell>
          <cell r="G3009"/>
        </row>
        <row r="3010">
          <cell r="A3010" t="str">
            <v>ED-50838</v>
          </cell>
          <cell r="B3010" t="str">
            <v>SEE-BAN-005</v>
          </cell>
          <cell r="C3010" t="str">
            <v>BANCADA DE LABORATÓRIO COMPLETA, INCLUSIVE ARMÁRIO EM COMPENSADO 20 MM, COM PORTA REVESTIDA EM LAMINADO MELAMÍNICO BRANCO NAS DUAS FACES, H = 75 CM, PRATELEIRA REVESTIDA, BANCADA L = 60 CM E RODABANCADA DE GRANITO CINZA ANDORINHA,</v>
          </cell>
          <cell r="D3010" t="str">
            <v>CJ</v>
          </cell>
          <cell r="E3010">
            <v>4751.5200000000004</v>
          </cell>
          <cell r="F3010" t="str">
            <v>ED-50838</v>
          </cell>
          <cell r="G3010"/>
        </row>
        <row r="3011">
          <cell r="A3011" t="str">
            <v>37.08</v>
          </cell>
          <cell r="B3011">
            <v>9096</v>
          </cell>
          <cell r="C3011" t="str">
            <v>BEBEDOURO</v>
          </cell>
          <cell r="D3011" t="str">
            <v/>
          </cell>
          <cell r="E3011"/>
          <cell r="F3011" t="str">
            <v>37.08</v>
          </cell>
          <cell r="G3011"/>
        </row>
        <row r="3012">
          <cell r="A3012" t="str">
            <v>ED-15472</v>
          </cell>
          <cell r="B3012" t="str">
            <v>-</v>
          </cell>
          <cell r="C3012" t="str">
            <v>BEBEDOURO/LAVATÓRIO COLETIVO EM AÇO INOX AISI 304, APOIADO EM ALVENARIA COM REVESTIMENTO CERÂMICO, NAS DUAS FACES, INCLUSIVE VÁLVULA DE ESCOAMENTO DE METAL NA COR CROMADA, SIFÃO DE METAL TIPO COPO NA COR CROMADA, FORNECIMENTO E INSTALAÇÃO (PADRÃO ESCOLAR)</v>
          </cell>
          <cell r="D3012" t="str">
            <v>UN</v>
          </cell>
          <cell r="E3012">
            <v>2532.46</v>
          </cell>
          <cell r="F3012" t="str">
            <v>ED-15472</v>
          </cell>
          <cell r="G3012"/>
        </row>
        <row r="3013">
          <cell r="A3013" t="str">
            <v>37.09</v>
          </cell>
          <cell r="B3013">
            <v>9097</v>
          </cell>
          <cell r="C3013" t="str">
            <v>MOBILIÁRIO</v>
          </cell>
          <cell r="D3013" t="str">
            <v/>
          </cell>
          <cell r="E3013"/>
          <cell r="F3013" t="str">
            <v>37.09</v>
          </cell>
          <cell r="G3013"/>
        </row>
        <row r="3014">
          <cell r="A3014" t="str">
            <v>ED-50832</v>
          </cell>
          <cell r="B3014" t="str">
            <v>SEE-ARM-005</v>
          </cell>
          <cell r="C3014" t="str">
            <v>AC-ARMÁRIO (71 X 52 X 350 CM) EM MADEIRA MACIÇA, COM PORTAS E PUXADORES, SOB BANCADA DO LABORATORIO COM PRATELEIRA, REVESTIDO EM LAMINADO MELAMÍNICO</v>
          </cell>
          <cell r="D3014" t="str">
            <v>CJ</v>
          </cell>
          <cell r="E3014">
            <v>560.9</v>
          </cell>
          <cell r="F3014" t="str">
            <v>ED-50832</v>
          </cell>
          <cell r="G3014"/>
        </row>
        <row r="3015">
          <cell r="A3015" t="str">
            <v>ED-50837</v>
          </cell>
          <cell r="B3015" t="str">
            <v>SEE-ARQ-005</v>
          </cell>
          <cell r="C3015" t="str">
            <v>ARQUIBANCADA PADRÃO DE CONCRETO SEM SOLO, METRO DE CADA DEGRAU DE 90 X 40 CM, DESEMPENADO A FRESCO E DEGRAUS INTERMEDIÁRIO DE 10 EM 10 M (PARA MEDIÇÕES: MULTIPLICAR A EXTENSÃO PELO NÚMERO DE DEGRAUS) - (PADRÃO SEE)</v>
          </cell>
          <cell r="D3015" t="str">
            <v>M</v>
          </cell>
          <cell r="E3015">
            <v>51.41</v>
          </cell>
          <cell r="F3015" t="str">
            <v>ED-50837</v>
          </cell>
          <cell r="G3015"/>
        </row>
        <row r="3016">
          <cell r="A3016" t="str">
            <v>ED-50833</v>
          </cell>
          <cell r="B3016" t="str">
            <v>SEE-ARM-010</v>
          </cell>
          <cell r="C3016" t="str">
            <v>A1- ARMÁRIO COM PORTAS DE MADEIRA SOB BANCA, UM MÓDULO DE 80 X 110 CM, PRATELEIRA E MESA DE ARDOSIA POLIDA, E = 3 CM</v>
          </cell>
          <cell r="D3016" t="str">
            <v>CJ</v>
          </cell>
          <cell r="E3016">
            <v>435</v>
          </cell>
          <cell r="F3016" t="str">
            <v>ED-50833</v>
          </cell>
          <cell r="G3016"/>
        </row>
        <row r="3017">
          <cell r="A3017" t="str">
            <v>ED-50836</v>
          </cell>
          <cell r="B3017" t="str">
            <v>SEE-ARM-025</v>
          </cell>
          <cell r="C3017" t="str">
            <v>ESCANINHO</v>
          </cell>
          <cell r="D3017" t="str">
            <v>U</v>
          </cell>
          <cell r="E3017">
            <v>198</v>
          </cell>
          <cell r="F3017" t="str">
            <v>ED-50836</v>
          </cell>
          <cell r="G3017"/>
        </row>
        <row r="3018">
          <cell r="A3018" t="str">
            <v>ED-50863</v>
          </cell>
          <cell r="B3018" t="str">
            <v>SEE-MAN-005</v>
          </cell>
          <cell r="C3018" t="str">
            <v>MANTA DE BORRACHA DE 5 MM NATURAL/COMUM PARA BANCADA</v>
          </cell>
          <cell r="D3018" t="str">
            <v>M2</v>
          </cell>
          <cell r="E3018">
            <v>19.23</v>
          </cell>
          <cell r="F3018" t="str">
            <v>ED-50863</v>
          </cell>
          <cell r="G3018"/>
        </row>
        <row r="3019">
          <cell r="A3019" t="str">
            <v>37.10</v>
          </cell>
          <cell r="B3019">
            <v>9098</v>
          </cell>
          <cell r="C3019" t="str">
            <v>QUADRO ESCOLAR</v>
          </cell>
          <cell r="D3019" t="str">
            <v/>
          </cell>
          <cell r="E3019"/>
          <cell r="F3019" t="str">
            <v>37.10</v>
          </cell>
          <cell r="G3019"/>
        </row>
        <row r="3020">
          <cell r="A3020" t="str">
            <v>ED-50871</v>
          </cell>
          <cell r="B3020" t="str">
            <v>SEE-QUA-026</v>
          </cell>
          <cell r="C3020" t="str">
            <v>QUADRO DE AVISO COMPLETO, COM PORTA DE ACRÍLICO 50 X 80 X 8 CM</v>
          </cell>
          <cell r="D3020" t="str">
            <v>U</v>
          </cell>
          <cell r="E3020">
            <v>740.84</v>
          </cell>
          <cell r="F3020" t="str">
            <v>ED-50871</v>
          </cell>
          <cell r="G3020"/>
        </row>
        <row r="3021">
          <cell r="A3021" t="str">
            <v>ED-50870</v>
          </cell>
          <cell r="B3021" t="str">
            <v>SEE-QUA-025</v>
          </cell>
          <cell r="C3021" t="str">
            <v>QUADRO DE AVISO COMPLETO, COM PORTA DE VIDRO 50 X 80 X 8 CM</v>
          </cell>
          <cell r="D3021" t="str">
            <v>U</v>
          </cell>
          <cell r="E3021">
            <v>640.84</v>
          </cell>
          <cell r="F3021" t="str">
            <v>ED-50870</v>
          </cell>
          <cell r="G3021"/>
        </row>
        <row r="3022">
          <cell r="A3022" t="str">
            <v>ED-50872</v>
          </cell>
          <cell r="B3022" t="str">
            <v>SEE-QUA-030</v>
          </cell>
          <cell r="C3022" t="str">
            <v>QUADRO DE AVISOS 80 X 40 CM, COMPLETO, COLOCADO</v>
          </cell>
          <cell r="D3022" t="str">
            <v>U</v>
          </cell>
          <cell r="E3022">
            <v>540.84</v>
          </cell>
          <cell r="F3022" t="str">
            <v>ED-50872</v>
          </cell>
          <cell r="G3022"/>
        </row>
        <row r="3023">
          <cell r="A3023" t="str">
            <v>ED-50874</v>
          </cell>
          <cell r="B3023" t="str">
            <v>SEE-QUA-036</v>
          </cell>
          <cell r="C3023" t="str">
            <v>QUADRO DE CHAVE DE MADEIRA 70 GANCHOS - PORTA COM ACRÍLICO, 40 X 60 CM</v>
          </cell>
          <cell r="D3023" t="str">
            <v>U</v>
          </cell>
          <cell r="E3023">
            <v>640.84</v>
          </cell>
          <cell r="F3023" t="str">
            <v>ED-50874</v>
          </cell>
          <cell r="G3023"/>
        </row>
        <row r="3024">
          <cell r="A3024" t="str">
            <v>ED-50873</v>
          </cell>
          <cell r="B3024" t="str">
            <v>SEE-QUA-035</v>
          </cell>
          <cell r="C3024" t="str">
            <v>QUADRO DE CHAVE DE MADEIRA 70 GANCHOS - PORTA COM VIDRO, 40 X 60 CM</v>
          </cell>
          <cell r="D3024" t="str">
            <v>U</v>
          </cell>
          <cell r="E3024">
            <v>540.84</v>
          </cell>
          <cell r="F3024" t="str">
            <v>ED-50873</v>
          </cell>
          <cell r="G3024"/>
        </row>
        <row r="3025">
          <cell r="A3025" t="str">
            <v>ED-50875</v>
          </cell>
          <cell r="B3025" t="str">
            <v>SEE-QUA-040</v>
          </cell>
          <cell r="C3025" t="str">
            <v>QUADRO DE CHAVES 50 X 46 CM</v>
          </cell>
          <cell r="D3025" t="str">
            <v>U</v>
          </cell>
          <cell r="E3025">
            <v>540.84</v>
          </cell>
          <cell r="F3025" t="str">
            <v>ED-50875</v>
          </cell>
          <cell r="G3025"/>
        </row>
        <row r="3026">
          <cell r="A3026" t="str">
            <v>ED-50910</v>
          </cell>
          <cell r="B3026" t="str">
            <v>SEE-SER-125</v>
          </cell>
          <cell r="C3026" t="str">
            <v>QUADRO METÁLICO 2,00 X 0,60 M EM TELA METÁLICA 1", FIO # 10</v>
          </cell>
          <cell r="D3026" t="str">
            <v>U</v>
          </cell>
          <cell r="E3026">
            <v>296.67</v>
          </cell>
          <cell r="F3026" t="str">
            <v>ED-50910</v>
          </cell>
          <cell r="G3026"/>
        </row>
        <row r="3027">
          <cell r="A3027" t="str">
            <v>ED-50865</v>
          </cell>
          <cell r="B3027" t="str">
            <v>SEE-QUA-005</v>
          </cell>
          <cell r="C3027" t="str">
            <v>QUADRO PARA GIZ DE LAMINADO MELAMÍNICO COLOCADO 308 X 125 CM COM PORTA GIZ E MOLDURA, COM DOIS QUADROS PARA CARTAZES DE 127 X 125 CM</v>
          </cell>
          <cell r="D3027" t="str">
            <v>U</v>
          </cell>
          <cell r="E3027">
            <v>2182.5300000000002</v>
          </cell>
          <cell r="F3027" t="str">
            <v>ED-50865</v>
          </cell>
          <cell r="G3027"/>
        </row>
        <row r="3028">
          <cell r="A3028" t="str">
            <v>ED-50866</v>
          </cell>
          <cell r="B3028" t="str">
            <v>SEE-QUA-010</v>
          </cell>
          <cell r="C3028" t="str">
            <v>QUADRO PARA GIZ E CARTAZES - MOLDURA EM ALUMÍNIO</v>
          </cell>
          <cell r="D3028" t="str">
            <v>U</v>
          </cell>
          <cell r="E3028">
            <v>1561.69</v>
          </cell>
          <cell r="F3028" t="str">
            <v>ED-50866</v>
          </cell>
          <cell r="G3028"/>
        </row>
        <row r="3029">
          <cell r="A3029" t="str">
            <v>ED-50868</v>
          </cell>
          <cell r="B3029" t="str">
            <v>SEE-QUA-016</v>
          </cell>
          <cell r="C3029" t="str">
            <v>QUADRO PARA GIZ E CARTAZES, 310 X 131 CM - MOLDURA EM MADEIRA</v>
          </cell>
          <cell r="D3029" t="str">
            <v>U</v>
          </cell>
          <cell r="E3029">
            <v>1161.69</v>
          </cell>
          <cell r="F3029" t="str">
            <v>ED-50868</v>
          </cell>
          <cell r="G3029"/>
        </row>
        <row r="3030">
          <cell r="A3030" t="str">
            <v>ED-50867</v>
          </cell>
          <cell r="B3030" t="str">
            <v>SEE-QUA-015</v>
          </cell>
          <cell r="C3030" t="str">
            <v>QUADRO PARA GIZ E CARTAZES, 557 X 126 CM - MOLDURA EM MADEIRA</v>
          </cell>
          <cell r="D3030" t="str">
            <v>U</v>
          </cell>
          <cell r="E3030">
            <v>1761.69</v>
          </cell>
          <cell r="F3030" t="str">
            <v>ED-50867</v>
          </cell>
          <cell r="G3030"/>
        </row>
        <row r="3031">
          <cell r="A3031" t="str">
            <v>ED-50869</v>
          </cell>
          <cell r="B3031" t="str">
            <v>SEE-QUA-020</v>
          </cell>
          <cell r="C3031" t="str">
            <v>QUADRO PARA PINCEL ATÔMICO, EM CHAPA RESINADA (310 X 131 CM), COMPLETO</v>
          </cell>
          <cell r="D3031" t="str">
            <v>U</v>
          </cell>
          <cell r="E3031">
            <v>1161.69</v>
          </cell>
          <cell r="F3031" t="str">
            <v>ED-50869</v>
          </cell>
          <cell r="G3031"/>
        </row>
        <row r="3032">
          <cell r="A3032" t="str">
            <v>37.11</v>
          </cell>
          <cell r="B3032">
            <v>9099</v>
          </cell>
          <cell r="C3032" t="str">
            <v>RÉGUA E BARRAMENTO DE MADEIRA</v>
          </cell>
          <cell r="D3032" t="str">
            <v/>
          </cell>
          <cell r="E3032"/>
          <cell r="F3032" t="str">
            <v>37.11</v>
          </cell>
          <cell r="G3032"/>
        </row>
        <row r="3033">
          <cell r="A3033" t="str">
            <v>ED-50839</v>
          </cell>
          <cell r="B3033" t="str">
            <v>SEE-BAR-005</v>
          </cell>
          <cell r="C3033" t="str">
            <v>BARRAMENTO DE MADEIRA IPÊ PARA SALA DE AULA, L = 7 CM</v>
          </cell>
          <cell r="D3033" t="str">
            <v>M</v>
          </cell>
          <cell r="E3033">
            <v>15.79</v>
          </cell>
          <cell r="F3033" t="str">
            <v>ED-50839</v>
          </cell>
          <cell r="G3033"/>
        </row>
        <row r="3034">
          <cell r="A3034" t="str">
            <v>ED-50876</v>
          </cell>
          <cell r="B3034" t="str">
            <v>SEE-REG-005</v>
          </cell>
          <cell r="C3034" t="str">
            <v>RÉGUA DE 10 X 1,7 CM (PEROBA ROSA) CANTO BOLEADO</v>
          </cell>
          <cell r="D3034" t="str">
            <v>M</v>
          </cell>
          <cell r="E3034">
            <v>21.99</v>
          </cell>
          <cell r="F3034" t="str">
            <v>ED-50876</v>
          </cell>
          <cell r="G3034"/>
        </row>
        <row r="3035">
          <cell r="A3035" t="str">
            <v>38.</v>
          </cell>
          <cell r="B3035">
            <v>8699</v>
          </cell>
          <cell r="C3035" t="str">
            <v>PROJETO PADRÃO PENITENCIÁRIA</v>
          </cell>
          <cell r="D3035" t="str">
            <v/>
          </cell>
          <cell r="E3035"/>
          <cell r="F3035" t="str">
            <v>38.</v>
          </cell>
          <cell r="G3035"/>
        </row>
        <row r="3036">
          <cell r="A3036" t="str">
            <v>38.01</v>
          </cell>
          <cell r="B3036">
            <v>9100</v>
          </cell>
          <cell r="C3036" t="str">
            <v>ALAMBRADO E MURO</v>
          </cell>
          <cell r="D3036" t="str">
            <v/>
          </cell>
          <cell r="E3036"/>
          <cell r="F3036" t="str">
            <v>38.01</v>
          </cell>
          <cell r="G3036"/>
        </row>
        <row r="3037">
          <cell r="A3037" t="str">
            <v>ED-50787</v>
          </cell>
          <cell r="B3037" t="str">
            <v>SEDS-ALA-005</v>
          </cell>
          <cell r="C3037" t="str">
            <v>ALAMBRADO PARA PENITENCIÁRIAS, COM TELA DE ARAME GALVANIZADO FIO 10 # 2" FIXADA EM QUADROS DE TUBOS AÇO GALVANIZADO D = 3", COM ESTICADOR D = 2", H = 4,0 M, CONFORME DETALHE 24 SEDS (INCLUSIVE FUNDAÇÃO) - PADRÃO PENITENCIÁRIA</v>
          </cell>
          <cell r="D3037" t="str">
            <v>M</v>
          </cell>
          <cell r="E3037">
            <v>447.41</v>
          </cell>
          <cell r="F3037" t="str">
            <v>ED-50787</v>
          </cell>
          <cell r="G3037"/>
        </row>
        <row r="3038">
          <cell r="A3038" t="str">
            <v>ED-50818</v>
          </cell>
          <cell r="B3038" t="str">
            <v>SEDS-MUR-005</v>
          </cell>
          <cell r="C3038" t="str">
            <v>MURO DE SEGURANÇA EM BLOCO DE CONCRETO REVESTIDO E PINTADO COM TINTA ACRÍLICA E = 20 CM, H = 5,15 M, EXCLUSIVE FUNDAÇÃO (ESTACA E BLOCOS) - DET SEDS 23</v>
          </cell>
          <cell r="D3038" t="str">
            <v>M</v>
          </cell>
          <cell r="E3038">
            <v>1589.73</v>
          </cell>
          <cell r="F3038" t="str">
            <v>ED-50818</v>
          </cell>
          <cell r="G3038"/>
        </row>
        <row r="3039">
          <cell r="A3039" t="str">
            <v>38.02</v>
          </cell>
          <cell r="B3039">
            <v>9101</v>
          </cell>
          <cell r="C3039" t="str">
            <v>ESQUADRIA</v>
          </cell>
          <cell r="D3039" t="str">
            <v/>
          </cell>
          <cell r="E3039"/>
          <cell r="F3039" t="str">
            <v>38.02</v>
          </cell>
          <cell r="G3039"/>
        </row>
        <row r="3040">
          <cell r="A3040" t="str">
            <v>ED-50788</v>
          </cell>
          <cell r="B3040" t="str">
            <v>SEDS-ANT-005</v>
          </cell>
          <cell r="C3040" t="str">
            <v>ANTEPARO METÁLICO PARA SETEIRAS DAS ALAS H = 50 CM - PADRÃO SEDS</v>
          </cell>
          <cell r="D3040" t="str">
            <v>U</v>
          </cell>
          <cell r="E3040">
            <v>140.9</v>
          </cell>
          <cell r="F3040" t="str">
            <v>ED-50788</v>
          </cell>
          <cell r="G3040"/>
        </row>
        <row r="3041">
          <cell r="A3041" t="str">
            <v>ED-50809</v>
          </cell>
          <cell r="B3041" t="str">
            <v>SEDS-ESQ-080</v>
          </cell>
          <cell r="C3041" t="str">
            <v>ESQUADRIA METÁLICA PARA PASSA DOCUMENTOS - PADRÃO SEDS</v>
          </cell>
          <cell r="D3041" t="str">
            <v>U</v>
          </cell>
          <cell r="E3041">
            <v>431.42</v>
          </cell>
          <cell r="F3041" t="str">
            <v>ED-50809</v>
          </cell>
          <cell r="G3041"/>
        </row>
        <row r="3042">
          <cell r="A3042" t="str">
            <v>ED-50811</v>
          </cell>
          <cell r="B3042" t="str">
            <v>SEDS-ESQ-090</v>
          </cell>
          <cell r="C3042" t="str">
            <v>GRADE FIXA E PORTA DE ABRIR COM GRADE E CHAPA E TRANCA DE SEGURANÇA</v>
          </cell>
          <cell r="D3042" t="str">
            <v>M2</v>
          </cell>
          <cell r="E3042">
            <v>803.68</v>
          </cell>
          <cell r="F3042" t="str">
            <v>ED-50811</v>
          </cell>
          <cell r="G3042"/>
        </row>
        <row r="3043">
          <cell r="A3043" t="str">
            <v>ED-50798</v>
          </cell>
          <cell r="B3043" t="str">
            <v>SEDS-ESQ-025</v>
          </cell>
          <cell r="C3043" t="str">
            <v>JANELA BASCULANTE METÁLICA EM QUADRO CANTONEIRA 3/4"X 3/4" X 1/8" COM TELA MOSQUITEIRO - PADRÃO SEDS</v>
          </cell>
          <cell r="D3043" t="str">
            <v>M2</v>
          </cell>
          <cell r="E3043">
            <v>495.16</v>
          </cell>
          <cell r="F3043" t="str">
            <v>ED-50798</v>
          </cell>
          <cell r="G3043"/>
        </row>
        <row r="3044">
          <cell r="A3044" t="str">
            <v>ED-50799</v>
          </cell>
          <cell r="B3044" t="str">
            <v>SEDS-ESQ-030</v>
          </cell>
          <cell r="C3044" t="str">
            <v>JANELA DE FERRO - PADRÃO SEDS</v>
          </cell>
          <cell r="D3044" t="str">
            <v>M2</v>
          </cell>
          <cell r="E3044">
            <v>400.32</v>
          </cell>
          <cell r="F3044" t="str">
            <v>ED-50799</v>
          </cell>
          <cell r="G3044"/>
        </row>
        <row r="3045">
          <cell r="A3045" t="str">
            <v>ED-50797</v>
          </cell>
          <cell r="B3045" t="str">
            <v>SEDS-ESQ-020</v>
          </cell>
          <cell r="C3045" t="str">
            <v>JANELA DE FERRO E METALON COM CHAPA E GRADE - PADRÃO SEDS</v>
          </cell>
          <cell r="D3045" t="str">
            <v>M2</v>
          </cell>
          <cell r="E3045">
            <v>560.16</v>
          </cell>
          <cell r="F3045" t="str">
            <v>ED-50797</v>
          </cell>
          <cell r="G3045"/>
        </row>
        <row r="3046">
          <cell r="A3046" t="str">
            <v>ED-50805</v>
          </cell>
          <cell r="B3046" t="str">
            <v>SEDS-ESQ-060</v>
          </cell>
          <cell r="C3046" t="str">
            <v>JANELA EM GRADE - PADRÃO SEDS</v>
          </cell>
          <cell r="D3046" t="str">
            <v>M2</v>
          </cell>
          <cell r="E3046">
            <v>375.16</v>
          </cell>
          <cell r="F3046" t="str">
            <v>ED-50805</v>
          </cell>
          <cell r="G3046"/>
        </row>
        <row r="3047">
          <cell r="A3047" t="str">
            <v>ED-50806</v>
          </cell>
          <cell r="B3047" t="str">
            <v>SEDS-ESQ-065</v>
          </cell>
          <cell r="C3047" t="str">
            <v>JANELA EM GRADE DE FERRO EM BARRAS TRANSVERSAIS DE FERRO CHATO SAE 1045 2" X 5/16" - PADRÃO SEDS</v>
          </cell>
          <cell r="D3047" t="str">
            <v>M2</v>
          </cell>
          <cell r="E3047">
            <v>335.16</v>
          </cell>
          <cell r="F3047" t="str">
            <v>ED-50806</v>
          </cell>
          <cell r="G3047"/>
        </row>
        <row r="3048">
          <cell r="A3048" t="str">
            <v>ED-50795</v>
          </cell>
          <cell r="B3048" t="str">
            <v>SEDS-ESQ-010</v>
          </cell>
          <cell r="C3048" t="str">
            <v>JANELA EM GRADE E TELA - PADRÃO SEDS</v>
          </cell>
          <cell r="D3048" t="str">
            <v>M2</v>
          </cell>
          <cell r="E3048">
            <v>345.16</v>
          </cell>
          <cell r="F3048" t="str">
            <v>ED-50795</v>
          </cell>
          <cell r="G3048"/>
        </row>
        <row r="3049">
          <cell r="A3049" t="str">
            <v>ED-50801</v>
          </cell>
          <cell r="B3049" t="str">
            <v>SEDS-ESQ-040</v>
          </cell>
          <cell r="C3049" t="str">
            <v>JANELA FIXA EM CHAPA - PADRÃO SEDS</v>
          </cell>
          <cell r="D3049" t="str">
            <v>M2</v>
          </cell>
          <cell r="E3049">
            <v>345.16</v>
          </cell>
          <cell r="F3049" t="str">
            <v>ED-50801</v>
          </cell>
          <cell r="G3049"/>
        </row>
        <row r="3050">
          <cell r="A3050" t="str">
            <v>ED-50810</v>
          </cell>
          <cell r="B3050" t="str">
            <v>SEDS-ESQ-085</v>
          </cell>
          <cell r="C3050" t="str">
            <v>JANELA TIPO VENEZIANA EM CHAPA 14 - PADRÃO SEDS</v>
          </cell>
          <cell r="D3050" t="str">
            <v>M2</v>
          </cell>
          <cell r="E3050">
            <v>501.73</v>
          </cell>
          <cell r="F3050" t="str">
            <v>ED-50810</v>
          </cell>
          <cell r="G3050"/>
        </row>
        <row r="3051">
          <cell r="A3051" t="str">
            <v>ED-50800</v>
          </cell>
          <cell r="B3051" t="str">
            <v>SEDS-ESQ-035</v>
          </cell>
          <cell r="C3051" t="str">
            <v>JANELA VENEZIANA FIXA EM CHAPA 14 - PADRÃO SEDS</v>
          </cell>
          <cell r="D3051" t="str">
            <v>M2</v>
          </cell>
          <cell r="E3051">
            <v>501.73</v>
          </cell>
          <cell r="F3051" t="str">
            <v>ED-50800</v>
          </cell>
          <cell r="G3051"/>
        </row>
        <row r="3052">
          <cell r="A3052" t="str">
            <v>ED-50802</v>
          </cell>
          <cell r="B3052" t="str">
            <v>SEDS-ESQ-045</v>
          </cell>
          <cell r="C3052" t="str">
            <v>PORTA DE ABRIR EM BARRAS TRANSVERSAIS DE FERRO CHATO SAE 1045 2" X 5/16" REVESTIDA EM CHAPA 14 SAE 1020 - PADRÃO SEDS</v>
          </cell>
          <cell r="D3052" t="str">
            <v>M2</v>
          </cell>
          <cell r="E3052">
            <v>915.16</v>
          </cell>
          <cell r="F3052" t="str">
            <v>ED-50802</v>
          </cell>
          <cell r="G3052"/>
        </row>
        <row r="3053">
          <cell r="A3053" t="str">
            <v>ED-50803</v>
          </cell>
          <cell r="B3053" t="str">
            <v>SEDS-ESQ-050</v>
          </cell>
          <cell r="C3053" t="str">
            <v>PORTA DE ABRIR EM FERRO E TELA FIO 6 - PADRÃO SEDS</v>
          </cell>
          <cell r="D3053" t="str">
            <v>M2</v>
          </cell>
          <cell r="E3053">
            <v>265.16000000000003</v>
          </cell>
          <cell r="F3053" t="str">
            <v>ED-50803</v>
          </cell>
          <cell r="G3053"/>
        </row>
        <row r="3054">
          <cell r="A3054" t="str">
            <v>ED-50807</v>
          </cell>
          <cell r="B3054" t="str">
            <v>SEDS-ESQ-070</v>
          </cell>
          <cell r="C3054" t="str">
            <v>PORTA DE ABRIR EM GRADE - PADRÃO SEDS</v>
          </cell>
          <cell r="D3054" t="str">
            <v>M2</v>
          </cell>
          <cell r="E3054">
            <v>595.16</v>
          </cell>
          <cell r="F3054" t="str">
            <v>ED-50807</v>
          </cell>
          <cell r="G3054"/>
        </row>
        <row r="3055">
          <cell r="A3055" t="str">
            <v>ED-50808</v>
          </cell>
          <cell r="B3055" t="str">
            <v>SEDS-ESQ-075</v>
          </cell>
          <cell r="C3055" t="str">
            <v>PORTA DE ABRIR EM GRADE E TELA - PADRÃO SEDS</v>
          </cell>
          <cell r="D3055" t="str">
            <v>M2</v>
          </cell>
          <cell r="E3055">
            <v>765.16</v>
          </cell>
          <cell r="F3055" t="str">
            <v>ED-50808</v>
          </cell>
          <cell r="G3055"/>
        </row>
        <row r="3056">
          <cell r="A3056" t="str">
            <v>ED-50794</v>
          </cell>
          <cell r="B3056" t="str">
            <v>SEDS-ESQ-005</v>
          </cell>
          <cell r="C3056" t="str">
            <v>PORTA DE ABRIR, 01 FOLHA, EM CHAPA 14 SAE 1020 - PADRÃO SEDS</v>
          </cell>
          <cell r="D3056" t="str">
            <v>M2</v>
          </cell>
          <cell r="E3056">
            <v>565.16</v>
          </cell>
          <cell r="F3056" t="str">
            <v>ED-50794</v>
          </cell>
          <cell r="G3056"/>
        </row>
        <row r="3057">
          <cell r="A3057" t="str">
            <v>ED-50796</v>
          </cell>
          <cell r="B3057" t="str">
            <v>SEDS-ESQ-015</v>
          </cell>
          <cell r="C3057" t="str">
            <v>PORTA DE ABRIR, 02 FOLHAS, EM CHAPA 14 SAE 1020 - PADRÃO SEDS</v>
          </cell>
          <cell r="D3057" t="str">
            <v>M2</v>
          </cell>
          <cell r="E3057">
            <v>565.16</v>
          </cell>
          <cell r="F3057" t="str">
            <v>ED-50796</v>
          </cell>
          <cell r="G3057"/>
        </row>
        <row r="3058">
          <cell r="A3058" t="str">
            <v>ED-50804</v>
          </cell>
          <cell r="B3058" t="str">
            <v>SEDS-ESQ-055</v>
          </cell>
          <cell r="C3058" t="str">
            <v>PORTA EM TELA ONDULADA ARTÍSTICA MALHA 30 X 30 CM, FIO 10 - PADRÃO SEDS</v>
          </cell>
          <cell r="D3058" t="str">
            <v>M2</v>
          </cell>
          <cell r="E3058">
            <v>365.16</v>
          </cell>
          <cell r="F3058" t="str">
            <v>ED-50804</v>
          </cell>
          <cell r="G3058"/>
        </row>
        <row r="3059">
          <cell r="A3059" t="str">
            <v>ED-50821</v>
          </cell>
          <cell r="B3059" t="str">
            <v>SEDS-SET-005</v>
          </cell>
          <cell r="C3059" t="str">
            <v>S1- SETEIRA EM CHAPA 95 X 12 CM - PADRÃO SEDS</v>
          </cell>
          <cell r="D3059" t="str">
            <v>U</v>
          </cell>
          <cell r="E3059">
            <v>187.18</v>
          </cell>
          <cell r="F3059" t="str">
            <v>ED-50821</v>
          </cell>
          <cell r="G3059"/>
        </row>
        <row r="3060">
          <cell r="A3060" t="str">
            <v>ED-50822</v>
          </cell>
          <cell r="B3060" t="str">
            <v>SEDS-SET-010</v>
          </cell>
          <cell r="C3060" t="str">
            <v>S2 - SETEIRA EM CHAPA 115 X 12 CM - PADRÀO SEDS</v>
          </cell>
          <cell r="D3060" t="str">
            <v>U</v>
          </cell>
          <cell r="E3060">
            <v>265.87</v>
          </cell>
          <cell r="F3060" t="str">
            <v>ED-50822</v>
          </cell>
          <cell r="G3060"/>
        </row>
        <row r="3061">
          <cell r="A3061" t="str">
            <v>ED-50823</v>
          </cell>
          <cell r="B3061" t="str">
            <v>SEDS-SET-015</v>
          </cell>
          <cell r="C3061" t="str">
            <v>S3 - JANELA DE GRADE DE SETEIRA FIXA 80 X 12 CM - PADRÃO SEDS</v>
          </cell>
          <cell r="D3061" t="str">
            <v>U</v>
          </cell>
          <cell r="E3061">
            <v>179.08</v>
          </cell>
          <cell r="F3061" t="str">
            <v>ED-50823</v>
          </cell>
          <cell r="G3061"/>
        </row>
        <row r="3062">
          <cell r="A3062" t="str">
            <v>38.03</v>
          </cell>
          <cell r="B3062">
            <v>9102</v>
          </cell>
          <cell r="C3062" t="str">
            <v>CORRIMÃO E GUARDA CORPO</v>
          </cell>
          <cell r="D3062" t="str">
            <v/>
          </cell>
          <cell r="E3062"/>
          <cell r="F3062" t="str">
            <v>38.03</v>
          </cell>
          <cell r="G3062"/>
        </row>
        <row r="3063">
          <cell r="A3063" t="str">
            <v>ED-50792</v>
          </cell>
          <cell r="B3063" t="str">
            <v>SEDS-COR-005</v>
          </cell>
          <cell r="C3063" t="str">
            <v>GUARDA-CORPO - PADRÃO SEDS</v>
          </cell>
          <cell r="D3063" t="str">
            <v>M</v>
          </cell>
          <cell r="E3063">
            <v>307.8</v>
          </cell>
          <cell r="F3063" t="str">
            <v>ED-50792</v>
          </cell>
          <cell r="G3063"/>
        </row>
        <row r="3064">
          <cell r="A3064" t="str">
            <v>38.04</v>
          </cell>
          <cell r="B3064">
            <v>9103</v>
          </cell>
          <cell r="C3064" t="str">
            <v>ELEMENTO PRÉ-MOLDADO</v>
          </cell>
          <cell r="D3064" t="str">
            <v/>
          </cell>
          <cell r="E3064"/>
          <cell r="F3064" t="str">
            <v>38.04</v>
          </cell>
          <cell r="G3064"/>
        </row>
        <row r="3065">
          <cell r="A3065" t="str">
            <v>ED-50789</v>
          </cell>
          <cell r="B3065" t="str">
            <v>SEDS-BEL-005</v>
          </cell>
          <cell r="C3065" t="str">
            <v>BELICHE SIMPLES, EXCETO ESCADA - PADRÃO SEDS</v>
          </cell>
          <cell r="D3065" t="str">
            <v>U</v>
          </cell>
          <cell r="E3065">
            <v>2142.63</v>
          </cell>
          <cell r="F3065" t="str">
            <v>ED-50789</v>
          </cell>
          <cell r="G3065"/>
        </row>
        <row r="3066">
          <cell r="A3066" t="str">
            <v>ED-50790</v>
          </cell>
          <cell r="B3066" t="str">
            <v>SEDS-CAM-005</v>
          </cell>
          <cell r="C3066" t="str">
            <v>CAMA INDIVIDUAL - D5-A - PADRÃO SEDS</v>
          </cell>
          <cell r="D3066" t="str">
            <v>U</v>
          </cell>
          <cell r="E3066">
            <v>783.68</v>
          </cell>
          <cell r="F3066" t="str">
            <v>ED-50790</v>
          </cell>
          <cell r="G3066"/>
        </row>
        <row r="3067">
          <cell r="A3067" t="str">
            <v>ED-50793</v>
          </cell>
          <cell r="B3067" t="str">
            <v>SEDS-ESC-005</v>
          </cell>
          <cell r="C3067" t="str">
            <v>ESCADA PARA BELICHE - PADRÃO SEDS</v>
          </cell>
          <cell r="D3067" t="str">
            <v>U</v>
          </cell>
          <cell r="E3067">
            <v>207.5</v>
          </cell>
          <cell r="F3067" t="str">
            <v>ED-50793</v>
          </cell>
          <cell r="G3067"/>
        </row>
        <row r="3068">
          <cell r="A3068" t="str">
            <v>ED-50817</v>
          </cell>
          <cell r="B3068" t="str">
            <v>SEDS-MES-010</v>
          </cell>
          <cell r="C3068" t="str">
            <v>MESA DE CABECEIRA EM CONCRETO, EXCETO BANCO DE CONCRETO E PINTURA - D6-A - PADRÃO SEDS</v>
          </cell>
          <cell r="D3068" t="str">
            <v>M</v>
          </cell>
          <cell r="E3068">
            <v>108.64</v>
          </cell>
          <cell r="F3068" t="str">
            <v>ED-50817</v>
          </cell>
          <cell r="G3068"/>
        </row>
        <row r="3069">
          <cell r="A3069" t="str">
            <v>ED-50816</v>
          </cell>
          <cell r="B3069" t="str">
            <v>SEDS-MES-005</v>
          </cell>
          <cell r="C3069" t="str">
            <v>MESA DE CABECEIRA EM CONCRETO, EXCETO PINTURA - D6 - PADRÃO SEDS</v>
          </cell>
          <cell r="D3069" t="str">
            <v>M</v>
          </cell>
          <cell r="E3069">
            <v>291.35000000000002</v>
          </cell>
          <cell r="F3069" t="str">
            <v>ED-50816</v>
          </cell>
          <cell r="G3069"/>
        </row>
        <row r="3070">
          <cell r="A3070" t="str">
            <v>ED-50819</v>
          </cell>
          <cell r="B3070" t="str">
            <v>SEDS-PRA-005</v>
          </cell>
          <cell r="C3070" t="str">
            <v>PRATELEIRA DE CONCRETO, ACABAMENTO NATADO VERDE L = 40 CM - PADRÃO SEDS</v>
          </cell>
          <cell r="D3070" t="str">
            <v>M</v>
          </cell>
          <cell r="E3070">
            <v>176.27</v>
          </cell>
          <cell r="F3070" t="str">
            <v>ED-50819</v>
          </cell>
          <cell r="G3070"/>
        </row>
        <row r="3071">
          <cell r="A3071" t="str">
            <v>ED-50820</v>
          </cell>
          <cell r="B3071" t="str">
            <v>SEDS-PRA-010</v>
          </cell>
          <cell r="C3071" t="str">
            <v>PRATELEIRA DE CONCRETO COM DRAMIX, L = 40 CM COM APOIO EM METALON</v>
          </cell>
          <cell r="D3071" t="str">
            <v>M</v>
          </cell>
          <cell r="E3071">
            <v>170.86</v>
          </cell>
          <cell r="F3071" t="str">
            <v>ED-50820</v>
          </cell>
          <cell r="G3071"/>
        </row>
        <row r="3072">
          <cell r="A3072" t="str">
            <v>38.05</v>
          </cell>
          <cell r="B3072">
            <v>9104</v>
          </cell>
          <cell r="C3072" t="str">
            <v>ESTRUTURA DE CONCRETO</v>
          </cell>
          <cell r="D3072" t="str">
            <v/>
          </cell>
          <cell r="E3072"/>
          <cell r="F3072" t="str">
            <v>38.05</v>
          </cell>
          <cell r="G3072"/>
        </row>
        <row r="3073">
          <cell r="A3073" t="str">
            <v>ED-50815</v>
          </cell>
          <cell r="B3073" t="str">
            <v>SEDS-MAR-005</v>
          </cell>
          <cell r="C3073" t="str">
            <v>MARCO DE CONCRETO ARMADO JUNTO ÀS PORTAS DE CELA E/OU ALOJAMENTO - INCLUSO FORMA, DESFORMA, AÇO E CONCRETO FCK = 20 MPA</v>
          </cell>
          <cell r="D3073" t="str">
            <v>M3</v>
          </cell>
          <cell r="E3073">
            <v>1832.88</v>
          </cell>
          <cell r="F3073" t="str">
            <v>ED-50815</v>
          </cell>
          <cell r="G3073"/>
        </row>
        <row r="3074">
          <cell r="A3074" t="str">
            <v>38.06</v>
          </cell>
          <cell r="B3074">
            <v>9105</v>
          </cell>
          <cell r="C3074" t="str">
            <v>LAVATÓRIO E BANCADA</v>
          </cell>
          <cell r="D3074" t="str">
            <v/>
          </cell>
          <cell r="E3074"/>
          <cell r="F3074" t="str">
            <v>38.06</v>
          </cell>
          <cell r="G3074"/>
        </row>
        <row r="3075">
          <cell r="A3075" t="str">
            <v>ED-50824</v>
          </cell>
          <cell r="B3075" t="str">
            <v>SEDS-TAN-005</v>
          </cell>
          <cell r="C3075" t="str">
            <v>BANCADA COM TANQUE EM CONCRETO 140 X 55 CM, (D12), EXCETO ALVENARIA, BARRADO EM AZULEJO E PINTURA - PADRÃO SEDS</v>
          </cell>
          <cell r="D3075" t="str">
            <v>U</v>
          </cell>
          <cell r="E3075">
            <v>1236.3</v>
          </cell>
          <cell r="F3075" t="str">
            <v>ED-50824</v>
          </cell>
          <cell r="G3075"/>
        </row>
        <row r="3076">
          <cell r="A3076" t="str">
            <v>ED-50814</v>
          </cell>
          <cell r="B3076" t="str">
            <v>SEDS-LAV-005</v>
          </cell>
          <cell r="C3076" t="str">
            <v>LAVATÓRIO DE ALVENARIA E CONCRETO 60 X 40 CM (D1) - PADRÃO SEDS</v>
          </cell>
          <cell r="D3076" t="str">
            <v>U</v>
          </cell>
          <cell r="E3076">
            <v>367</v>
          </cell>
          <cell r="F3076" t="str">
            <v>ED-50814</v>
          </cell>
          <cell r="G3076"/>
        </row>
        <row r="3077">
          <cell r="A3077" t="str">
            <v>38.07</v>
          </cell>
          <cell r="B3077">
            <v>9106</v>
          </cell>
          <cell r="C3077" t="str">
            <v>LOUÇA SANITÁRIA</v>
          </cell>
          <cell r="D3077" t="str">
            <v/>
          </cell>
          <cell r="E3077"/>
          <cell r="F3077" t="str">
            <v>38.07</v>
          </cell>
          <cell r="G3077"/>
        </row>
        <row r="3078">
          <cell r="A3078" t="str">
            <v>ED-50825</v>
          </cell>
          <cell r="B3078" t="str">
            <v>SEDS-VAS-005</v>
          </cell>
          <cell r="C3078" t="str">
            <v>BACIA SANITÁRIA ENVELOPADO (VASO) DE LOUÇA CONVENCIONAL, COR BRANCA, INCLUSIVE ACESSÓRIOS DE FIXAÇÃO/VEDAÇÃO, TUBO DE LIGAÇÃO DE LATÃO COM CANOPLA, FORNECIMENTO E INSTALAÇÃO, EXCLUSIVE VÁLVULA DE DESCARGA - D2/SITUAÇÃO 01 - PADRÃO SEDS</v>
          </cell>
          <cell r="D3078" t="str">
            <v>U</v>
          </cell>
          <cell r="E3078">
            <v>352.56</v>
          </cell>
          <cell r="F3078" t="str">
            <v>ED-50825</v>
          </cell>
          <cell r="G3078"/>
        </row>
        <row r="3079">
          <cell r="A3079" t="str">
            <v>38.08</v>
          </cell>
          <cell r="B3079">
            <v>9107</v>
          </cell>
          <cell r="C3079" t="str">
            <v>GRELHA E RALO</v>
          </cell>
          <cell r="D3079" t="str">
            <v/>
          </cell>
          <cell r="E3079"/>
          <cell r="F3079" t="str">
            <v>38.08</v>
          </cell>
          <cell r="G3079"/>
        </row>
        <row r="3080">
          <cell r="A3080" t="str">
            <v>ED-50813</v>
          </cell>
          <cell r="B3080" t="str">
            <v>SEDS-GRE-010</v>
          </cell>
          <cell r="C3080" t="str">
            <v>GRELHA EM AÇO INOX L = 20 CM - PADRÃO SEDS</v>
          </cell>
          <cell r="D3080" t="str">
            <v>M</v>
          </cell>
          <cell r="E3080">
            <v>485.38</v>
          </cell>
          <cell r="F3080" t="str">
            <v>ED-50813</v>
          </cell>
          <cell r="G3080"/>
        </row>
        <row r="3081">
          <cell r="A3081" t="str">
            <v>ED-50812</v>
          </cell>
          <cell r="B3081" t="str">
            <v>SEDS-GRE-005</v>
          </cell>
          <cell r="C3081" t="str">
            <v>GRELHA METÁLICA 20 X 20 CM - PADRÃO SEDS</v>
          </cell>
          <cell r="D3081" t="str">
            <v>U</v>
          </cell>
          <cell r="E3081">
            <v>64.930000000000007</v>
          </cell>
          <cell r="F3081" t="str">
            <v>ED-50812</v>
          </cell>
          <cell r="G3081"/>
        </row>
        <row r="3082">
          <cell r="A3082" t="str">
            <v>39.</v>
          </cell>
          <cell r="B3082">
            <v>50</v>
          </cell>
          <cell r="C3082" t="str">
            <v>MÃO DE OBRA COM ENCARGOS COMPLEMENTARES</v>
          </cell>
          <cell r="D3082" t="str">
            <v/>
          </cell>
          <cell r="E3082"/>
          <cell r="F3082" t="str">
            <v>39.</v>
          </cell>
          <cell r="G3082"/>
        </row>
        <row r="3083">
          <cell r="A3083" t="str">
            <v>39.01</v>
          </cell>
          <cell r="B3083">
            <v>9111</v>
          </cell>
          <cell r="C3083" t="str">
            <v>OFICIAL E AJUDANTE</v>
          </cell>
          <cell r="D3083" t="str">
            <v/>
          </cell>
          <cell r="E3083"/>
          <cell r="F3083" t="str">
            <v>39.01</v>
          </cell>
          <cell r="G3083"/>
        </row>
        <row r="3084">
          <cell r="A3084" t="str">
            <v>ED-50360</v>
          </cell>
          <cell r="B3084" t="str">
            <v>MAO-AJD-005</v>
          </cell>
          <cell r="C3084" t="str">
            <v>AJUDANTE DE ARMADOR COM ENCARGOS COMPLEMENTARES</v>
          </cell>
          <cell r="D3084" t="str">
            <v>HORA</v>
          </cell>
          <cell r="E3084">
            <v>16.52</v>
          </cell>
          <cell r="F3084" t="str">
            <v>ED-50360</v>
          </cell>
          <cell r="G3084"/>
        </row>
        <row r="3085">
          <cell r="A3085" t="str">
            <v>ED-50363</v>
          </cell>
          <cell r="B3085" t="str">
            <v>MAO-AJD-020</v>
          </cell>
          <cell r="C3085" t="str">
            <v>AJUDANTE DE BOMBEIRO/ENCANADOR COM ENCARGOS COMPLEMENTARES</v>
          </cell>
          <cell r="D3085" t="str">
            <v>HORA</v>
          </cell>
          <cell r="E3085">
            <v>16.32</v>
          </cell>
          <cell r="F3085" t="str">
            <v>ED-50363</v>
          </cell>
          <cell r="G3085"/>
        </row>
        <row r="3086">
          <cell r="A3086" t="str">
            <v>ED-50361</v>
          </cell>
          <cell r="B3086" t="str">
            <v>MAO-AJD-010</v>
          </cell>
          <cell r="C3086" t="str">
            <v>AJUDANTE DE CARPINTEIRO COM ENCARGOS COMPLEMENTARES</v>
          </cell>
          <cell r="D3086" t="str">
            <v>HORA</v>
          </cell>
          <cell r="E3086">
            <v>18.07</v>
          </cell>
          <cell r="F3086" t="str">
            <v>ED-50361</v>
          </cell>
          <cell r="G3086"/>
        </row>
        <row r="3087">
          <cell r="A3087" t="str">
            <v>ED-50362</v>
          </cell>
          <cell r="B3087" t="str">
            <v>MAO-AJD-015</v>
          </cell>
          <cell r="C3087" t="str">
            <v>AJUDANTE DE ELETRICISTA COM ENCARGOS COMPLEMENTARES</v>
          </cell>
          <cell r="D3087" t="str">
            <v>HORA</v>
          </cell>
          <cell r="E3087">
            <v>16.84</v>
          </cell>
          <cell r="F3087" t="str">
            <v>ED-50362</v>
          </cell>
          <cell r="G3087"/>
        </row>
        <row r="3088">
          <cell r="A3088" t="str">
            <v>ED-50365</v>
          </cell>
          <cell r="B3088" t="str">
            <v>MAO-AJD-030</v>
          </cell>
          <cell r="C3088" t="str">
            <v>AJUDANTE DE PINTOR COM ENCARGOS COMPLEMENTARES</v>
          </cell>
          <cell r="D3088" t="str">
            <v>HORA</v>
          </cell>
          <cell r="E3088">
            <v>15.71</v>
          </cell>
          <cell r="F3088" t="str">
            <v>ED-50365</v>
          </cell>
          <cell r="G3088"/>
        </row>
        <row r="3089">
          <cell r="A3089" t="str">
            <v>ED-50364</v>
          </cell>
          <cell r="B3089" t="str">
            <v>MAO-AJD-025</v>
          </cell>
          <cell r="C3089" t="str">
            <v>AJUDANTE DE TELHADISTA COM ENCARGOS COMPLEMENTARES</v>
          </cell>
          <cell r="D3089" t="str">
            <v>HORA</v>
          </cell>
          <cell r="E3089">
            <v>18.07</v>
          </cell>
          <cell r="F3089" t="str">
            <v>ED-50364</v>
          </cell>
          <cell r="G3089"/>
        </row>
        <row r="3090">
          <cell r="A3090" t="str">
            <v>ED-50366</v>
          </cell>
          <cell r="B3090" t="str">
            <v>MAO-AJD-035</v>
          </cell>
          <cell r="C3090" t="str">
            <v>AJUDANTE ESPECIALIZADO COM ENCARGOS COMPLEMENTARES</v>
          </cell>
          <cell r="D3090" t="str">
            <v>HORA</v>
          </cell>
          <cell r="E3090">
            <v>19.13</v>
          </cell>
          <cell r="F3090" t="str">
            <v>ED-50366</v>
          </cell>
          <cell r="G3090"/>
        </row>
        <row r="3091">
          <cell r="A3091" t="str">
            <v>ED-52306</v>
          </cell>
          <cell r="B3091" t="str">
            <v>-</v>
          </cell>
          <cell r="C3091" t="str">
            <v>AJUDANTE IMPERMEABILIZADOR COM ENCARGOS COMPLEMENTARES</v>
          </cell>
          <cell r="D3091" t="str">
            <v>HORA</v>
          </cell>
          <cell r="E3091">
            <v>15.71</v>
          </cell>
          <cell r="F3091" t="str">
            <v>ED-52306</v>
          </cell>
          <cell r="G3091"/>
        </row>
        <row r="3092">
          <cell r="A3092" t="str">
            <v>ED-50375</v>
          </cell>
          <cell r="B3092" t="str">
            <v>MAO-OFC-045</v>
          </cell>
          <cell r="C3092" t="str">
            <v>ARMADOR COM ENCARGOS COMPLEMENTARES</v>
          </cell>
          <cell r="D3092" t="str">
            <v>HORA</v>
          </cell>
          <cell r="E3092">
            <v>21.94</v>
          </cell>
          <cell r="F3092" t="str">
            <v>ED-50375</v>
          </cell>
          <cell r="G3092"/>
        </row>
        <row r="3093">
          <cell r="A3093" t="str">
            <v>ED-50369</v>
          </cell>
          <cell r="B3093" t="str">
            <v>MAO-OFC-005</v>
          </cell>
          <cell r="C3093" t="str">
            <v>AZULEJISTA COM ENCARGOS COMPLEMENTARES</v>
          </cell>
          <cell r="D3093" t="str">
            <v>HORA</v>
          </cell>
          <cell r="E3093">
            <v>24.18</v>
          </cell>
          <cell r="F3093" t="str">
            <v>ED-50369</v>
          </cell>
          <cell r="G3093"/>
        </row>
        <row r="3094">
          <cell r="A3094" t="str">
            <v>ED-50374</v>
          </cell>
          <cell r="B3094" t="str">
            <v>MAO-OFC-040</v>
          </cell>
          <cell r="C3094" t="str">
            <v>BOMBEIRO/ENCANADOR COM ENCARGOS COMPLEMENTARES</v>
          </cell>
          <cell r="D3094" t="str">
            <v>HORA</v>
          </cell>
          <cell r="E3094">
            <v>21.6</v>
          </cell>
          <cell r="F3094" t="str">
            <v>ED-50374</v>
          </cell>
          <cell r="G3094"/>
        </row>
        <row r="3095">
          <cell r="A3095" t="str">
            <v>ED-50370</v>
          </cell>
          <cell r="B3095" t="str">
            <v>MAO-OFC-010</v>
          </cell>
          <cell r="C3095" t="str">
            <v>CALCETEIRO COM ENCARGOS COMPLEMENTARES</v>
          </cell>
          <cell r="D3095" t="str">
            <v>HORA</v>
          </cell>
          <cell r="E3095">
            <v>16.559999999999999</v>
          </cell>
          <cell r="F3095" t="str">
            <v>ED-50370</v>
          </cell>
          <cell r="G3095"/>
        </row>
        <row r="3096">
          <cell r="A3096" t="str">
            <v>ED-50371</v>
          </cell>
          <cell r="B3096" t="str">
            <v>MAO-OFC-015</v>
          </cell>
          <cell r="C3096" t="str">
            <v>CARPINTEIRO DE ESQUADRIA COM ENCARGOS COMPLEMENTARES</v>
          </cell>
          <cell r="D3096" t="str">
            <v>HORA</v>
          </cell>
          <cell r="E3096">
            <v>19.72</v>
          </cell>
          <cell r="F3096" t="str">
            <v>ED-50371</v>
          </cell>
          <cell r="G3096"/>
        </row>
        <row r="3097">
          <cell r="A3097" t="str">
            <v>ED-50372</v>
          </cell>
          <cell r="B3097" t="str">
            <v>MAO-OFC-020</v>
          </cell>
          <cell r="C3097" t="str">
            <v>CARPINTEIRO DE FORMA COM ENCARGOS COMPLEMENTARES</v>
          </cell>
          <cell r="D3097" t="str">
            <v>HORA</v>
          </cell>
          <cell r="E3097">
            <v>21.87</v>
          </cell>
          <cell r="F3097" t="str">
            <v>ED-50372</v>
          </cell>
          <cell r="G3097"/>
        </row>
        <row r="3098">
          <cell r="A3098" t="str">
            <v>ED-50373</v>
          </cell>
          <cell r="B3098" t="str">
            <v>MAO-OFC-035</v>
          </cell>
          <cell r="C3098" t="str">
            <v>ELETRICISTA COM ENCARGOS COMPLEMENTARES</v>
          </cell>
          <cell r="D3098" t="str">
            <v>HORA</v>
          </cell>
          <cell r="E3098">
            <v>22.3</v>
          </cell>
          <cell r="F3098" t="str">
            <v>ED-50373</v>
          </cell>
          <cell r="G3098"/>
        </row>
        <row r="3099">
          <cell r="A3099" t="str">
            <v>ED-50387</v>
          </cell>
          <cell r="B3099" t="str">
            <v>MAO-OFC-110</v>
          </cell>
          <cell r="C3099" t="str">
            <v>ESTUCADOR COM ENCARGOS COMPLEMENTARES</v>
          </cell>
          <cell r="D3099" t="str">
            <v>HORA</v>
          </cell>
          <cell r="E3099">
            <v>22.09</v>
          </cell>
          <cell r="F3099" t="str">
            <v>ED-50387</v>
          </cell>
          <cell r="G3099"/>
        </row>
        <row r="3100">
          <cell r="A3100" t="str">
            <v>ED-50376</v>
          </cell>
          <cell r="B3100" t="str">
            <v>MAO-OFC-050</v>
          </cell>
          <cell r="C3100" t="str">
            <v>GESSEIRO COM ENCARGOS COMPLEMENTARES</v>
          </cell>
          <cell r="D3100" t="str">
            <v>HORA</v>
          </cell>
          <cell r="E3100">
            <v>21.94</v>
          </cell>
          <cell r="F3100" t="str">
            <v>ED-50376</v>
          </cell>
          <cell r="G3100"/>
        </row>
        <row r="3101">
          <cell r="A3101" t="str">
            <v>ED-50377</v>
          </cell>
          <cell r="B3101" t="str">
            <v>MAO-OFC-055</v>
          </cell>
          <cell r="C3101" t="str">
            <v>GRANITEIRO/MARMORISTA COM ENCARGOS COMPLEMENTARES</v>
          </cell>
          <cell r="D3101" t="str">
            <v>HORA</v>
          </cell>
          <cell r="E3101">
            <v>22.4</v>
          </cell>
          <cell r="F3101" t="str">
            <v>ED-50377</v>
          </cell>
          <cell r="G3101"/>
        </row>
        <row r="3102">
          <cell r="A3102" t="str">
            <v>ED-52307</v>
          </cell>
          <cell r="B3102" t="str">
            <v>-</v>
          </cell>
          <cell r="C3102" t="str">
            <v>IMPERMEABILIZADOR COM ENCARGOS COMPLEMENTARES</v>
          </cell>
          <cell r="D3102" t="str">
            <v>HORA</v>
          </cell>
          <cell r="E3102">
            <v>22.06</v>
          </cell>
          <cell r="F3102" t="str">
            <v>ED-52307</v>
          </cell>
          <cell r="G3102"/>
        </row>
        <row r="3103">
          <cell r="A3103" t="str">
            <v>ED-50378</v>
          </cell>
          <cell r="B3103" t="str">
            <v>MAO-OFC-060</v>
          </cell>
          <cell r="C3103" t="str">
            <v>JARDINEIRO COM ENCARGOS COMPLEMENTARES</v>
          </cell>
          <cell r="D3103" t="str">
            <v>HORA</v>
          </cell>
          <cell r="E3103">
            <v>21.31</v>
          </cell>
          <cell r="F3103" t="str">
            <v>ED-50378</v>
          </cell>
          <cell r="G3103"/>
        </row>
        <row r="3104">
          <cell r="A3104" t="str">
            <v>ED-50379</v>
          </cell>
          <cell r="B3104" t="str">
            <v>MAO-OFC-065</v>
          </cell>
          <cell r="C3104" t="str">
            <v>LADRILHISTA COM ENCARGOS COMPLEMENTARES</v>
          </cell>
          <cell r="D3104" t="str">
            <v>HORA</v>
          </cell>
          <cell r="E3104">
            <v>24.18</v>
          </cell>
          <cell r="F3104" t="str">
            <v>ED-50379</v>
          </cell>
          <cell r="G3104"/>
        </row>
        <row r="3105">
          <cell r="A3105" t="str">
            <v>ED-50388</v>
          </cell>
          <cell r="B3105" t="str">
            <v>MAO-OFC-115</v>
          </cell>
          <cell r="C3105" t="str">
            <v>MARCENEIRO COM ENCARGOS COMPLEMENTARES</v>
          </cell>
          <cell r="D3105" t="str">
            <v>HORA</v>
          </cell>
          <cell r="E3105">
            <v>22.3</v>
          </cell>
          <cell r="F3105" t="str">
            <v>ED-50388</v>
          </cell>
          <cell r="G3105"/>
        </row>
        <row r="3106">
          <cell r="A3106" t="str">
            <v>ED-50380</v>
          </cell>
          <cell r="B3106" t="str">
            <v>MAO-OFC-070</v>
          </cell>
          <cell r="C3106" t="str">
            <v>MONTADOR COM ENCARGOS COMPLEMENTARES</v>
          </cell>
          <cell r="D3106" t="str">
            <v>HORA</v>
          </cell>
          <cell r="E3106">
            <v>22.7</v>
          </cell>
          <cell r="F3106" t="str">
            <v>ED-50380</v>
          </cell>
          <cell r="G3106"/>
        </row>
        <row r="3107">
          <cell r="A3107" t="str">
            <v>ED-8501</v>
          </cell>
          <cell r="B3107" t="str">
            <v>-</v>
          </cell>
          <cell r="C3107" t="str">
            <v>OPERADOR DE BETONEIRA ESTACIONÁRIA COM ENCARGOS COMPLEMENTARES</v>
          </cell>
          <cell r="D3107" t="str">
            <v>HORA</v>
          </cell>
          <cell r="E3107">
            <v>20.440000000000001</v>
          </cell>
          <cell r="F3107" t="str">
            <v>ED-8501</v>
          </cell>
          <cell r="G3107"/>
        </row>
        <row r="3108">
          <cell r="A3108" t="str">
            <v>ED-50381</v>
          </cell>
          <cell r="B3108" t="str">
            <v>MAO-OFC-075</v>
          </cell>
          <cell r="C3108" t="str">
            <v>PEDREIRO COM ENCARGOS COMPLEMENTARES</v>
          </cell>
          <cell r="D3108" t="str">
            <v>HORA</v>
          </cell>
          <cell r="E3108">
            <v>22.09</v>
          </cell>
          <cell r="F3108" t="str">
            <v>ED-50381</v>
          </cell>
          <cell r="G3108"/>
        </row>
        <row r="3109">
          <cell r="A3109" t="str">
            <v>ED-50382</v>
          </cell>
          <cell r="B3109" t="str">
            <v>MAO-OFC-080</v>
          </cell>
          <cell r="C3109" t="str">
            <v>PINTOR COM ENCARGOS COMPLEMENTARES</v>
          </cell>
          <cell r="D3109" t="str">
            <v>HORA</v>
          </cell>
          <cell r="E3109">
            <v>23.08</v>
          </cell>
          <cell r="F3109" t="str">
            <v>ED-50382</v>
          </cell>
          <cell r="G3109"/>
        </row>
        <row r="3110">
          <cell r="A3110" t="str">
            <v>ED-50383</v>
          </cell>
          <cell r="B3110" t="str">
            <v>MAO-OFC-085</v>
          </cell>
          <cell r="C3110" t="str">
            <v>POCEIRO COM ENCARGOS COMPLEMENTARES</v>
          </cell>
          <cell r="D3110" t="str">
            <v>HORA</v>
          </cell>
          <cell r="E3110">
            <v>21.51</v>
          </cell>
          <cell r="F3110" t="str">
            <v>ED-50383</v>
          </cell>
          <cell r="G3110"/>
        </row>
        <row r="3111">
          <cell r="A3111" t="str">
            <v>ED-50384</v>
          </cell>
          <cell r="B3111" t="str">
            <v>MAO-OFC-090</v>
          </cell>
          <cell r="C3111" t="str">
            <v>RASPADOR COM ENCARGOS COMPLEMENTARES</v>
          </cell>
          <cell r="D3111" t="str">
            <v>HORA</v>
          </cell>
          <cell r="E3111">
            <v>25.95</v>
          </cell>
          <cell r="F3111" t="str">
            <v>ED-50384</v>
          </cell>
          <cell r="G3111"/>
        </row>
        <row r="3112">
          <cell r="A3112" t="str">
            <v>ED-7607</v>
          </cell>
          <cell r="B3112" t="str">
            <v>-</v>
          </cell>
          <cell r="C3112" t="str">
            <v>RASTELEIRO COM ENCARGOS COMPLEMENTARES</v>
          </cell>
          <cell r="D3112" t="str">
            <v>HORA</v>
          </cell>
          <cell r="E3112">
            <v>18.75</v>
          </cell>
          <cell r="F3112" t="str">
            <v>ED-7607</v>
          </cell>
          <cell r="G3112"/>
        </row>
        <row r="3113">
          <cell r="A3113" t="str">
            <v>ED-50368</v>
          </cell>
          <cell r="B3113" t="str">
            <v>MAO-AJD-045</v>
          </cell>
          <cell r="C3113" t="str">
            <v>REJUNTADOR COM ENCARGOS COMPLEMENTARES</v>
          </cell>
          <cell r="D3113" t="str">
            <v>HORA</v>
          </cell>
          <cell r="E3113">
            <v>15.71</v>
          </cell>
          <cell r="F3113" t="str">
            <v>ED-50368</v>
          </cell>
          <cell r="G3113"/>
        </row>
        <row r="3114">
          <cell r="A3114" t="str">
            <v>ED-7830</v>
          </cell>
          <cell r="B3114" t="str">
            <v>-</v>
          </cell>
          <cell r="C3114" t="str">
            <v>SERRALHEIRO COM ENCARGOS COMPLEMENTARES</v>
          </cell>
          <cell r="D3114" t="str">
            <v>HORA</v>
          </cell>
          <cell r="E3114">
            <v>21.97</v>
          </cell>
          <cell r="F3114" t="str">
            <v>ED-7830</v>
          </cell>
          <cell r="G3114"/>
        </row>
        <row r="3115">
          <cell r="A3115" t="str">
            <v>ED-50367</v>
          </cell>
          <cell r="B3115" t="str">
            <v>MAO-AJD-040</v>
          </cell>
          <cell r="C3115" t="str">
            <v>SERVENTE COM ENCARGOS COMPLEMENTARES</v>
          </cell>
          <cell r="D3115" t="str">
            <v>HORA</v>
          </cell>
          <cell r="E3115">
            <v>15.71</v>
          </cell>
          <cell r="F3115" t="str">
            <v>ED-50367</v>
          </cell>
          <cell r="G3115"/>
        </row>
        <row r="3116">
          <cell r="A3116" t="str">
            <v>ED-50385</v>
          </cell>
          <cell r="B3116" t="str">
            <v>MAO-OFC-100</v>
          </cell>
          <cell r="C3116" t="str">
            <v>TAQUEIRO COM ENCARGOS COMPLEMENTARES</v>
          </cell>
          <cell r="D3116" t="str">
            <v>HORA</v>
          </cell>
          <cell r="E3116">
            <v>25.95</v>
          </cell>
          <cell r="F3116" t="str">
            <v>ED-50385</v>
          </cell>
          <cell r="G3116"/>
        </row>
        <row r="3117">
          <cell r="A3117" t="str">
            <v>ED-50386</v>
          </cell>
          <cell r="B3117" t="str">
            <v>MAO-OFC-105</v>
          </cell>
          <cell r="C3117" t="str">
            <v>TELHADISTA COM ENCARGOS COMPLEMENTARES</v>
          </cell>
          <cell r="D3117" t="str">
            <v>HORA</v>
          </cell>
          <cell r="E3117">
            <v>24.05</v>
          </cell>
          <cell r="F3117" t="str">
            <v>ED-50386</v>
          </cell>
          <cell r="G3117"/>
        </row>
        <row r="3118">
          <cell r="A3118" t="str">
            <v>ED-9199</v>
          </cell>
          <cell r="B3118" t="str">
            <v>-</v>
          </cell>
          <cell r="C3118" t="str">
            <v>VIDRACEIRO COM ENCARGOS COMPLEMENTARES</v>
          </cell>
          <cell r="D3118" t="str">
            <v>HORA</v>
          </cell>
          <cell r="E3118">
            <v>18.61</v>
          </cell>
          <cell r="F3118" t="str">
            <v>ED-9199</v>
          </cell>
          <cell r="G3118"/>
        </row>
        <row r="3120">
          <cell r="A3120" t="str">
            <v>CÓDIGO</v>
          </cell>
          <cell r="B3120" t="str">
            <v>SETOP</v>
          </cell>
          <cell r="C3120" t="str">
            <v>DESCRIÇÃO</v>
          </cell>
          <cell r="D3120" t="str">
            <v>UNIDADE</v>
          </cell>
          <cell r="E3120" t="str">
            <v>CUSTO UNITÁRIO</v>
          </cell>
          <cell r="F3120" t="str">
            <v>CÓDIGO</v>
          </cell>
          <cell r="G3120"/>
        </row>
        <row r="3121">
          <cell r="A3121"/>
          <cell r="B3121"/>
          <cell r="C3121"/>
          <cell r="D3121"/>
          <cell r="E3121"/>
          <cell r="F3121"/>
          <cell r="G3121"/>
        </row>
        <row r="3122">
          <cell r="A3122"/>
          <cell r="B3122" t="str">
            <v>CON-001</v>
          </cell>
          <cell r="C3122" t="str">
            <v>CONSULTORIA (para uso exclusivo da Secretária de Estado de Transportes e Obras Públicas de Minas Gerais)</v>
          </cell>
          <cell r="D3122"/>
          <cell r="E3122"/>
          <cell r="F3122"/>
          <cell r="G3122"/>
        </row>
        <row r="3123">
          <cell r="A3123" t="str">
            <v>ED-4164</v>
          </cell>
          <cell r="B3123" t="str">
            <v>CON-CON-015</v>
          </cell>
          <cell r="C3123" t="str">
            <v xml:space="preserve">ENGENHEIRO/ARQUITETO CONSULTOR ESPECIAL </v>
          </cell>
          <cell r="D3123" t="str">
            <v>H</v>
          </cell>
          <cell r="E3123">
            <v>168.97</v>
          </cell>
          <cell r="F3123" t="str">
            <v>ED-4164</v>
          </cell>
          <cell r="G3123"/>
        </row>
        <row r="3124">
          <cell r="A3124" t="str">
            <v>ED-4165</v>
          </cell>
          <cell r="B3124" t="str">
            <v>CON-CON-030</v>
          </cell>
          <cell r="C3124" t="str">
            <v xml:space="preserve">ENGENHEIRO/ARQUITETO CONSULTOR </v>
          </cell>
          <cell r="D3124" t="str">
            <v>H</v>
          </cell>
          <cell r="E3124">
            <v>147.85</v>
          </cell>
          <cell r="F3124" t="str">
            <v>ED-4165</v>
          </cell>
          <cell r="G3124"/>
        </row>
        <row r="3125">
          <cell r="A3125" t="str">
            <v>ED-4166</v>
          </cell>
          <cell r="B3125" t="str">
            <v>CON-COR-045</v>
          </cell>
          <cell r="C3125" t="str">
            <v xml:space="preserve">ENGENHEIRO/ARQUITETO COORDENADOR </v>
          </cell>
          <cell r="D3125" t="str">
            <v>H</v>
          </cell>
          <cell r="E3125">
            <v>126.73</v>
          </cell>
          <cell r="F3125" t="str">
            <v>ED-4166</v>
          </cell>
          <cell r="G3125"/>
        </row>
        <row r="3126">
          <cell r="A3126" t="str">
            <v>ED-4167</v>
          </cell>
          <cell r="B3126" t="str">
            <v>CON-COR-060</v>
          </cell>
          <cell r="C3126" t="str">
            <v xml:space="preserve">ENGENHEIRO/ARQUITETO SENIOR </v>
          </cell>
          <cell r="D3126" t="str">
            <v>H</v>
          </cell>
          <cell r="E3126">
            <v>109.84</v>
          </cell>
          <cell r="F3126" t="str">
            <v>ED-4167</v>
          </cell>
          <cell r="G3126"/>
        </row>
        <row r="3127">
          <cell r="A3127" t="str">
            <v>ED-4168</v>
          </cell>
          <cell r="B3127" t="str">
            <v>CON-COR-075</v>
          </cell>
          <cell r="C3127" t="str">
            <v xml:space="preserve">ENGENHEIRO/ARQUITETO INTERMEDIÁRIO </v>
          </cell>
          <cell r="D3127" t="str">
            <v>H</v>
          </cell>
          <cell r="E3127">
            <v>97.15</v>
          </cell>
          <cell r="F3127" t="str">
            <v>ED-4168</v>
          </cell>
          <cell r="G3127"/>
        </row>
        <row r="3128">
          <cell r="A3128" t="str">
            <v>ED-4169</v>
          </cell>
          <cell r="B3128" t="str">
            <v>CON-COR-090</v>
          </cell>
          <cell r="C3128" t="str">
            <v xml:space="preserve">ENGENHEIRO/ARQUITETO JÚNIOR </v>
          </cell>
          <cell r="D3128" t="str">
            <v>H</v>
          </cell>
          <cell r="E3128">
            <v>84.49</v>
          </cell>
          <cell r="F3128" t="str">
            <v>ED-4169</v>
          </cell>
          <cell r="G3128"/>
        </row>
        <row r="3129">
          <cell r="A3129"/>
          <cell r="B3129"/>
          <cell r="C3129"/>
          <cell r="D3129"/>
          <cell r="E3129"/>
          <cell r="F3129"/>
          <cell r="G3129"/>
        </row>
        <row r="3130">
          <cell r="A3130"/>
          <cell r="B3130" t="str">
            <v>CRI-001</v>
          </cell>
          <cell r="C3130" t="str">
            <v>CRITÉRIOS P/ PAGAMENTO DE PRANCHAS DIFERENTE DE A1 (para uso exclusivo da Secretária de Estado de Transportes e Obras Públicas de Minas Gerais)</v>
          </cell>
          <cell r="D3130"/>
          <cell r="E3130"/>
          <cell r="F3130"/>
          <cell r="G3130"/>
        </row>
        <row r="3131">
          <cell r="A3131" t="str">
            <v>-</v>
          </cell>
          <cell r="B3131" t="str">
            <v>CRI-PRA-005</v>
          </cell>
          <cell r="C3131" t="str">
            <v>CRITÉRIOS P/ PAGAMENTO DE PRANCHAS - A0</v>
          </cell>
          <cell r="D3131" t="str">
            <v>% A1</v>
          </cell>
          <cell r="E3131">
            <v>170</v>
          </cell>
          <cell r="F3131" t="str">
            <v>-</v>
          </cell>
          <cell r="G3131"/>
        </row>
        <row r="3132">
          <cell r="A3132" t="str">
            <v>-</v>
          </cell>
          <cell r="B3132" t="str">
            <v>CRI-PRA-010</v>
          </cell>
          <cell r="C3132" t="str">
            <v>CRITÉRIOS P/ PAGAMENTO DE PRANCHAS - A1ALONGADO</v>
          </cell>
          <cell r="D3132" t="str">
            <v>% A1</v>
          </cell>
          <cell r="E3132">
            <v>130</v>
          </cell>
          <cell r="F3132" t="str">
            <v>-</v>
          </cell>
          <cell r="G3132"/>
        </row>
        <row r="3133">
          <cell r="A3133" t="str">
            <v>-</v>
          </cell>
          <cell r="B3133" t="str">
            <v>CRI-PRA-015</v>
          </cell>
          <cell r="C3133" t="str">
            <v>CRITÉRIOS P/ PAGAMENTO DE PRANCHAS - A2</v>
          </cell>
          <cell r="D3133" t="str">
            <v>% A1</v>
          </cell>
          <cell r="E3133">
            <v>50</v>
          </cell>
          <cell r="F3133" t="str">
            <v>-</v>
          </cell>
          <cell r="G3133"/>
        </row>
        <row r="3134">
          <cell r="A3134" t="str">
            <v>-</v>
          </cell>
          <cell r="B3134" t="str">
            <v>CRI-PRA-020</v>
          </cell>
          <cell r="C3134" t="str">
            <v>CRITÉRIOS P/ PAGAMENTO DE PRANCHAS - A3</v>
          </cell>
          <cell r="D3134" t="str">
            <v>% A1</v>
          </cell>
          <cell r="E3134">
            <v>25</v>
          </cell>
          <cell r="F3134" t="str">
            <v>-</v>
          </cell>
          <cell r="G3134"/>
        </row>
        <row r="3135">
          <cell r="A3135"/>
          <cell r="B3135"/>
          <cell r="C3135"/>
          <cell r="D3135"/>
          <cell r="E3135"/>
          <cell r="F3135"/>
          <cell r="G3135"/>
        </row>
        <row r="3136">
          <cell r="A3136"/>
          <cell r="B3136" t="str">
            <v>DIA-001</v>
          </cell>
          <cell r="C3136" t="str">
            <v>DIÁRIAS (para uso exclusivo da Secretária de Estado de Transportes e Obras Públicas de Minas Gerais)</v>
          </cell>
          <cell r="D3136"/>
          <cell r="E3136"/>
          <cell r="F3136"/>
          <cell r="G3136"/>
        </row>
        <row r="3137">
          <cell r="A3137" t="str">
            <v>ED-4170</v>
          </cell>
          <cell r="B3137" t="str">
            <v>DIA-EQU-015</v>
          </cell>
          <cell r="C3137" t="str">
            <v xml:space="preserve">DIÁRIA DE EQUIPE COM PERNOITE </v>
          </cell>
          <cell r="D3137" t="str">
            <v>UN</v>
          </cell>
          <cell r="E3137">
            <v>155.27000000000001</v>
          </cell>
          <cell r="F3137" t="str">
            <v>ED-4170</v>
          </cell>
          <cell r="G3137"/>
        </row>
        <row r="3138">
          <cell r="A3138" t="str">
            <v>ED-4171</v>
          </cell>
          <cell r="B3138" t="str">
            <v>DIA-EQU-030</v>
          </cell>
          <cell r="C3138" t="str">
            <v xml:space="preserve">DIÁRIA DE EQUIPE SEM PERNOITE </v>
          </cell>
          <cell r="D3138" t="str">
            <v>UN</v>
          </cell>
          <cell r="E3138">
            <v>78.010000000000005</v>
          </cell>
          <cell r="F3138" t="str">
            <v>ED-4171</v>
          </cell>
          <cell r="G3138"/>
        </row>
        <row r="3139">
          <cell r="A3139"/>
          <cell r="B3139"/>
          <cell r="C3139"/>
          <cell r="D3139"/>
          <cell r="E3139"/>
          <cell r="F3139"/>
          <cell r="G3139"/>
        </row>
        <row r="3140">
          <cell r="A3140"/>
          <cell r="B3140" t="str">
            <v>LEV-001</v>
          </cell>
          <cell r="C3140" t="str">
            <v>LEVANTAMENTOS PLANIALTIMÉTRICOS COM ESTAÇÃO TOTAL (para uso exclusivo da Secretária de Estado de Transportes e Obras Públicas de Minas Gerais)</v>
          </cell>
          <cell r="D3140"/>
          <cell r="E3140"/>
          <cell r="F3140"/>
          <cell r="G3140"/>
        </row>
        <row r="3141">
          <cell r="A3141" t="str">
            <v>ED-4172</v>
          </cell>
          <cell r="B3141" t="str">
            <v>LEV-PLA-020</v>
          </cell>
          <cell r="C3141" t="str">
            <v xml:space="preserve">LEVANTAMENTO PLANIALTIMÉTRICO E CADASTRAL -TERRENO ATÉ 2.000 M² </v>
          </cell>
          <cell r="D3141" t="str">
            <v>UN</v>
          </cell>
          <cell r="E3141">
            <v>992.16</v>
          </cell>
          <cell r="F3141" t="str">
            <v>ED-4172</v>
          </cell>
          <cell r="G3141"/>
        </row>
        <row r="3142">
          <cell r="A3142" t="str">
            <v>ED-4173</v>
          </cell>
          <cell r="B3142" t="str">
            <v>LEV-PLA-035</v>
          </cell>
          <cell r="C3142" t="str">
            <v xml:space="preserve">LEVANTAMENTO PLANIALTIMÉTRICO E CADASTRAL -TERRENO DE 2.001 A 10.000 M² </v>
          </cell>
          <cell r="D3142" t="str">
            <v>UN</v>
          </cell>
          <cell r="E3142">
            <v>2429.71</v>
          </cell>
          <cell r="F3142" t="str">
            <v>ED-4173</v>
          </cell>
          <cell r="G3142"/>
        </row>
        <row r="3143">
          <cell r="A3143" t="str">
            <v>ED-4175</v>
          </cell>
          <cell r="B3143" t="str">
            <v>LEV-PLA-050</v>
          </cell>
          <cell r="C3143" t="str">
            <v xml:space="preserve">LEVANTAMENTO PLANIALTIMÉTRICO E CADASTRAL -TERRENO DE 10.001 A 50.000 M² </v>
          </cell>
          <cell r="D3143" t="str">
            <v>M2</v>
          </cell>
          <cell r="E3143">
            <v>0.27</v>
          </cell>
          <cell r="F3143" t="str">
            <v>ED-4175</v>
          </cell>
          <cell r="G3143"/>
        </row>
        <row r="3144">
          <cell r="A3144" t="str">
            <v>ED-4176</v>
          </cell>
          <cell r="B3144" t="str">
            <v>LEV-PLA-065</v>
          </cell>
          <cell r="C3144" t="str">
            <v xml:space="preserve">LEVANTAMENTO PLANIALTIMÉTRICO E CADASTRAL - TERRENO MAIOR QUE 50.001 M² </v>
          </cell>
          <cell r="D3144" t="str">
            <v>M2</v>
          </cell>
          <cell r="E3144">
            <v>0.18</v>
          </cell>
          <cell r="F3144" t="str">
            <v>ED-4176</v>
          </cell>
          <cell r="G3144"/>
        </row>
        <row r="3145">
          <cell r="A3145" t="str">
            <v>ED-4177</v>
          </cell>
          <cell r="B3145" t="str">
            <v>LEV-PLA-080</v>
          </cell>
          <cell r="C3145" t="str">
            <v xml:space="preserve">DESLOCAMENTO INTERMUNICIPAL </v>
          </cell>
          <cell r="D3145" t="str">
            <v>KM</v>
          </cell>
          <cell r="E3145">
            <v>0.91</v>
          </cell>
          <cell r="F3145" t="str">
            <v>ED-4177</v>
          </cell>
          <cell r="G3145"/>
        </row>
        <row r="3146">
          <cell r="A3146"/>
          <cell r="B3146"/>
          <cell r="C3146"/>
          <cell r="D3146"/>
          <cell r="E3146"/>
          <cell r="F3146"/>
          <cell r="G3146"/>
        </row>
        <row r="3147">
          <cell r="A3147"/>
          <cell r="B3147" t="str">
            <v>PLAN-001</v>
          </cell>
          <cell r="C3147" t="str">
            <v>PLANILHA PARA PROJETOS (para uso exclusivo da Secretária de Estado de Transportes e Obras Públicas de Minas Gerais)</v>
          </cell>
          <cell r="D3147"/>
          <cell r="E3147"/>
          <cell r="F3147"/>
          <cell r="G3147"/>
        </row>
        <row r="3148">
          <cell r="A3148" t="str">
            <v>ED-4178</v>
          </cell>
          <cell r="B3148" t="str">
            <v>PLAN-PRO-185</v>
          </cell>
          <cell r="C3148" t="str">
            <v xml:space="preserve">PLANILHA ORÇAMENTÁRIA PARA PROJETOS DE IMPLANTAÇÃO DE EDIFICAÇÃO ÁREA ATÉ 6.000 m² </v>
          </cell>
          <cell r="D3148" t="str">
            <v>M2</v>
          </cell>
          <cell r="E3148">
            <v>0.38</v>
          </cell>
          <cell r="F3148" t="str">
            <v>ED-4178</v>
          </cell>
          <cell r="G3148"/>
        </row>
        <row r="3149">
          <cell r="A3149" t="str">
            <v>ED-4179</v>
          </cell>
          <cell r="B3149" t="str">
            <v>PLAN-PRO-190</v>
          </cell>
          <cell r="C3149" t="str">
            <v>PLANILHA ORÇAMENTÁRIA PARA PROJETOS DE IMPLANTAÇÃO DE EDIFICAÇÃO - ÁREA DE 6.001 M2 ATÉ 7.000 M2</v>
          </cell>
          <cell r="D3149" t="str">
            <v>M2</v>
          </cell>
          <cell r="E3149">
            <v>0.34</v>
          </cell>
          <cell r="F3149" t="str">
            <v>ED-4179</v>
          </cell>
          <cell r="G3149"/>
        </row>
        <row r="3150">
          <cell r="A3150" t="str">
            <v>ED-4180</v>
          </cell>
          <cell r="B3150" t="str">
            <v>PLAN-PRO-195</v>
          </cell>
          <cell r="C3150" t="str">
            <v>PLANILHA ORÇAMENTÁRIA PARA PROJETOS DE IMPLANTAÇÃO DE EDIFICAÇÃO - ÁREA DE 7.001 M2 ATÉ 9.000 M2</v>
          </cell>
          <cell r="D3150" t="str">
            <v>M2</v>
          </cell>
          <cell r="E3150">
            <v>0.28999999999999998</v>
          </cell>
          <cell r="F3150" t="str">
            <v>ED-4180</v>
          </cell>
          <cell r="G3150"/>
        </row>
        <row r="3151">
          <cell r="A3151" t="str">
            <v>ED-4181</v>
          </cell>
          <cell r="B3151" t="str">
            <v>PLAN-PRO-200</v>
          </cell>
          <cell r="C3151" t="str">
            <v>PLANILHA ORÇAMENTÁRIA PARA PROJETOS DE IMPLANTAÇÃO DE EDIFICAÇÃO - ÁREA DE 9.001 M2 ATÉ 11.000 M2</v>
          </cell>
          <cell r="D3151" t="str">
            <v>M2</v>
          </cell>
          <cell r="E3151">
            <v>0.24</v>
          </cell>
          <cell r="F3151" t="str">
            <v>ED-4181</v>
          </cell>
          <cell r="G3151"/>
        </row>
        <row r="3152">
          <cell r="A3152" t="str">
            <v>ED-4182</v>
          </cell>
          <cell r="B3152" t="str">
            <v>PLAN-PRO-205</v>
          </cell>
          <cell r="C3152" t="str">
            <v>PLANILHA ORÇAMENTÁRIA PARA PROJETOS DE IMPLANTAÇÃO DE EDIFICAÇÃO - ÁREA DE 11.001 M2 ATÉ 13.000 M2</v>
          </cell>
          <cell r="D3152" t="str">
            <v>M2</v>
          </cell>
          <cell r="E3152">
            <v>0.19</v>
          </cell>
          <cell r="F3152" t="str">
            <v>ED-4182</v>
          </cell>
          <cell r="G3152"/>
        </row>
        <row r="3153">
          <cell r="A3153" t="str">
            <v>ED-4183</v>
          </cell>
          <cell r="B3153" t="str">
            <v>PLAN-PRO-210</v>
          </cell>
          <cell r="C3153" t="str">
            <v>PLANILHA ORÇAMENTÁRIA PARA PROJETOS DE IMPLANTAÇÃO DE EDIFICAÇÃO - ÁREA DE 13.001 M2 ATÉ 16.000 M2</v>
          </cell>
          <cell r="D3153" t="str">
            <v>M2</v>
          </cell>
          <cell r="E3153">
            <v>0.14000000000000001</v>
          </cell>
          <cell r="F3153" t="str">
            <v>ED-4183</v>
          </cell>
          <cell r="G3153"/>
        </row>
        <row r="3154">
          <cell r="A3154" t="str">
            <v>ED-4185</v>
          </cell>
          <cell r="B3154" t="str">
            <v>PLAN-PRO-215</v>
          </cell>
          <cell r="C3154" t="str">
            <v>PLANILHA ORÇAMENTÁRIA PARA PROJETOS DE IMPLANTAÇÃO DE EDIFICAÇÃO - ÁREA ACIMA DE 16.000 M2</v>
          </cell>
          <cell r="D3154" t="str">
            <v>M2</v>
          </cell>
          <cell r="E3154">
            <v>0.09</v>
          </cell>
          <cell r="F3154" t="str">
            <v>ED-4185</v>
          </cell>
          <cell r="G3154"/>
        </row>
        <row r="3155">
          <cell r="A3155" t="str">
            <v>ED-4186</v>
          </cell>
          <cell r="B3155" t="str">
            <v>PLAN-PRO-220</v>
          </cell>
          <cell r="C3155" t="str">
            <v>PLANILHA ORÇAMENTÁRIA PARA CONSTRUÇÕES NOVAS - AREA ATÉ 1.000 M2</v>
          </cell>
          <cell r="D3155" t="str">
            <v>M2</v>
          </cell>
          <cell r="E3155">
            <v>3.35</v>
          </cell>
          <cell r="F3155" t="str">
            <v>ED-4186</v>
          </cell>
          <cell r="G3155"/>
        </row>
        <row r="3156">
          <cell r="A3156" t="str">
            <v>ED-4187</v>
          </cell>
          <cell r="B3156" t="str">
            <v>PLAN-PRO-225</v>
          </cell>
          <cell r="C3156" t="str">
            <v>PLANILHA ORÇAMENTÁRIA PARA CONSTRUÇÕES NOVAS - AREA DE 1.001 M2 A 2.000 M2</v>
          </cell>
          <cell r="D3156" t="str">
            <v>M2</v>
          </cell>
          <cell r="E3156">
            <v>2.91</v>
          </cell>
          <cell r="F3156" t="str">
            <v>ED-4187</v>
          </cell>
          <cell r="G3156"/>
        </row>
        <row r="3157">
          <cell r="A3157" t="str">
            <v>ED-4189</v>
          </cell>
          <cell r="B3157" t="str">
            <v>PLAN-PRO-230</v>
          </cell>
          <cell r="C3157" t="str">
            <v>PLANILHA ORÇAMENTÁRIA PARA CONSTRUÇÕES NOVAS - AREA DE 2.001 M2 A 4.000 M2</v>
          </cell>
          <cell r="D3157" t="str">
            <v>M2</v>
          </cell>
          <cell r="E3157">
            <v>2.52</v>
          </cell>
          <cell r="F3157" t="str">
            <v>ED-4189</v>
          </cell>
          <cell r="G3157"/>
        </row>
        <row r="3158">
          <cell r="A3158" t="str">
            <v>ED-4190</v>
          </cell>
          <cell r="B3158" t="str">
            <v>PLAN-PRO-235</v>
          </cell>
          <cell r="C3158" t="str">
            <v>PLANILHA ORÇAMENTÁRIA PARA CONSTRUÇÕES NOVAS - AREA DE 4.001 M2 A 6.000 M2</v>
          </cell>
          <cell r="D3158" t="str">
            <v>M2</v>
          </cell>
          <cell r="E3158">
            <v>2.08</v>
          </cell>
          <cell r="F3158" t="str">
            <v>ED-4190</v>
          </cell>
          <cell r="G3158"/>
        </row>
        <row r="3159">
          <cell r="A3159" t="str">
            <v>ED-4191</v>
          </cell>
          <cell r="B3159" t="str">
            <v>PLAN-PRO-240</v>
          </cell>
          <cell r="C3159" t="str">
            <v>PLANILHA ORÇAMENTÁRIA PARA CONSTRUÇÕES NOVAS - AREA DE 6.001 M2 A 8.000 M2</v>
          </cell>
          <cell r="D3159" t="str">
            <v>M2</v>
          </cell>
          <cell r="E3159">
            <v>1.65</v>
          </cell>
          <cell r="F3159" t="str">
            <v>ED-4191</v>
          </cell>
          <cell r="G3159"/>
        </row>
        <row r="3160">
          <cell r="A3160" t="str">
            <v>ED-4192</v>
          </cell>
          <cell r="B3160" t="str">
            <v>PLAN-PRO-245</v>
          </cell>
          <cell r="C3160" t="str">
            <v>PLANILHA ORÇAMENTÁRIA PARA CONSTRUÇÕES NOVAS - AREA DE 8.001 M2 A 10.000 M2</v>
          </cell>
          <cell r="D3160" t="str">
            <v>M2</v>
          </cell>
          <cell r="E3160">
            <v>1.26</v>
          </cell>
          <cell r="F3160" t="str">
            <v>ED-4192</v>
          </cell>
          <cell r="G3160"/>
        </row>
        <row r="3161">
          <cell r="A3161" t="str">
            <v>ED-4194</v>
          </cell>
          <cell r="B3161" t="str">
            <v>PLAN-PRO-250</v>
          </cell>
          <cell r="C3161" t="str">
            <v>PLANILHA ORÇAMENTÁRIA PARA CONSTRUÇÕES NOVAS - AREA ACIMA DE 10.000 M2</v>
          </cell>
          <cell r="D3161" t="str">
            <v>M2</v>
          </cell>
          <cell r="E3161">
            <v>0.82</v>
          </cell>
          <cell r="F3161" t="str">
            <v>ED-4194</v>
          </cell>
          <cell r="G3161"/>
        </row>
        <row r="3162">
          <cell r="A3162" t="str">
            <v>ED-4037</v>
          </cell>
          <cell r="B3162" t="str">
            <v>PLAN-PRO-255</v>
          </cell>
          <cell r="C3162" t="str">
            <v>PLANILHA ORÇAMENTÁRIA PARA REFORMA E/OU AMPLIAÇÃO DE EDIFICAÇÕES EXISTENTES- AREA ATÉ 1.000 M2</v>
          </cell>
          <cell r="D3162" t="str">
            <v>M2</v>
          </cell>
          <cell r="E3162">
            <v>2.76</v>
          </cell>
          <cell r="F3162" t="str">
            <v>ED-4037</v>
          </cell>
          <cell r="G3162"/>
        </row>
        <row r="3163">
          <cell r="A3163" t="str">
            <v>ED-4065</v>
          </cell>
          <cell r="B3163" t="str">
            <v>PLAN-PRO-260</v>
          </cell>
          <cell r="C3163" t="str">
            <v>PLANILHA ORÇAMENTÁRIA PARA REFORMA E/OU AMPLIAÇÃO DE EDIFICAÇÕES EXISTENTES - AREA DE 1.001 M2 A 2.000 M2</v>
          </cell>
          <cell r="D3163" t="str">
            <v>M2</v>
          </cell>
          <cell r="E3163">
            <v>2.42</v>
          </cell>
          <cell r="F3163" t="str">
            <v>ED-4065</v>
          </cell>
          <cell r="G3163"/>
        </row>
        <row r="3164">
          <cell r="A3164" t="str">
            <v>ED-4200</v>
          </cell>
          <cell r="B3164" t="str">
            <v>PLAN-PRO-265</v>
          </cell>
          <cell r="C3164" t="str">
            <v>PLANILHA ORÇAMENTÁRIA PARA REFORMA E/OU AMPLIAÇÃO DE EDIFICAÇÕES EXISTENTES - AREA DE 2.001 M2 A 4.000 M2</v>
          </cell>
          <cell r="D3164" t="str">
            <v>M2</v>
          </cell>
          <cell r="E3164">
            <v>2.04</v>
          </cell>
          <cell r="F3164" t="str">
            <v>ED-4200</v>
          </cell>
          <cell r="G3164"/>
        </row>
        <row r="3165">
          <cell r="A3165" t="str">
            <v>ED-4201</v>
          </cell>
          <cell r="B3165" t="str">
            <v>PLAN-PRO-270</v>
          </cell>
          <cell r="C3165" t="str">
            <v>PLANILHA ORÇAMENTÁRIA PARA REFORMA E/OU AMPLIAÇÃO DE EDIFICAÇÕES EXISTENTES - AREA DE 4.001 M2 A 6.000 M2</v>
          </cell>
          <cell r="D3165" t="str">
            <v>M2</v>
          </cell>
          <cell r="E3165">
            <v>1.7</v>
          </cell>
          <cell r="F3165" t="str">
            <v>ED-4201</v>
          </cell>
          <cell r="G3165"/>
        </row>
        <row r="3166">
          <cell r="A3166" t="str">
            <v>ED-4203</v>
          </cell>
          <cell r="B3166" t="str">
            <v>PLAN-PRO-275</v>
          </cell>
          <cell r="C3166" t="str">
            <v>PLANILHA ORÇAMENTÁRIA PARA REFORMA E/OU AMPLIAÇÃO DE EDIFICAÇÕES EXISTENTES - AREA DE 6.001 M2 A 8.000 M2</v>
          </cell>
          <cell r="D3166" t="str">
            <v>M2</v>
          </cell>
          <cell r="E3166">
            <v>1.36</v>
          </cell>
          <cell r="F3166" t="str">
            <v>ED-4203</v>
          </cell>
          <cell r="G3166"/>
        </row>
        <row r="3167">
          <cell r="A3167" t="str">
            <v>ED-4204</v>
          </cell>
          <cell r="B3167" t="str">
            <v>PLAN-PRO-280</v>
          </cell>
          <cell r="C3167" t="str">
            <v>PLANILHA ORÇAMENTÁRIA PARA REFORMA E/OU AMPLIAÇÃO DE EDIFICAÇÕES EXISTENTES - AREA DE 8.001 M2 A 10.000 M2</v>
          </cell>
          <cell r="D3167" t="str">
            <v>M2</v>
          </cell>
          <cell r="E3167">
            <v>1.02</v>
          </cell>
          <cell r="F3167" t="str">
            <v>ED-4204</v>
          </cell>
          <cell r="G3167"/>
        </row>
        <row r="3168">
          <cell r="A3168" t="str">
            <v>ED-4205</v>
          </cell>
          <cell r="B3168" t="str">
            <v>PLAN-PRO-285</v>
          </cell>
          <cell r="C3168" t="str">
            <v>PLANILHA ORÇAMENTÁRIA PARA REFORMA E/OU AMPLIAÇÃO DE EDIFICAÇÕES EXISTENTES - AREA ACIMA DE 10.000 M2</v>
          </cell>
          <cell r="D3168" t="str">
            <v>M2</v>
          </cell>
          <cell r="E3168">
            <v>0.68</v>
          </cell>
          <cell r="F3168" t="str">
            <v>ED-4205</v>
          </cell>
          <cell r="G3168"/>
        </row>
        <row r="3169">
          <cell r="A3169" t="str">
            <v>ED-4207</v>
          </cell>
          <cell r="B3169" t="str">
            <v>PLAN-PRO-290</v>
          </cell>
          <cell r="C3169" t="str">
            <v>PLANILHA ORÇAMENTÁRIA PARA REFORMA E/OU AMPLIAÇÃO DE PATRIMÔNIOS HISTÓRICOS - AREA ATÉ 1.000 M2</v>
          </cell>
          <cell r="D3169" t="str">
            <v>M2</v>
          </cell>
          <cell r="E3169">
            <v>4.12</v>
          </cell>
          <cell r="F3169" t="str">
            <v>ED-4207</v>
          </cell>
          <cell r="G3169"/>
        </row>
        <row r="3170">
          <cell r="A3170" t="str">
            <v>ED-4208</v>
          </cell>
          <cell r="B3170" t="str">
            <v>PLAN-PRO-295</v>
          </cell>
          <cell r="C3170" t="str">
            <v>PLANILHA ORÇAMENTÁRIA PARA REFORMA E/OU AMPLIAÇÃO DE PATRIMÔNIOS HISTÓRICOS - AREA DE 1.001 M2 A 2.000 M2</v>
          </cell>
          <cell r="D3170" t="str">
            <v>M2</v>
          </cell>
          <cell r="E3170">
            <v>3.59</v>
          </cell>
          <cell r="F3170" t="str">
            <v>ED-4208</v>
          </cell>
          <cell r="G3170"/>
        </row>
        <row r="3171">
          <cell r="A3171" t="str">
            <v>ED-4209</v>
          </cell>
          <cell r="B3171" t="str">
            <v>PLAN-PRO-300</v>
          </cell>
          <cell r="C3171" t="str">
            <v>PLANILHA ORÇAMENTÁRIA PARA REFORMA E/OU AMPLIAÇÃO DE PATRIMÔNIOS HISTÓRICOS - AREA DE 2.001 M2 A 4.000 M2</v>
          </cell>
          <cell r="D3171" t="str">
            <v>M2</v>
          </cell>
          <cell r="E3171">
            <v>3.1</v>
          </cell>
          <cell r="F3171" t="str">
            <v>ED-4209</v>
          </cell>
          <cell r="G3171"/>
        </row>
        <row r="3172">
          <cell r="A3172" t="str">
            <v>ED-4210</v>
          </cell>
          <cell r="B3172" t="str">
            <v>PLAN-PRO-305</v>
          </cell>
          <cell r="C3172" t="str">
            <v>PLANILHA ORÇAMENTÁRIA PARA REFORMA E/OU AMPLIAÇÃO DE EDIFICAÇÕES EXISTENTES - AREA DE 4.001 M2 A 6.000 M2</v>
          </cell>
          <cell r="D3172" t="str">
            <v>M2</v>
          </cell>
          <cell r="E3172">
            <v>2.57</v>
          </cell>
          <cell r="F3172" t="str">
            <v>ED-4210</v>
          </cell>
          <cell r="G3172"/>
        </row>
        <row r="3173">
          <cell r="A3173" t="str">
            <v>ED-4211</v>
          </cell>
          <cell r="B3173" t="str">
            <v>PLAN-PRO-310</v>
          </cell>
          <cell r="C3173" t="str">
            <v>PLANILHA ORÇAMENTÁRIA PARA REFORMA E/OU AMPLIAÇÃO DE PATRIMÔNIOS HISTÓRICOS - AREA DE 6.001 M2 A 8.000 M2</v>
          </cell>
          <cell r="D3173" t="str">
            <v>M2</v>
          </cell>
          <cell r="E3173">
            <v>2.04</v>
          </cell>
          <cell r="F3173" t="str">
            <v>ED-4211</v>
          </cell>
          <cell r="G3173"/>
        </row>
        <row r="3174">
          <cell r="A3174" t="str">
            <v>ED-4212</v>
          </cell>
          <cell r="B3174" t="str">
            <v>PLAN-PRO-315</v>
          </cell>
          <cell r="C3174" t="str">
            <v>PLANILHA ORÇAMENTÁRIA PARA REFORMA E/OU AMPLIAÇÃO DE PATRIMÔNIOS HISTÓRICOS - AREA DE 8.001 M2 A 10.000 M2</v>
          </cell>
          <cell r="D3174" t="str">
            <v>M2</v>
          </cell>
          <cell r="E3174">
            <v>1.55</v>
          </cell>
          <cell r="F3174" t="str">
            <v>ED-4212</v>
          </cell>
          <cell r="G3174"/>
        </row>
        <row r="3175">
          <cell r="A3175" t="str">
            <v>ED-4213</v>
          </cell>
          <cell r="B3175" t="str">
            <v>PLAN-PRO-320</v>
          </cell>
          <cell r="C3175" t="str">
            <v>PLANILHA ORÇAMENTÁRIA PARA REFORMA E/OU AMPLIAÇÃO DE PATRIMÔNIOS HISTÓRICOS - AREA ACIMA DE 10.000 M2</v>
          </cell>
          <cell r="D3175" t="str">
            <v>M2</v>
          </cell>
          <cell r="E3175">
            <v>1.02</v>
          </cell>
          <cell r="F3175" t="str">
            <v>ED-4213</v>
          </cell>
          <cell r="G3175"/>
        </row>
        <row r="3176">
          <cell r="A3176" t="str">
            <v>ED-4214</v>
          </cell>
          <cell r="B3176" t="str">
            <v>PLAN-PRO-325</v>
          </cell>
          <cell r="C3176" t="str">
            <v>PLANILHA ORÇAMENTÁRIA PARA OBRAS DE INFRAESTRUTURA</v>
          </cell>
          <cell r="D3176" t="str">
            <v>M2</v>
          </cell>
          <cell r="E3176">
            <v>0.09</v>
          </cell>
          <cell r="F3176" t="str">
            <v>ED-4214</v>
          </cell>
          <cell r="G3176"/>
        </row>
        <row r="3177">
          <cell r="A3177"/>
          <cell r="B3177"/>
          <cell r="C3177"/>
          <cell r="D3177"/>
          <cell r="E3177"/>
          <cell r="F3177"/>
          <cell r="G3177"/>
        </row>
        <row r="3178">
          <cell r="A3178"/>
          <cell r="B3178" t="str">
            <v>PROJ-001</v>
          </cell>
          <cell r="C3178" t="str">
            <v>PROJETOS DE EDIFICAÇÕES (para uso exclusivo da Secretária de Estado de Transportes e Obras Públicas de Minas Gerais)</v>
          </cell>
          <cell r="D3178"/>
          <cell r="E3178"/>
          <cell r="F3178"/>
          <cell r="G3178"/>
        </row>
        <row r="3179">
          <cell r="A3179" t="str">
            <v>ED-4215</v>
          </cell>
          <cell r="B3179" t="str">
            <v>PROJ-ANT-015</v>
          </cell>
          <cell r="C3179" t="str">
            <v xml:space="preserve">ANTEPROJETO DE EDIFICAÇÃO - AREA &lt;= 600 m² </v>
          </cell>
          <cell r="D3179" t="str">
            <v>UN</v>
          </cell>
          <cell r="E3179">
            <v>2513.7600000000002</v>
          </cell>
          <cell r="F3179" t="str">
            <v>ED-4215</v>
          </cell>
          <cell r="G3179"/>
        </row>
        <row r="3180">
          <cell r="A3180" t="str">
            <v>ED-4216</v>
          </cell>
          <cell r="B3180" t="str">
            <v>PROJ-ANT-030</v>
          </cell>
          <cell r="C3180" t="str">
            <v xml:space="preserve">ANTEPROJETO DE EDIFICAÇÃO - 600 m² &lt; AREA &lt;= 1.500 m² </v>
          </cell>
          <cell r="D3180" t="str">
            <v>UN</v>
          </cell>
          <cell r="E3180">
            <v>4983.26</v>
          </cell>
          <cell r="F3180" t="str">
            <v>ED-4216</v>
          </cell>
          <cell r="G3180"/>
        </row>
        <row r="3181">
          <cell r="A3181" t="str">
            <v>ED-4217</v>
          </cell>
          <cell r="B3181" t="str">
            <v>PROJ-ANT-045</v>
          </cell>
          <cell r="C3181" t="str">
            <v xml:space="preserve">ANTEPROJETO DE EDIFICAÇÃO - 1.500 m² &lt; AREA &lt;= 3.000 m² </v>
          </cell>
          <cell r="D3181" t="str">
            <v>UN</v>
          </cell>
          <cell r="E3181">
            <v>7474.72</v>
          </cell>
          <cell r="F3181" t="str">
            <v>ED-4217</v>
          </cell>
          <cell r="G3181"/>
        </row>
        <row r="3182">
          <cell r="A3182" t="str">
            <v>ED-4218</v>
          </cell>
          <cell r="B3182" t="str">
            <v>PROJ-ANT-060</v>
          </cell>
          <cell r="C3182" t="str">
            <v xml:space="preserve">ANTEPROJETO DE EDIFICAÇÃO - ÁREA &gt; 3.000 m² </v>
          </cell>
          <cell r="D3182" t="str">
            <v>UN</v>
          </cell>
          <cell r="E3182">
            <v>8917.66</v>
          </cell>
          <cell r="F3182" t="str">
            <v>ED-4218</v>
          </cell>
          <cell r="G3182"/>
        </row>
        <row r="3183">
          <cell r="A3183" t="str">
            <v>ED-4219</v>
          </cell>
          <cell r="B3183" t="str">
            <v>PROJ-ANT-075</v>
          </cell>
          <cell r="C3183" t="str">
            <v xml:space="preserve">ANTEPROJETO DE IMPLANTAÇÃO DE EDIFICAÇÃO PADRÃO COM ÁREA DE PROJEÇÃO &lt; = 600 m² </v>
          </cell>
          <cell r="D3183" t="str">
            <v>UN</v>
          </cell>
          <cell r="E3183">
            <v>1604.76</v>
          </cell>
          <cell r="F3183" t="str">
            <v>ED-4219</v>
          </cell>
          <cell r="G3183"/>
        </row>
        <row r="3184">
          <cell r="A3184" t="str">
            <v>ED-4220</v>
          </cell>
          <cell r="B3184" t="str">
            <v>PROJ-ANT-090</v>
          </cell>
          <cell r="C3184" t="str">
            <v xml:space="preserve">ANTEPROJETO DE IMPLANTAÇÃO DE EDIFICAÇÃO PADRÃO COM 600 m² &lt; ÁREA DE PROJEÇÃO = 1.500 m² </v>
          </cell>
          <cell r="D3184" t="str">
            <v>UN</v>
          </cell>
          <cell r="E3184">
            <v>2530.31</v>
          </cell>
          <cell r="F3184" t="str">
            <v>ED-4220</v>
          </cell>
          <cell r="G3184"/>
        </row>
        <row r="3185">
          <cell r="A3185" t="str">
            <v>ED-4221</v>
          </cell>
          <cell r="B3185" t="str">
            <v>PROJ-ANT-105</v>
          </cell>
          <cell r="C3185" t="str">
            <v>ANTEPROJETO DE IMPLANTAÇÃO DE EDIFICAÇÃO PADRÃO COM 1.500 &lt; ÁREA DE PROJEÇÃO &lt;= 3.000 m²</v>
          </cell>
          <cell r="D3185" t="str">
            <v>UN</v>
          </cell>
          <cell r="E3185">
            <v>4950.6099999999997</v>
          </cell>
          <cell r="F3185" t="str">
            <v>ED-4221</v>
          </cell>
          <cell r="G3185"/>
        </row>
        <row r="3186">
          <cell r="A3186" t="str">
            <v>ED-4222</v>
          </cell>
          <cell r="B3186" t="str">
            <v>PROJ-ANT-120</v>
          </cell>
          <cell r="C3186" t="str">
            <v xml:space="preserve">ANTEPROJETO DE IMPLANTAÇÃO DE EDIFICAÇÃO PADRÃO COM ÁREA DE PROJEÇÃO &gt; 3.000 m² </v>
          </cell>
          <cell r="D3186" t="str">
            <v>UN</v>
          </cell>
          <cell r="E3186">
            <v>7099.42</v>
          </cell>
          <cell r="F3186" t="str">
            <v>ED-4222</v>
          </cell>
          <cell r="G3186"/>
        </row>
        <row r="3187">
          <cell r="A3187" t="str">
            <v>ED-4018</v>
          </cell>
          <cell r="B3187" t="str">
            <v>PROJ-EXE-015</v>
          </cell>
          <cell r="C3187" t="str">
            <v xml:space="preserve">PROJETO EXECUTIVO DE ARQUITETURA </v>
          </cell>
          <cell r="D3187" t="str">
            <v>PR A1</v>
          </cell>
          <cell r="E3187">
            <v>1141.72</v>
          </cell>
          <cell r="F3187" t="str">
            <v>ED-4018</v>
          </cell>
          <cell r="G3187"/>
        </row>
        <row r="3188">
          <cell r="A3188" t="str">
            <v>ED-4223</v>
          </cell>
          <cell r="B3188" t="str">
            <v>PROJ-EXE-030</v>
          </cell>
          <cell r="C3188" t="str">
            <v xml:space="preserve">DESENVOLVIMENTO E DETALHAMENTO DE PROJETO ARQUITETÔNICO </v>
          </cell>
          <cell r="D3188" t="str">
            <v>PR A1</v>
          </cell>
          <cell r="E3188">
            <v>430.09</v>
          </cell>
          <cell r="F3188" t="str">
            <v>ED-4223</v>
          </cell>
          <cell r="G3188"/>
        </row>
        <row r="3189">
          <cell r="A3189" t="str">
            <v>ED-4224</v>
          </cell>
          <cell r="B3189" t="str">
            <v>PROJ-EXE-045</v>
          </cell>
          <cell r="C3189" t="str">
            <v xml:space="preserve">PROJETO EXECUTIVO DE TERRAPLENAGEM - PLANTA </v>
          </cell>
          <cell r="D3189" t="str">
            <v>PR A1</v>
          </cell>
          <cell r="E3189">
            <v>692.25</v>
          </cell>
          <cell r="F3189" t="str">
            <v>ED-4224</v>
          </cell>
          <cell r="G3189"/>
        </row>
        <row r="3190">
          <cell r="A3190" t="str">
            <v>ED-4225</v>
          </cell>
          <cell r="B3190" t="str">
            <v>PROJ-EXE-060</v>
          </cell>
          <cell r="C3190" t="str">
            <v xml:space="preserve">PROJETO EXECUTIVO DE TERRAPLENAGEM - SEÇÕES </v>
          </cell>
          <cell r="D3190" t="str">
            <v>PR A1</v>
          </cell>
          <cell r="E3190">
            <v>355.26</v>
          </cell>
          <cell r="F3190" t="str">
            <v>ED-4225</v>
          </cell>
          <cell r="G3190"/>
        </row>
        <row r="3191">
          <cell r="A3191" t="str">
            <v>ED-4050</v>
          </cell>
          <cell r="B3191" t="str">
            <v>PROJ-EXE-075</v>
          </cell>
          <cell r="C3191" t="str">
            <v xml:space="preserve">PROJETO EXECUTIVO DE DRENAGEM PLUVIAL </v>
          </cell>
          <cell r="D3191" t="str">
            <v>PR A1</v>
          </cell>
          <cell r="E3191">
            <v>795.73</v>
          </cell>
          <cell r="F3191" t="str">
            <v>ED-4050</v>
          </cell>
          <cell r="G3191"/>
        </row>
        <row r="3192">
          <cell r="A3192" t="str">
            <v>ED-4019</v>
          </cell>
          <cell r="B3192" t="str">
            <v>PROJ-EXE-090</v>
          </cell>
          <cell r="C3192" t="str">
            <v xml:space="preserve">PROJETO EXECUTIVO DE ESTRUTURA DE CONCRETO </v>
          </cell>
          <cell r="D3192" t="str">
            <v>PR A1</v>
          </cell>
          <cell r="E3192">
            <v>921.26</v>
          </cell>
          <cell r="F3192" t="str">
            <v>ED-4019</v>
          </cell>
          <cell r="G3192"/>
        </row>
        <row r="3193">
          <cell r="A3193" t="str">
            <v>ED-3335</v>
          </cell>
          <cell r="B3193" t="str">
            <v>PROJ-EXE-095</v>
          </cell>
          <cell r="C3193" t="str">
            <v xml:space="preserve">PROJETO EXECUTIVO DE ESTRUTURA METÁLICA </v>
          </cell>
          <cell r="D3193" t="str">
            <v>PR A1</v>
          </cell>
          <cell r="E3193">
            <v>1393.74</v>
          </cell>
          <cell r="F3193" t="str">
            <v>ED-3335</v>
          </cell>
          <cell r="G3193"/>
        </row>
        <row r="3194">
          <cell r="A3194" t="str">
            <v>ED-4040</v>
          </cell>
          <cell r="B3194" t="str">
            <v>PROJ-EXE-120</v>
          </cell>
          <cell r="C3194" t="str">
            <v xml:space="preserve">PROJETO EXECUTIVO DE AR CONDICIONADO / VENTILAÇÃO / CLIMATIZAÇÃO </v>
          </cell>
          <cell r="D3194" t="str">
            <v>PR A1</v>
          </cell>
          <cell r="E3194">
            <v>1064.22</v>
          </cell>
          <cell r="F3194" t="str">
            <v>ED-4040</v>
          </cell>
          <cell r="G3194"/>
        </row>
        <row r="3195">
          <cell r="A3195" t="str">
            <v>ED-4038</v>
          </cell>
          <cell r="B3195" t="str">
            <v>PROJ-EXE-135</v>
          </cell>
          <cell r="C3195" t="str">
            <v xml:space="preserve">PROJETO EXECUTIVO DE INSTALAÇÕES HIDRO SANITÁRIAS </v>
          </cell>
          <cell r="D3195" t="str">
            <v>PR A1</v>
          </cell>
          <cell r="E3195">
            <v>999.19</v>
          </cell>
          <cell r="F3195" t="str">
            <v>ED-4038</v>
          </cell>
          <cell r="G3195"/>
        </row>
        <row r="3196">
          <cell r="A3196" t="str">
            <v>ED-4020</v>
          </cell>
          <cell r="B3196" t="str">
            <v>PROJ-EXE-150</v>
          </cell>
          <cell r="C3196" t="str">
            <v xml:space="preserve">PROJETO EXECUTIVO DE INSTALAÇÕES ELÉTRICAS </v>
          </cell>
          <cell r="D3196" t="str">
            <v>PR A1</v>
          </cell>
          <cell r="E3196">
            <v>1076.9100000000001</v>
          </cell>
          <cell r="F3196" t="str">
            <v>ED-4020</v>
          </cell>
          <cell r="G3196"/>
        </row>
        <row r="3197">
          <cell r="A3197" t="str">
            <v>ED-4039</v>
          </cell>
          <cell r="B3197" t="str">
            <v>PROJ-EXE-165</v>
          </cell>
          <cell r="C3197" t="str">
            <v xml:space="preserve">PROJETO EXECUTIVO DE CABEAMENTO ESTRUTURADO </v>
          </cell>
          <cell r="D3197" t="str">
            <v>PR A1</v>
          </cell>
          <cell r="E3197">
            <v>1190.69</v>
          </cell>
          <cell r="F3197" t="str">
            <v>ED-4039</v>
          </cell>
          <cell r="G3197"/>
        </row>
        <row r="3198">
          <cell r="A3198" t="str">
            <v>ED-4226</v>
          </cell>
          <cell r="B3198" t="str">
            <v>PROJ-EXE-180</v>
          </cell>
          <cell r="C3198" t="str">
            <v xml:space="preserve">PROJETO EXECUTIVO DE INFRAESTRUTURA DE CABEAMENTO ESTRUTURADO / CFTV / ALARME / SEGURANÇA / SONORIZAÇÃO </v>
          </cell>
          <cell r="D3198" t="str">
            <v>PR A1</v>
          </cell>
          <cell r="E3198">
            <v>598.6</v>
          </cell>
          <cell r="F3198" t="str">
            <v>ED-4226</v>
          </cell>
          <cell r="G3198"/>
        </row>
        <row r="3199">
          <cell r="A3199" t="str">
            <v>ED-4041</v>
          </cell>
          <cell r="B3199" t="str">
            <v>PROJ-EXE-195</v>
          </cell>
          <cell r="C3199" t="str">
            <v xml:space="preserve">PROJETO EXECUTIVO DE SPDA </v>
          </cell>
          <cell r="D3199" t="str">
            <v>PR A1</v>
          </cell>
          <cell r="E3199">
            <v>802.09</v>
          </cell>
          <cell r="F3199" t="str">
            <v>ED-4041</v>
          </cell>
          <cell r="G3199"/>
        </row>
        <row r="3200">
          <cell r="A3200" t="str">
            <v>ED-4046</v>
          </cell>
          <cell r="B3200" t="str">
            <v>PROJ-EXE-210</v>
          </cell>
          <cell r="C3200" t="str">
            <v xml:space="preserve">PROJETO EXECUTIVO DE PREVENÇÃO E COMBATE A INCÊNDIO </v>
          </cell>
          <cell r="D3200" t="str">
            <v>PR A1</v>
          </cell>
          <cell r="E3200">
            <v>890.19</v>
          </cell>
          <cell r="F3200" t="str">
            <v>ED-4046</v>
          </cell>
          <cell r="G3200"/>
        </row>
        <row r="3201">
          <cell r="A3201" t="str">
            <v>ED-4048</v>
          </cell>
          <cell r="B3201" t="str">
            <v>PROJ-EXE-225</v>
          </cell>
          <cell r="C3201" t="str">
            <v xml:space="preserve">PROJETO EXECUTIVO DE PROGRAMAÇÃO VISUAL </v>
          </cell>
          <cell r="D3201" t="str">
            <v>PR A1</v>
          </cell>
          <cell r="E3201">
            <v>776.3</v>
          </cell>
          <cell r="F3201" t="str">
            <v>ED-4048</v>
          </cell>
          <cell r="G3201"/>
        </row>
        <row r="3202">
          <cell r="A3202" t="str">
            <v>ED-4232</v>
          </cell>
          <cell r="B3202" t="str">
            <v>PROJ-EXE-240</v>
          </cell>
          <cell r="C3202" t="str">
            <v xml:space="preserve">DESENHO E CÓPIA DE PROJETOS </v>
          </cell>
          <cell r="D3202" t="str">
            <v>PR A1</v>
          </cell>
          <cell r="E3202">
            <v>256.47000000000003</v>
          </cell>
          <cell r="F3202" t="str">
            <v>ED-4232</v>
          </cell>
          <cell r="G3202"/>
        </row>
        <row r="3203">
          <cell r="A3203" t="str">
            <v>ED-4233</v>
          </cell>
          <cell r="B3203" t="str">
            <v>PROJ-EXE-255</v>
          </cell>
          <cell r="C3203" t="str">
            <v xml:space="preserve">PROJETO DE LAYOUT </v>
          </cell>
          <cell r="D3203" t="str">
            <v>PR A1</v>
          </cell>
          <cell r="E3203">
            <v>586.4</v>
          </cell>
          <cell r="F3203" t="str">
            <v>ED-4233</v>
          </cell>
          <cell r="G3203"/>
        </row>
        <row r="3204">
          <cell r="A3204" t="str">
            <v>ED-4043</v>
          </cell>
          <cell r="B3204" t="str">
            <v>PROJ-EXE-285</v>
          </cell>
          <cell r="C3204" t="str">
            <v xml:space="preserve">PROJETO EXECUTIVO LUMINOTÉCNICO </v>
          </cell>
          <cell r="D3204" t="str">
            <v>PR A1</v>
          </cell>
          <cell r="E3204">
            <v>446.34</v>
          </cell>
          <cell r="F3204" t="str">
            <v>ED-4043</v>
          </cell>
          <cell r="G3204"/>
        </row>
        <row r="3205">
          <cell r="A3205" t="str">
            <v>ED-4051</v>
          </cell>
          <cell r="B3205" t="str">
            <v>PROJ-EXE-300</v>
          </cell>
          <cell r="C3205" t="str">
            <v xml:space="preserve">PROJETO EXECUTIVO DE ENGRADAMENTO METÁLICO </v>
          </cell>
          <cell r="D3205" t="str">
            <v>PR A1</v>
          </cell>
          <cell r="E3205">
            <v>776.3</v>
          </cell>
          <cell r="F3205" t="str">
            <v>ED-4051</v>
          </cell>
          <cell r="G3205"/>
        </row>
        <row r="3206">
          <cell r="A3206" t="str">
            <v>ED-4234</v>
          </cell>
          <cell r="B3206" t="str">
            <v>PROJ-EXE-315</v>
          </cell>
          <cell r="C3206" t="str">
            <v xml:space="preserve">PROJETO EXECUTIVO DE IRRIGAÇÃO </v>
          </cell>
          <cell r="D3206" t="str">
            <v>PR A1</v>
          </cell>
          <cell r="E3206">
            <v>979.76</v>
          </cell>
          <cell r="F3206" t="str">
            <v>ED-4234</v>
          </cell>
          <cell r="G3206"/>
        </row>
        <row r="3207">
          <cell r="A3207" t="str">
            <v>ED-4049</v>
          </cell>
          <cell r="B3207" t="str">
            <v>PROJ-EXE-330</v>
          </cell>
          <cell r="C3207" t="str">
            <v xml:space="preserve">PROJETO EXECUTIVO DE IMPERMEABILIZAÇÃO </v>
          </cell>
          <cell r="D3207" t="str">
            <v>PR A1</v>
          </cell>
          <cell r="E3207">
            <v>1034.9000000000001</v>
          </cell>
          <cell r="F3207" t="str">
            <v>ED-4049</v>
          </cell>
          <cell r="G3207"/>
        </row>
        <row r="3208">
          <cell r="A3208" t="str">
            <v>ED-4044</v>
          </cell>
          <cell r="B3208" t="str">
            <v>PROJ-EXE-345</v>
          </cell>
          <cell r="C3208" t="str">
            <v xml:space="preserve">PROJETO EXECUTIVO DE PAISAGISMO </v>
          </cell>
          <cell r="D3208" t="str">
            <v>PR A1</v>
          </cell>
          <cell r="E3208">
            <v>1028.51</v>
          </cell>
          <cell r="F3208" t="str">
            <v>ED-4044</v>
          </cell>
          <cell r="G3208"/>
        </row>
        <row r="3209">
          <cell r="A3209" t="str">
            <v>ED-4045</v>
          </cell>
          <cell r="B3209" t="str">
            <v>PROJ-EXE-360</v>
          </cell>
          <cell r="C3209" t="str">
            <v xml:space="preserve">PROJETO EXECUTIVO DE ACÚSTICA </v>
          </cell>
          <cell r="D3209" t="str">
            <v>PR A1</v>
          </cell>
          <cell r="E3209">
            <v>999.19</v>
          </cell>
          <cell r="F3209" t="str">
            <v>ED-4045</v>
          </cell>
          <cell r="G3209"/>
        </row>
        <row r="3210">
          <cell r="A3210" t="str">
            <v>ED-4052</v>
          </cell>
          <cell r="B3210" t="str">
            <v>PROJ-EXE-375</v>
          </cell>
          <cell r="C3210" t="str">
            <v xml:space="preserve">PROJETO EXECUTIVO DE AQUECIMENTO SOLAR E REDE DE ÁGUA QUENTE </v>
          </cell>
          <cell r="D3210" t="str">
            <v>PR A1</v>
          </cell>
          <cell r="E3210">
            <v>795.73</v>
          </cell>
          <cell r="F3210" t="str">
            <v>ED-4052</v>
          </cell>
          <cell r="G3210"/>
        </row>
        <row r="3211">
          <cell r="A3211" t="str">
            <v>ED-4235</v>
          </cell>
          <cell r="B3211" t="str">
            <v>PROJ-EXE-390</v>
          </cell>
          <cell r="C3211" t="str">
            <v xml:space="preserve">PROJETO EXECUTIVO DE INSTALAÇÕES FLUIDO MECÂNICAS </v>
          </cell>
          <cell r="D3211" t="str">
            <v>PR A1</v>
          </cell>
          <cell r="E3211">
            <v>937.75</v>
          </cell>
          <cell r="F3211" t="str">
            <v>ED-4235</v>
          </cell>
          <cell r="G3211"/>
        </row>
        <row r="3212">
          <cell r="A3212" t="str">
            <v>ED-4053</v>
          </cell>
          <cell r="B3212" t="str">
            <v>PROJ-EXE-405</v>
          </cell>
          <cell r="C3212" t="str">
            <v xml:space="preserve">PROJETO EXECUTIVO DE GASES MEDICINAIS </v>
          </cell>
          <cell r="D3212" t="str">
            <v>PR A1</v>
          </cell>
          <cell r="E3212">
            <v>937.75</v>
          </cell>
          <cell r="F3212" t="str">
            <v>ED-4053</v>
          </cell>
          <cell r="G3212"/>
        </row>
        <row r="3213">
          <cell r="A3213" t="str">
            <v>ED-3336</v>
          </cell>
          <cell r="B3213" t="str">
            <v>PROJ-EXE-420</v>
          </cell>
          <cell r="C3213" t="str">
            <v xml:space="preserve">PROJETO EXECUTIVO DE GLP </v>
          </cell>
          <cell r="D3213" t="str">
            <v>PR A1</v>
          </cell>
          <cell r="E3213">
            <v>802.09</v>
          </cell>
          <cell r="F3213" t="str">
            <v>ED-3336</v>
          </cell>
          <cell r="G3213"/>
        </row>
        <row r="3214">
          <cell r="A3214" t="str">
            <v>ED-4236</v>
          </cell>
          <cell r="B3214" t="str">
            <v>PROJ-EXE-435</v>
          </cell>
          <cell r="C3214" t="str">
            <v xml:space="preserve">DESENVOLVIMENTO E DETALHAMENTO DE PROJETOS COMPLEMENTARES </v>
          </cell>
          <cell r="D3214" t="str">
            <v>PR A1</v>
          </cell>
          <cell r="E3214">
            <v>388.05</v>
          </cell>
          <cell r="F3214" t="str">
            <v>ED-4236</v>
          </cell>
          <cell r="G3214"/>
        </row>
        <row r="3215">
          <cell r="A3215" t="str">
            <v>ED-4237</v>
          </cell>
          <cell r="B3215" t="str">
            <v>PROJ-EXE-450</v>
          </cell>
          <cell r="C3215" t="str">
            <v>APROVAÇÃO DE PROJETO NA PREFEITURA</v>
          </cell>
          <cell r="D3215" t="str">
            <v>UN</v>
          </cell>
          <cell r="E3215">
            <v>2272.21</v>
          </cell>
          <cell r="F3215" t="str">
            <v>ED-4237</v>
          </cell>
          <cell r="G3215"/>
        </row>
        <row r="3216">
          <cell r="A3216" t="str">
            <v>ED-4095</v>
          </cell>
          <cell r="B3216" t="str">
            <v>PROJ-EXE-465</v>
          </cell>
          <cell r="C3216" t="str">
            <v>APROVAÇÃO DE PROJETO NO CORPO DE BOMBEIROS</v>
          </cell>
          <cell r="D3216" t="str">
            <v>UN</v>
          </cell>
          <cell r="E3216">
            <v>2272.21</v>
          </cell>
          <cell r="F3216" t="str">
            <v>ED-4095</v>
          </cell>
          <cell r="G3216"/>
        </row>
        <row r="3217">
          <cell r="A3217" t="str">
            <v>ED-4241</v>
          </cell>
          <cell r="B3217" t="str">
            <v>PROJ-EXE-495</v>
          </cell>
          <cell r="C3217" t="str">
            <v xml:space="preserve">PERSPECTIVA COLORIDA 50 X 70 </v>
          </cell>
          <cell r="D3217" t="str">
            <v>UN</v>
          </cell>
          <cell r="E3217">
            <v>1050.6199999999999</v>
          </cell>
          <cell r="F3217" t="str">
            <v>ED-4241</v>
          </cell>
          <cell r="G3217"/>
        </row>
        <row r="3218">
          <cell r="A3218" t="str">
            <v>ED-4242</v>
          </cell>
          <cell r="B3218" t="str">
            <v>PROJ-EXE-510</v>
          </cell>
          <cell r="C3218" t="str">
            <v xml:space="preserve">VISTA TRATADA COLORIDA 50 X 70 </v>
          </cell>
          <cell r="D3218" t="str">
            <v>PR A1</v>
          </cell>
          <cell r="E3218">
            <v>603.70000000000005</v>
          </cell>
          <cell r="F3218" t="str">
            <v>ED-4242</v>
          </cell>
          <cell r="G3218"/>
        </row>
        <row r="3219">
          <cell r="A3219" t="str">
            <v>ED-4243</v>
          </cell>
          <cell r="B3219" t="str">
            <v>PROJ-EXE-525</v>
          </cell>
          <cell r="C3219" t="str">
            <v xml:space="preserve">PLANTA HUMANIZADA COLORIDA 50 X 70 </v>
          </cell>
          <cell r="D3219" t="str">
            <v>PR A1</v>
          </cell>
          <cell r="E3219">
            <v>603.70000000000005</v>
          </cell>
          <cell r="F3219" t="str">
            <v>ED-4243</v>
          </cell>
          <cell r="G3219"/>
        </row>
        <row r="3220">
          <cell r="A3220" t="str">
            <v>ED-3334</v>
          </cell>
          <cell r="B3220" t="str">
            <v>PROJ-EXE-540</v>
          </cell>
          <cell r="C3220" t="str">
            <v xml:space="preserve">DESENHO DE CADASTRO DE CONSTRUÇÕES EXISTENTES </v>
          </cell>
          <cell r="D3220" t="str">
            <v>PR A1</v>
          </cell>
          <cell r="E3220">
            <v>344.49</v>
          </cell>
          <cell r="F3220" t="str">
            <v>ED-3334</v>
          </cell>
          <cell r="G3220"/>
        </row>
        <row r="3221">
          <cell r="A3221" t="str">
            <v>ED-4054</v>
          </cell>
          <cell r="B3221" t="str">
            <v>PROJ-EXE-545</v>
          </cell>
          <cell r="C3221" t="str">
            <v>COMPATIBILIZAÇÃO DE PROJETOS COM ÁREA ATÉ 10.000 M2</v>
          </cell>
          <cell r="D3221" t="str">
            <v>M2</v>
          </cell>
          <cell r="E3221">
            <v>1.87</v>
          </cell>
          <cell r="F3221" t="str">
            <v>ED-4054</v>
          </cell>
          <cell r="G3221"/>
        </row>
        <row r="3222">
          <cell r="A3222" t="str">
            <v>ED-4244</v>
          </cell>
          <cell r="B3222" t="str">
            <v>PROJ-EXE-550</v>
          </cell>
          <cell r="C3222" t="str">
            <v>COMPATIBILIZAÇÃO DE PROJETOS COM ÁREA DE 10.001 M2 ATÉ 20.000 M2</v>
          </cell>
          <cell r="D3222" t="str">
            <v>M2</v>
          </cell>
          <cell r="E3222">
            <v>1.63</v>
          </cell>
          <cell r="F3222" t="str">
            <v>ED-4244</v>
          </cell>
          <cell r="G3222"/>
        </row>
        <row r="3223">
          <cell r="A3223" t="str">
            <v>ED-4245</v>
          </cell>
          <cell r="B3223" t="str">
            <v>PROJ-EXE-560</v>
          </cell>
          <cell r="C3223" t="str">
            <v>COMPATIBILIZAÇÃO DE PROJETOS COM ÁREA DE 20.001 M2 ATÉ 40.000 M2</v>
          </cell>
          <cell r="D3223" t="str">
            <v>M2</v>
          </cell>
          <cell r="E3223">
            <v>1.4</v>
          </cell>
          <cell r="F3223" t="str">
            <v>ED-4245</v>
          </cell>
          <cell r="G3223"/>
        </row>
        <row r="3224">
          <cell r="A3224" t="str">
            <v>ED-4246</v>
          </cell>
          <cell r="B3224" t="str">
            <v>PROJ-EXE-565</v>
          </cell>
          <cell r="C3224" t="str">
            <v>COMPATIBILIZAÇÃO DE PROJETOS COM ÁREA DE 40.001 M2 ATÉ 60.000 M2</v>
          </cell>
          <cell r="D3224" t="str">
            <v>M2</v>
          </cell>
          <cell r="E3224">
            <v>1.18</v>
          </cell>
          <cell r="F3224" t="str">
            <v>ED-4246</v>
          </cell>
          <cell r="G3224"/>
        </row>
        <row r="3225">
          <cell r="A3225" t="str">
            <v>ED-4247</v>
          </cell>
          <cell r="B3225" t="str">
            <v>PROJ-EXE-570</v>
          </cell>
          <cell r="C3225" t="str">
            <v>COMPATIBILIZAÇÃO DE PROJETOS COM ÁREA DE 60.001 M2 ATÉ 80.000 M2</v>
          </cell>
          <cell r="D3225" t="str">
            <v>M2</v>
          </cell>
          <cell r="E3225">
            <v>0.94</v>
          </cell>
          <cell r="F3225" t="str">
            <v>ED-4247</v>
          </cell>
          <cell r="G3225"/>
        </row>
        <row r="3226">
          <cell r="A3226" t="str">
            <v>ED-4248</v>
          </cell>
          <cell r="B3226" t="str">
            <v>PROJ-EXE-575</v>
          </cell>
          <cell r="C3226" t="str">
            <v>COMPATIBILIZAÇÃO DE PROJETOS COM ÁREA DE 80.001 M2 ATÉ 1000.000 M2</v>
          </cell>
          <cell r="D3226" t="str">
            <v>M2</v>
          </cell>
          <cell r="E3226">
            <v>0.72</v>
          </cell>
          <cell r="F3226" t="str">
            <v>ED-4248</v>
          </cell>
          <cell r="G3226"/>
        </row>
        <row r="3227">
          <cell r="A3227" t="str">
            <v>ED-4249</v>
          </cell>
          <cell r="B3227" t="str">
            <v>PROJ-EXE-580</v>
          </cell>
          <cell r="C3227" t="str">
            <v>COMPATIBILIZAÇÃO DE PROJETOS COM ACIMA DE 1000.000 M2</v>
          </cell>
          <cell r="D3227" t="str">
            <v>M2</v>
          </cell>
          <cell r="E3227">
            <v>0.48</v>
          </cell>
          <cell r="F3227" t="str">
            <v>ED-4249</v>
          </cell>
          <cell r="G3227"/>
        </row>
        <row r="3228">
          <cell r="A3228" t="str">
            <v xml:space="preserve"> ED-4021</v>
          </cell>
          <cell r="B3228" t="str">
            <v>PROJ-EXE-585</v>
          </cell>
          <cell r="C3228" t="str">
            <v>COORDENAÇÃO DE PROJETOS</v>
          </cell>
          <cell r="D3228" t="str">
            <v>%</v>
          </cell>
          <cell r="E3228">
            <v>6</v>
          </cell>
          <cell r="F3228" t="str">
            <v xml:space="preserve"> ED-4021</v>
          </cell>
          <cell r="G3228"/>
        </row>
        <row r="3229">
          <cell r="A3229"/>
          <cell r="B3229"/>
          <cell r="C3229"/>
          <cell r="D3229"/>
          <cell r="E3229"/>
          <cell r="F3229"/>
          <cell r="G3229"/>
        </row>
        <row r="3230">
          <cell r="A3230"/>
          <cell r="B3230" t="str">
            <v>SPT-001</v>
          </cell>
          <cell r="C3230" t="str">
            <v>SONDAGENS A PERCUSSÃO D = 2 1/2", INCLUSIVE RELATÓRIO (para uso exclusivo da Secretária de Estado de Transportes e Obras Públicas de Minas Gerais)</v>
          </cell>
          <cell r="D3230"/>
          <cell r="E3230"/>
          <cell r="F3230"/>
          <cell r="G3230"/>
        </row>
        <row r="3231">
          <cell r="A3231" t="str">
            <v>ED-4250</v>
          </cell>
          <cell r="B3231" t="str">
            <v>SPT-DES-015</v>
          </cell>
          <cell r="C3231" t="str">
            <v xml:space="preserve">DESLOCAMENTO PARA SONDAGENS </v>
          </cell>
          <cell r="D3231" t="str">
            <v>KM</v>
          </cell>
          <cell r="E3231">
            <v>1.51</v>
          </cell>
          <cell r="F3231" t="str">
            <v>ED-4250</v>
          </cell>
          <cell r="G3231"/>
        </row>
        <row r="3232">
          <cell r="A3232" t="str">
            <v>ED-4117</v>
          </cell>
          <cell r="B3232" t="str">
            <v>SPT-MOB-015</v>
          </cell>
          <cell r="C3232" t="str">
            <v xml:space="preserve">MOBILIZAÇÃO E INSTALAÇÃO </v>
          </cell>
          <cell r="D3232" t="str">
            <v>UN</v>
          </cell>
          <cell r="E3232">
            <v>809</v>
          </cell>
          <cell r="F3232" t="str">
            <v>ED-4117</v>
          </cell>
          <cell r="G3232"/>
        </row>
        <row r="3233">
          <cell r="A3233" t="str">
            <v>ED-4118</v>
          </cell>
          <cell r="B3233" t="str">
            <v>SPT-SON-015</v>
          </cell>
          <cell r="C3233" t="str">
            <v xml:space="preserve">SONDAGEM A PERCUSSÃO </v>
          </cell>
          <cell r="D3233" t="str">
            <v>M</v>
          </cell>
          <cell r="E3233">
            <v>75.62</v>
          </cell>
          <cell r="F3233" t="str">
            <v>ED-4118</v>
          </cell>
          <cell r="G3233"/>
        </row>
        <row r="3234">
          <cell r="A3234"/>
          <cell r="B3234"/>
          <cell r="C3234"/>
          <cell r="D3234"/>
          <cell r="E3234"/>
          <cell r="F3234"/>
          <cell r="G3234"/>
        </row>
        <row r="3235">
          <cell r="A3235"/>
          <cell r="B3235" t="str">
            <v>VIS-001</v>
          </cell>
          <cell r="C3235" t="str">
            <v>VISTORIAS E CADASTROS (para uso exclusivo da Secretária de Estado de Transportes e Obras Públicas de Minas Gerais)</v>
          </cell>
          <cell r="D3235"/>
          <cell r="E3235"/>
          <cell r="F3235"/>
          <cell r="G3235"/>
        </row>
        <row r="3236">
          <cell r="A3236" t="str">
            <v>ED-4017</v>
          </cell>
          <cell r="B3236" t="str">
            <v>VIS-CAD-015</v>
          </cell>
          <cell r="C3236" t="str">
            <v xml:space="preserve">TÉCNICO DE NÍVEL SUPERIOR </v>
          </cell>
          <cell r="D3236" t="str">
            <v>HH</v>
          </cell>
          <cell r="E3236">
            <v>84.49</v>
          </cell>
          <cell r="F3236" t="str">
            <v>ED-4017</v>
          </cell>
          <cell r="G3236"/>
        </row>
        <row r="3237">
          <cell r="A3237" t="str">
            <v>ED-4055</v>
          </cell>
          <cell r="B3237" t="str">
            <v>VIS-CAD-030</v>
          </cell>
          <cell r="C3237" t="str">
            <v xml:space="preserve">TÉCNICO DE NÍVEL MÉDIO </v>
          </cell>
          <cell r="D3237" t="str">
            <v>HH</v>
          </cell>
          <cell r="E3237">
            <v>25.79</v>
          </cell>
          <cell r="F3237" t="str">
            <v>ED-4055</v>
          </cell>
          <cell r="G3237"/>
        </row>
        <row r="3238">
          <cell r="A3238" t="str">
            <v>ED-4177</v>
          </cell>
          <cell r="B3238" t="str">
            <v>VIS-CAD-045</v>
          </cell>
          <cell r="C3238" t="str">
            <v xml:space="preserve">DESLOCAMENTO INTERMUNICIPAL </v>
          </cell>
          <cell r="D3238" t="str">
            <v>KM</v>
          </cell>
          <cell r="E3238">
            <v>0.91</v>
          </cell>
          <cell r="F3238" t="str">
            <v>ED-4177</v>
          </cell>
          <cell r="G3238"/>
        </row>
        <row r="3239">
          <cell r="A3239" t="str">
            <v>ED-4253</v>
          </cell>
          <cell r="B3239" t="str">
            <v>VIS-CAD-060</v>
          </cell>
          <cell r="C3239" t="str">
            <v xml:space="preserve">DIÁRIA COM PERNOITE </v>
          </cell>
          <cell r="D3239" t="str">
            <v>UN</v>
          </cell>
          <cell r="E3239">
            <v>155.27000000000001</v>
          </cell>
          <cell r="F3239" t="str">
            <v>ED-4253</v>
          </cell>
          <cell r="G3239"/>
        </row>
        <row r="3240">
          <cell r="A3240" t="str">
            <v>ED-4254</v>
          </cell>
          <cell r="B3240" t="str">
            <v>VIS-CAD-075</v>
          </cell>
          <cell r="C3240" t="str">
            <v xml:space="preserve">DIÁRIA SEM PERNOITE </v>
          </cell>
          <cell r="D3240" t="str">
            <v>UN</v>
          </cell>
          <cell r="E3240">
            <v>78.010000000000005</v>
          </cell>
          <cell r="F3240" t="str">
            <v>ED-4254</v>
          </cell>
          <cell r="G3240"/>
        </row>
        <row r="3241">
          <cell r="A3241"/>
          <cell r="B3241"/>
          <cell r="C3241"/>
          <cell r="D3241"/>
          <cell r="E3241"/>
          <cell r="F3241"/>
          <cell r="G3241"/>
        </row>
        <row r="3242">
          <cell r="A3242"/>
          <cell r="B3242" t="str">
            <v>REL-OO1</v>
          </cell>
          <cell r="C3242" t="str">
            <v>RELATÓRIOS TÉCNICOS (para uso exclusivo da Secretária de Estado de Transportes e Obras Públicas de Minas Gerais)</v>
          </cell>
          <cell r="D3242"/>
          <cell r="E3242"/>
          <cell r="F3242"/>
          <cell r="G3242"/>
        </row>
        <row r="3243">
          <cell r="A3243" t="str">
            <v>ED-4255</v>
          </cell>
          <cell r="B3243" t="str">
            <v>REL-TEC-005</v>
          </cell>
          <cell r="C3243" t="str">
            <v xml:space="preserve">ESPECIFICAÇÃO DOS MATERIAIS COM MEMORIAL DESCRITIVO DE CADA AMBIENTE E EQUIPAMENTOS PARA PROJETOS DE IMPLANTAÇÃO DE EDIFICAÇÃO ÁREA ATÉ 6.000 M2 </v>
          </cell>
          <cell r="D3243" t="str">
            <v>M2</v>
          </cell>
          <cell r="E3243">
            <v>0.17</v>
          </cell>
          <cell r="F3243" t="str">
            <v>ED-4255</v>
          </cell>
          <cell r="G3243"/>
        </row>
        <row r="3244">
          <cell r="A3244" t="str">
            <v>ED-4256</v>
          </cell>
          <cell r="B3244" t="str">
            <v>REL-TEC-010</v>
          </cell>
          <cell r="C3244" t="str">
            <v>ESPECIFICAÇÃO DOS MATERIAIS COM MEMORIAL DESCRITIVO DE CADA AMBIENTE E EQUIPAMENTOS PARA PROJETOS DE IMPLANTAÇÃO DE EDIFICAÇÃO - ÁREA DE 6.001 M2 ATÉ 7.000 M2</v>
          </cell>
          <cell r="D3244" t="str">
            <v>M2</v>
          </cell>
          <cell r="E3244">
            <v>0.15</v>
          </cell>
          <cell r="F3244" t="str">
            <v>ED-4256</v>
          </cell>
          <cell r="G3244"/>
        </row>
        <row r="3245">
          <cell r="A3245" t="str">
            <v>ED-4257</v>
          </cell>
          <cell r="B3245" t="str">
            <v>REL-TEC-015</v>
          </cell>
          <cell r="C3245" t="str">
            <v>ESPECIFICAÇÃO DOS MATERIAIS COM MEMORIAL DESCRITIVO DE CADA AMBIENTE E EQUIPAMENTOS PARA PROJETOS DE IMPLANTAÇÃO DE EDIFICAÇÃO - ÁREA DE 7.001 M2 ATÉ 9.000 M2</v>
          </cell>
          <cell r="D3245" t="str">
            <v>M2</v>
          </cell>
          <cell r="E3245">
            <v>0.13</v>
          </cell>
          <cell r="F3245" t="str">
            <v>ED-4257</v>
          </cell>
          <cell r="G3245"/>
        </row>
        <row r="3246">
          <cell r="A3246" t="str">
            <v>ED-4258</v>
          </cell>
          <cell r="B3246" t="str">
            <v>REL-TEC-020</v>
          </cell>
          <cell r="C3246" t="str">
            <v>ESPECIFICAÇÃO DOS MATERIAIS COM MEMORIAL DESCRITIVO DE CADA AMBIENTE E EQUIPAMENTOS PARA PROJETOS DE IMPLANTAÇÃO DE EDIFICAÇÃO - ÁREA DE 9.001 M2 ATÉ 11.000 M2</v>
          </cell>
          <cell r="D3246" t="str">
            <v>M2</v>
          </cell>
          <cell r="E3246">
            <v>0.11</v>
          </cell>
          <cell r="F3246" t="str">
            <v>ED-4258</v>
          </cell>
          <cell r="G3246"/>
        </row>
        <row r="3247">
          <cell r="A3247" t="str">
            <v>ED-4259</v>
          </cell>
          <cell r="B3247" t="str">
            <v>REL-TEC-025</v>
          </cell>
          <cell r="C3247" t="str">
            <v>ESPECIFICAÇÃO DOS MATERIAIS COM MEMORIAL DESCRITIVO DE CADA AMBIENTE E EQUIPAMENTOS PARA PROJETOS DE IMPLANTAÇÃO DE EDIFICAÇÃO - ÁREA DE 11.001 M2 ATÉ 13.000 M2</v>
          </cell>
          <cell r="D3247" t="str">
            <v>M2</v>
          </cell>
          <cell r="E3247">
            <v>0.09</v>
          </cell>
          <cell r="F3247" t="str">
            <v>ED-4259</v>
          </cell>
          <cell r="G3247"/>
        </row>
        <row r="3248">
          <cell r="A3248" t="str">
            <v>ED-4260</v>
          </cell>
          <cell r="B3248" t="str">
            <v>REL-TEC-030</v>
          </cell>
          <cell r="C3248" t="str">
            <v>ESPECIFICAÇÃO DOS MATERIAIS COM MEMORIAL DESCRITIVO DE CADA AMBIENTE E EQUIPAMENTOS PARA PROJETOS DE IMPLANTAÇÃO DE EDIFICAÇÃO - ÁREA DE 13.001 M2 ATÉ 16.000 M2</v>
          </cell>
          <cell r="D3248" t="str">
            <v>M2</v>
          </cell>
          <cell r="E3248">
            <v>7.0000000000000007E-2</v>
          </cell>
          <cell r="F3248" t="str">
            <v>ED-4260</v>
          </cell>
          <cell r="G3248"/>
        </row>
        <row r="3249">
          <cell r="A3249" t="str">
            <v>ED-4261</v>
          </cell>
          <cell r="B3249" t="str">
            <v>REL-TEC-035</v>
          </cell>
          <cell r="C3249" t="str">
            <v>ESPECIFICAÇÃO DOS MATERIAIS COM MEMORIAL DESCRITIVO DE CADA AMBIENTE E EQUIPAMENTOS PARA PROJETOS DE IMPLANTAÇÃO DE EDIFICAÇÃO - ÁREA ACIMA DE 16.000 M2</v>
          </cell>
          <cell r="D3249" t="str">
            <v>M2</v>
          </cell>
          <cell r="E3249">
            <v>0.05</v>
          </cell>
          <cell r="F3249" t="str">
            <v>ED-4261</v>
          </cell>
          <cell r="G3249"/>
        </row>
        <row r="3250">
          <cell r="A3250" t="str">
            <v>ED-5216</v>
          </cell>
          <cell r="B3250" t="str">
            <v>REL-TEC-040</v>
          </cell>
          <cell r="C3250" t="str">
            <v>ESPECIFICAÇÃO DOS MATERIAIS COM MEMORIAL DESCRITIVO DE CADA AMBIENTE E EQUIPAMENTOS PARA CONSTRUÇÕES NOVAS - AREA ATÉ 1.000 M2</v>
          </cell>
          <cell r="D3250" t="str">
            <v>M2</v>
          </cell>
          <cell r="E3250">
            <v>1.64</v>
          </cell>
          <cell r="F3250" t="str">
            <v>ED-5216</v>
          </cell>
          <cell r="G3250"/>
        </row>
        <row r="3251">
          <cell r="A3251" t="str">
            <v>ED-4263</v>
          </cell>
          <cell r="B3251" t="str">
            <v>REL-TEC-045</v>
          </cell>
          <cell r="C3251" t="str">
            <v>ESPECIFICAÇÃO DOS MATERIAIS COM MEMORIAL DESCRITIVO DE CADA AMBIENTE E EQUIPAMENTOS PARA CONSTRUÇÕES NOVAS - AREA DE 1.001 M2 A 2.000 M2</v>
          </cell>
          <cell r="D3251" t="str">
            <v>M2</v>
          </cell>
          <cell r="E3251">
            <v>1.44</v>
          </cell>
          <cell r="F3251" t="str">
            <v>ED-4263</v>
          </cell>
          <cell r="G3251"/>
        </row>
        <row r="3252">
          <cell r="A3252" t="str">
            <v>ED-4264</v>
          </cell>
          <cell r="B3252" t="str">
            <v>REL-TEC-050</v>
          </cell>
          <cell r="C3252" t="str">
            <v>ESPECIFICAÇÃO DOS MATERIAIS COM MEMORIAL DESCRITIVO DE CADA AMBIENTE E EQUIPAMENTOS PARA CONSTRUÇÕES NOVAS - AREA DE 2.001 M2 A 4.000 M2</v>
          </cell>
          <cell r="D3252" t="str">
            <v>M2</v>
          </cell>
          <cell r="E3252">
            <v>1.23</v>
          </cell>
          <cell r="F3252" t="str">
            <v>ED-4264</v>
          </cell>
          <cell r="G3252"/>
        </row>
        <row r="3253">
          <cell r="A3253" t="str">
            <v>ED-4265</v>
          </cell>
          <cell r="B3253" t="str">
            <v>REL-TEC-055</v>
          </cell>
          <cell r="C3253" t="str">
            <v>ESPECIFICAÇÃO DOS MATERIAIS COM MEMORIAL DESCRITIVO DE CADA AMBIENTE E EQUIPAMENTOS PARA CONSTRUÇÕES NOVAS - AREA DE 4.001 M2 A 6.000 M2</v>
          </cell>
          <cell r="D3253" t="str">
            <v>M2</v>
          </cell>
          <cell r="E3253">
            <v>1.02</v>
          </cell>
          <cell r="F3253" t="str">
            <v>ED-4265</v>
          </cell>
          <cell r="G3253"/>
        </row>
        <row r="3254">
          <cell r="A3254" t="str">
            <v>ED-4266</v>
          </cell>
          <cell r="B3254" t="str">
            <v>REL-TEC-060</v>
          </cell>
          <cell r="C3254" t="str">
            <v>ESPECIFICAÇÃO DOS MATERIAIS COM MEMORIAL DESCRITIVO DE CADA AMBIENTE E EQUIPAMENTOS PARA CONSTRUÇÕES NOVAS - AREA DE 6.001 M2 A 8.000 M2</v>
          </cell>
          <cell r="D3254" t="str">
            <v>M2</v>
          </cell>
          <cell r="E3254">
            <v>0.81</v>
          </cell>
          <cell r="F3254" t="str">
            <v>ED-4266</v>
          </cell>
          <cell r="G3254"/>
        </row>
        <row r="3255">
          <cell r="A3255" t="str">
            <v>ED-4267</v>
          </cell>
          <cell r="B3255" t="str">
            <v>REL-TEC-065</v>
          </cell>
          <cell r="C3255" t="str">
            <v>ESPECIFICAÇÃO DOS MATERIAIS COM MEMORIAL DESCRITIVO DE CADA AMBIENTE E EQUIPAMENTOS PARA CONSTRUÇÕES NOVAS - AREA DE 8.001 M2 A 10.000 M2</v>
          </cell>
          <cell r="D3255" t="str">
            <v>M2</v>
          </cell>
          <cell r="E3255">
            <v>0.61</v>
          </cell>
          <cell r="F3255" t="str">
            <v>ED-4267</v>
          </cell>
          <cell r="G3255"/>
        </row>
        <row r="3256">
          <cell r="A3256" t="str">
            <v>ED-4268</v>
          </cell>
          <cell r="B3256" t="str">
            <v>REL-TEC-070</v>
          </cell>
          <cell r="C3256" t="str">
            <v>ESPECIFICAÇÃO DOS MATERIAIS COM MEMORIAL DESCRITIVO DE CADA AMBIENTE E EQUIPAMENTOS PARA CONSTRUÇÕES NOVAS - AREA ACIMA DE 10.000 M2</v>
          </cell>
          <cell r="D3256" t="str">
            <v>M2</v>
          </cell>
          <cell r="E3256">
            <v>0.4</v>
          </cell>
          <cell r="F3256" t="str">
            <v>ED-4268</v>
          </cell>
          <cell r="G3256"/>
        </row>
        <row r="3257">
          <cell r="A3257" t="str">
            <v>ED-4269</v>
          </cell>
          <cell r="B3257" t="str">
            <v>REL-TEC-075</v>
          </cell>
          <cell r="C3257" t="str">
            <v>ESPECIFICAÇÃO DOS MATERIAIS COM MEMORIAL DESCRITIVO DE CADA AMBIENTE E EQUIPAMENTOS PARA REFORMA E/OU AMPLIAÇÃO DE EDIFICAÇÕES EXISTENTES- AREA ATÉ 1.000 M2</v>
          </cell>
          <cell r="D3257" t="str">
            <v>M2</v>
          </cell>
          <cell r="E3257">
            <v>1.34</v>
          </cell>
          <cell r="F3257" t="str">
            <v>ED-4269</v>
          </cell>
          <cell r="G3257"/>
        </row>
        <row r="3258">
          <cell r="A3258" t="str">
            <v>ED-4270</v>
          </cell>
          <cell r="B3258" t="str">
            <v>REL-TEC-080</v>
          </cell>
          <cell r="C3258" t="str">
            <v>ESPECIFICAÇÃO DOS MATERIAIS COM MEMORIAL DESCRITIVO DE CADA AMBIENTE E EQUIPAMENTOS PARA REFORMA E/OU AMPLIAÇÃO DE EDIFICAÇÕES EXISTENTES - AREA DE 1.001 M2 A 2.000 M2</v>
          </cell>
          <cell r="D3258" t="str">
            <v>M2</v>
          </cell>
          <cell r="E3258">
            <v>1.19</v>
          </cell>
          <cell r="F3258" t="str">
            <v>ED-4270</v>
          </cell>
          <cell r="G3258"/>
        </row>
        <row r="3259">
          <cell r="A3259" t="str">
            <v>ED-4271</v>
          </cell>
          <cell r="B3259" t="str">
            <v>REL-TEC-085</v>
          </cell>
          <cell r="C3259" t="str">
            <v>ESPECIFICAÇÃO DOS MATERIAIS COM MEMORIAL DESCRITIVO DE CADA AMBIENTE E EQUIPAMENTOS PARA REFORMA E/OU AMPLIAÇÃO DE EDIFICAÇÕES EXISTENTES - AREA DE 2.001 M2 A 4.000 M2</v>
          </cell>
          <cell r="D3259" t="str">
            <v>M2</v>
          </cell>
          <cell r="E3259">
            <v>1</v>
          </cell>
          <cell r="F3259" t="str">
            <v>ED-4271</v>
          </cell>
          <cell r="G3259"/>
        </row>
        <row r="3260">
          <cell r="A3260" t="str">
            <v>ED-4272</v>
          </cell>
          <cell r="B3260" t="str">
            <v>REL-TEC-090</v>
          </cell>
          <cell r="C3260" t="str">
            <v>ESPECIFICAÇÃO DOS MATERIAIS COM MEMORIAL DESCRITIVO DE CADA AMBIENTE E EQUIPAMENTOS PARA REFORMA E/OU AMPLIAÇÃO DE EDIFICAÇÕES EXISTENTES - AREA DE 4.001 M2 A 6.000 M2</v>
          </cell>
          <cell r="D3260" t="str">
            <v>M2</v>
          </cell>
          <cell r="E3260">
            <v>0.84</v>
          </cell>
          <cell r="F3260" t="str">
            <v>ED-4272</v>
          </cell>
          <cell r="G3260"/>
        </row>
        <row r="3261">
          <cell r="A3261" t="str">
            <v>ED-4273</v>
          </cell>
          <cell r="B3261" t="str">
            <v>REL-TEC-095</v>
          </cell>
          <cell r="C3261" t="str">
            <v>ESPECIFICAÇÃO DOS MATERIAIS COM MEMORIAL DESCRITIVO DE CADA AMBIENTE E EQUIPAMENTOS PARA REFORMA E/OU AMPLIAÇÃO DE EDIFICAÇÕES EXISTENTES - AREA DE 6.001 M2 A 8.000 M2</v>
          </cell>
          <cell r="D3261" t="str">
            <v>M2</v>
          </cell>
          <cell r="E3261">
            <v>0.68</v>
          </cell>
          <cell r="F3261" t="str">
            <v>ED-4273</v>
          </cell>
          <cell r="G3261"/>
        </row>
        <row r="3262">
          <cell r="A3262" t="str">
            <v>ED-4274</v>
          </cell>
          <cell r="B3262" t="str">
            <v>REL-TEC-100</v>
          </cell>
          <cell r="C3262" t="str">
            <v>ESPECIFICAÇÃO DOS MATERIAIS COM MEMORIAL DESCRITIVO DE CADA AMBIENTE E EQUIPAMENTOS PARA REFORMA E/OU AMPLIAÇÃO DE EDIFICAÇÕES EXISTENTES - AREA DE 8.001 M2 A 10.000 M2</v>
          </cell>
          <cell r="D3262" t="str">
            <v>M2</v>
          </cell>
          <cell r="E3262">
            <v>0.51</v>
          </cell>
          <cell r="F3262" t="str">
            <v>ED-4274</v>
          </cell>
          <cell r="G3262"/>
        </row>
        <row r="3263">
          <cell r="A3263" t="str">
            <v>ED-4275</v>
          </cell>
          <cell r="B3263" t="str">
            <v>REL-TEC-105</v>
          </cell>
          <cell r="C3263" t="str">
            <v>ESPECIFICAÇÃO DOS MATERIAIS COM MEMORIAL DESCRITIVO DE CADA AMBIENTE E EQUIPAMENTOS PARA REFORMA E/OU AMPLIAÇÃO DE EDIFICAÇÕES EXISTENTES - AREA ACIMA DE 10.000 M2</v>
          </cell>
          <cell r="D3263" t="str">
            <v>M2</v>
          </cell>
          <cell r="E3263">
            <v>0.34</v>
          </cell>
          <cell r="F3263" t="str">
            <v>ED-4275</v>
          </cell>
          <cell r="G3263"/>
        </row>
        <row r="3264">
          <cell r="A3264" t="str">
            <v>ED-4276</v>
          </cell>
          <cell r="B3264" t="str">
            <v>REL-TEC-110</v>
          </cell>
          <cell r="C3264" t="str">
            <v>ESPECIFICAÇÃO DOS MATERIAIS COM MEMORIAL DESCRITIVO DE CADA AMBIENTE E EQUIPAMENTOS PARA REFORMA E/OU AMPLIAÇÃO DE PATRIMÔNIOS HISTÓRICOS - AREA ATÉ 1.000 M2</v>
          </cell>
          <cell r="D3264" t="str">
            <v>M2</v>
          </cell>
          <cell r="E3264">
            <v>2.02</v>
          </cell>
          <cell r="F3264" t="str">
            <v>ED-4276</v>
          </cell>
          <cell r="G3264"/>
        </row>
        <row r="3265">
          <cell r="A3265" t="str">
            <v>ED-4278</v>
          </cell>
          <cell r="B3265" t="str">
            <v>REL-TEC-115</v>
          </cell>
          <cell r="C3265" t="str">
            <v>ESPECIFICAÇÃO DOS MATERIAIS COM MEMORIAL DESCRITIVO DE CADA AMBIENTE E EQUIPAMENTOS PARA REFORMA E/OU AMPLIAÇÃO DE PATRIMÔNIOS HISTÓRICOS - AREA DE 1.001 M2 A 2.000 M2</v>
          </cell>
          <cell r="D3265" t="str">
            <v>M2</v>
          </cell>
          <cell r="E3265">
            <v>1.75</v>
          </cell>
          <cell r="F3265" t="str">
            <v>ED-4278</v>
          </cell>
          <cell r="G3265"/>
        </row>
        <row r="3266">
          <cell r="A3266" t="str">
            <v>ED-4277</v>
          </cell>
          <cell r="B3266" t="str">
            <v>REL-TEC-120</v>
          </cell>
          <cell r="C3266" t="str">
            <v>ESPECIFICAÇÃO DOS MATERIAIS COM MEMORIAL DESCRITIVO DE CADA AMBIENTE E EQUIPAMENTOS PARA REFORMA E/OU AMPLIAÇÃO DE PATRIMÔNIOS HISTÓRICOS - AREA DE 2.001 M2 A 4.000 M2</v>
          </cell>
          <cell r="D3266" t="str">
            <v>M2</v>
          </cell>
          <cell r="E3266">
            <v>1.5</v>
          </cell>
          <cell r="F3266" t="str">
            <v>ED-4277</v>
          </cell>
          <cell r="G3266"/>
        </row>
        <row r="3267">
          <cell r="A3267" t="str">
            <v>ED-4279</v>
          </cell>
          <cell r="B3267" t="str">
            <v>REL-TEC-125</v>
          </cell>
          <cell r="C3267" t="str">
            <v>ESPECIFICAÇÃO DOS MATERIAIS COM MEMORIAL DESCRITIVO DE CADA AMBIENTE E EQUIPAMENTOS PARA REFORMA E/OU AMPLIAÇÃO DE EDIFICAÇÕES EXISTENTES - AREA DE 4.001 M2 A 6.000 M2</v>
          </cell>
          <cell r="D3267" t="str">
            <v>M2</v>
          </cell>
          <cell r="E3267">
            <v>1.26</v>
          </cell>
          <cell r="F3267" t="str">
            <v>ED-4279</v>
          </cell>
          <cell r="G3267"/>
        </row>
        <row r="3268">
          <cell r="A3268" t="str">
            <v>ED-4280</v>
          </cell>
          <cell r="B3268" t="str">
            <v>REL-TEC-130</v>
          </cell>
          <cell r="C3268" t="str">
            <v>ESPECIFICAÇÃO DOS MATERIAIS COM MEMORIAL DESCRITIVO DE CADA AMBIENTE E EQUIPAMENTOS PARA REFORMA E/OU AMPLIAÇÃO DE PATRIMÔNIOS HISTÓRICOS - AREA DE 6.001 M2 A 8.000 M2</v>
          </cell>
          <cell r="D3268" t="str">
            <v>M2</v>
          </cell>
          <cell r="E3268">
            <v>1</v>
          </cell>
          <cell r="F3268" t="str">
            <v>ED-4280</v>
          </cell>
          <cell r="G3268"/>
        </row>
        <row r="3269">
          <cell r="A3269" t="str">
            <v>ED-4281</v>
          </cell>
          <cell r="B3269" t="str">
            <v>REL-TEC-135</v>
          </cell>
          <cell r="C3269" t="str">
            <v>ESPECIFICAÇÃO DOS MATERIAIS COM MEMORIAL DESCRITIVO DE CADA AMBIENTE E EQUIPAMENTOS PARA REFORMA E/OU AMPLIAÇÃO DE PATRIMÔNIOS HISTÓRICOS - AREA DE 8.001 M2 A 10.000 M2</v>
          </cell>
          <cell r="D3269" t="str">
            <v>M2</v>
          </cell>
          <cell r="E3269">
            <v>0.75</v>
          </cell>
          <cell r="F3269" t="str">
            <v>ED-4281</v>
          </cell>
          <cell r="G3269"/>
        </row>
        <row r="3270">
          <cell r="A3270" t="str">
            <v>ED-4282</v>
          </cell>
          <cell r="B3270" t="str">
            <v>REL-TEC-140</v>
          </cell>
          <cell r="C3270" t="str">
            <v>ESPECIFICAÇÃO DOS MATERIAIS COM MEMORIAL DESCRITIVO DE CADA AMBIENTE E EQUIPAMENTOS PARA REFORMA E/OU AMPLIAÇÃO DE PATRIMÔNIOS HISTÓRICOS - AREA ACIMA DE 10.000 M2</v>
          </cell>
          <cell r="D3270" t="str">
            <v>M2</v>
          </cell>
          <cell r="E3270">
            <v>0.51</v>
          </cell>
          <cell r="F3270" t="str">
            <v>ED-4282</v>
          </cell>
          <cell r="G3270"/>
        </row>
        <row r="3271">
          <cell r="A3271" t="str">
            <v>ED-4283</v>
          </cell>
          <cell r="B3271" t="str">
            <v>REL-TEC-145</v>
          </cell>
          <cell r="C3271" t="str">
            <v>ESPECIFICAÇÃO DOS MATERIAIS COM MEMORIAL DESCRITIVO  PARA OBRAS DE INFRAESTRUTURA</v>
          </cell>
          <cell r="D3271" t="str">
            <v>M2</v>
          </cell>
          <cell r="E3271">
            <v>0.05</v>
          </cell>
          <cell r="F3271" t="str">
            <v>ED-4283</v>
          </cell>
          <cell r="G3271"/>
        </row>
        <row r="3272">
          <cell r="A3272" t="str">
            <v>ED-3123</v>
          </cell>
          <cell r="B3272" t="str">
            <v>REL-TEC-150</v>
          </cell>
          <cell r="C3272" t="str">
            <v>AS BUILT DE PROJETOS COM ÁREA ATÉ 10.000 M2</v>
          </cell>
          <cell r="D3272" t="str">
            <v>M2</v>
          </cell>
          <cell r="E3272">
            <v>0.65</v>
          </cell>
          <cell r="F3272" t="str">
            <v>ED-3123</v>
          </cell>
          <cell r="G3272"/>
        </row>
        <row r="3273">
          <cell r="A3273" t="str">
            <v>ED-4284</v>
          </cell>
          <cell r="B3273" t="str">
            <v>REL-TEC-155</v>
          </cell>
          <cell r="C3273" t="str">
            <v>AS BUILT DE PROJETOS COM ÁREA DE 10.001 M2 ATÉ 20.000 M2</v>
          </cell>
          <cell r="D3273" t="str">
            <v>M2</v>
          </cell>
          <cell r="E3273">
            <v>0.56999999999999995</v>
          </cell>
          <cell r="F3273" t="str">
            <v>ED-4284</v>
          </cell>
          <cell r="G3273"/>
        </row>
        <row r="3274">
          <cell r="A3274" t="str">
            <v>ED-4285</v>
          </cell>
          <cell r="B3274" t="str">
            <v>REL-TEC-160</v>
          </cell>
          <cell r="C3274" t="str">
            <v>AS BUILT DE PROJETOS COM ÁREA DE 20.001 M2 ATÉ 40.000 M2</v>
          </cell>
          <cell r="D3274" t="str">
            <v>M2</v>
          </cell>
          <cell r="E3274">
            <v>0.49</v>
          </cell>
          <cell r="F3274" t="str">
            <v>ED-4285</v>
          </cell>
          <cell r="G3274"/>
        </row>
        <row r="3275">
          <cell r="A3275" t="str">
            <v>ED-4286</v>
          </cell>
          <cell r="B3275" t="str">
            <v>REL-TEC-165</v>
          </cell>
          <cell r="C3275" t="str">
            <v>AS BUILT DE PROJETOS COM ÁREA DE 40.001 M2 ATÉ 60.000 M2</v>
          </cell>
          <cell r="D3275" t="str">
            <v>M2</v>
          </cell>
          <cell r="E3275">
            <v>0.41</v>
          </cell>
          <cell r="F3275" t="str">
            <v>ED-4286</v>
          </cell>
          <cell r="G3275"/>
        </row>
        <row r="3276">
          <cell r="A3276" t="str">
            <v>ED-4287</v>
          </cell>
          <cell r="B3276" t="str">
            <v>REL-TEC-170</v>
          </cell>
          <cell r="C3276" t="str">
            <v>AS BUILT DE PROJETOS COM ÁREA DE 60.001 M2 ATÉ 80.000 M2</v>
          </cell>
          <cell r="D3276" t="str">
            <v>M2</v>
          </cell>
          <cell r="E3276">
            <v>0.33</v>
          </cell>
          <cell r="F3276" t="str">
            <v>ED-4287</v>
          </cell>
          <cell r="G3276"/>
        </row>
        <row r="3277">
          <cell r="A3277" t="str">
            <v>ED-4288</v>
          </cell>
          <cell r="B3277" t="str">
            <v>REL-TEC-175</v>
          </cell>
          <cell r="C3277" t="str">
            <v>AS BUILT DE PROJETOS COM ÁREA DE 80.001 M2 ATÉ 1000.000 M2</v>
          </cell>
          <cell r="D3277" t="str">
            <v>M2</v>
          </cell>
          <cell r="E3277">
            <v>0.24</v>
          </cell>
          <cell r="F3277" t="str">
            <v>ED-4288</v>
          </cell>
          <cell r="G3277"/>
        </row>
        <row r="3278">
          <cell r="A3278" t="str">
            <v>ED-4289</v>
          </cell>
          <cell r="B3278" t="str">
            <v>REL-TEC-180</v>
          </cell>
          <cell r="C3278" t="str">
            <v>AS BUILT DE PROJETOS COM  ACIMA DE 1000.000 M2</v>
          </cell>
          <cell r="D3278" t="str">
            <v>M2</v>
          </cell>
          <cell r="E3278">
            <v>0.16</v>
          </cell>
          <cell r="F3278" t="str">
            <v>ED-4289</v>
          </cell>
          <cell r="G3278"/>
        </row>
        <row r="3279">
          <cell r="A3279" t="str">
            <v>ED-4290</v>
          </cell>
          <cell r="B3279" t="str">
            <v>REL-TEC-185</v>
          </cell>
          <cell r="C3279" t="str">
            <v>MANUAL DE USO, OPERAÇÃO E MANUTENÇÃO DAS EDIFICAÇÕES PARA CONSTRUÇÕES NOVAS - AREA ATÉ 1.000 M2</v>
          </cell>
          <cell r="D3279" t="str">
            <v>M2</v>
          </cell>
          <cell r="E3279">
            <v>0.48</v>
          </cell>
          <cell r="F3279" t="str">
            <v>ED-4290</v>
          </cell>
          <cell r="G3279"/>
        </row>
        <row r="3280">
          <cell r="A3280" t="str">
            <v>ED-4291</v>
          </cell>
          <cell r="B3280" t="str">
            <v>REL-TEC-190</v>
          </cell>
          <cell r="C3280" t="str">
            <v>MANUAL DE USO, OPERAÇÃO E MANUTENÇÃO DAS EDIFICAÇÕES PARA CONSTRUÇÕES NOVAS - AREA DE 1.001 M2 A 2.000 M2</v>
          </cell>
          <cell r="D3280" t="str">
            <v>M2</v>
          </cell>
          <cell r="E3280">
            <v>0.43</v>
          </cell>
          <cell r="F3280" t="str">
            <v>ED-4291</v>
          </cell>
          <cell r="G3280"/>
        </row>
        <row r="3281">
          <cell r="A3281" t="str">
            <v>ED-4292</v>
          </cell>
          <cell r="B3281" t="str">
            <v>REL-TEC-195</v>
          </cell>
          <cell r="C3281" t="str">
            <v>MANUAL DE USO, OPERAÇÃO E MANUTENÇÃO DAS EDIFICAÇÕES PARA CONSTRUÇÕES NOVAS - AREA DE 2.001 M2 A 4.000 M2</v>
          </cell>
          <cell r="D3281" t="str">
            <v>M2</v>
          </cell>
          <cell r="E3281">
            <v>0.38</v>
          </cell>
          <cell r="F3281" t="str">
            <v>ED-4292</v>
          </cell>
          <cell r="G3281"/>
        </row>
        <row r="3282">
          <cell r="A3282" t="str">
            <v>ED-4293</v>
          </cell>
          <cell r="B3282" t="str">
            <v>REL-TEC-200</v>
          </cell>
          <cell r="C3282" t="str">
            <v>MANUAL DE USO, OPERAÇÃO E MANUTENÇÃO DAS EDIFICAÇÕES PARA CONSTRUÇÕES NOVAS - AREA DE 4.001 M2 A 6.000 M2</v>
          </cell>
          <cell r="D3282" t="str">
            <v>M2</v>
          </cell>
          <cell r="E3282">
            <v>0.28999999999999998</v>
          </cell>
          <cell r="F3282" t="str">
            <v>ED-4293</v>
          </cell>
          <cell r="G3282"/>
        </row>
        <row r="3283">
          <cell r="A3283" t="str">
            <v>ED-4294</v>
          </cell>
          <cell r="B3283" t="str">
            <v>REL-TEC-205</v>
          </cell>
          <cell r="C3283" t="str">
            <v>MANUAL DE USO, OPERAÇÃO E MANUTENÇÃO DAS EDIFICAÇÕES PARA CONSTRUÇÕES NOVAS - AREA DE 6.001 M2 A 8.000 M2</v>
          </cell>
          <cell r="D3283" t="str">
            <v>M2</v>
          </cell>
          <cell r="E3283">
            <v>0.24</v>
          </cell>
          <cell r="F3283" t="str">
            <v>ED-4294</v>
          </cell>
          <cell r="G3283"/>
        </row>
        <row r="3284">
          <cell r="A3284" t="str">
            <v>ED-4295</v>
          </cell>
          <cell r="B3284" t="str">
            <v>REL-TEC-210</v>
          </cell>
          <cell r="C3284" t="str">
            <v>MANUAL DE USO, OPERAÇÃO E MANUTENÇÃO DAS EDIFICAÇÕES PARA CONSTRUÇÕES NOVAS - AREA DE 8.001 M2 A 10.000 M2</v>
          </cell>
          <cell r="D3284" t="str">
            <v>M2</v>
          </cell>
          <cell r="E3284">
            <v>0.19</v>
          </cell>
          <cell r="F3284" t="str">
            <v>ED-4295</v>
          </cell>
          <cell r="G3284"/>
        </row>
        <row r="3285">
          <cell r="A3285" t="str">
            <v>ED-4296</v>
          </cell>
          <cell r="B3285" t="str">
            <v>REL-TEC-215</v>
          </cell>
          <cell r="C3285" t="str">
            <v>MANUAL DE USO, OPERAÇÃO E MANUTENÇÃO DAS EDIFICAÇÕES PARA CONSTRUÇÕES NOVAS - AREA ACIMA DE 10.000 M2</v>
          </cell>
          <cell r="D3285" t="str">
            <v>M2</v>
          </cell>
          <cell r="E3285">
            <v>0.12</v>
          </cell>
          <cell r="F3285" t="str">
            <v>ED-4296</v>
          </cell>
          <cell r="G3285"/>
        </row>
        <row r="3286">
          <cell r="A3286" t="str">
            <v>ED-4297</v>
          </cell>
          <cell r="B3286" t="str">
            <v>REL-TEC-220</v>
          </cell>
          <cell r="C3286" t="str">
            <v xml:space="preserve"> MANUAL DE USO, OPERAÇÃO E MANUTENÇÃO DAS EDIFICAÇÕES PARA PARA REFORMA E/OU AMPLIAÇÃO DE EDIFICAÇÕES EXISTENTES- AREA ATÉ 1.000 M2</v>
          </cell>
          <cell r="D3286" t="str">
            <v>M2</v>
          </cell>
          <cell r="E3286">
            <v>0.41</v>
          </cell>
          <cell r="F3286" t="str">
            <v>ED-4297</v>
          </cell>
          <cell r="G3286"/>
        </row>
        <row r="3287">
          <cell r="A3287" t="str">
            <v>ED-4298</v>
          </cell>
          <cell r="B3287" t="str">
            <v>REL-TEC-225</v>
          </cell>
          <cell r="C3287" t="str">
            <v xml:space="preserve"> MANUAL DE USO, OPERAÇÃO E MANUTENÇÃO DAS EDIFICAÇÕES PARA PARA REFORMA E/OU AMPLIAÇÃO DE EDIFICAÇÕES EXISTENTES - AREA DE 1.001 M2 A 2.000 M2</v>
          </cell>
          <cell r="D3287" t="str">
            <v>M2</v>
          </cell>
          <cell r="E3287">
            <v>0.35</v>
          </cell>
          <cell r="F3287" t="str">
            <v>ED-4298</v>
          </cell>
          <cell r="G3287"/>
        </row>
        <row r="3288">
          <cell r="A3288" t="str">
            <v>ED-4299</v>
          </cell>
          <cell r="B3288" t="str">
            <v>REL-TEC-230</v>
          </cell>
          <cell r="C3288" t="str">
            <v xml:space="preserve"> MANUAL DE USO, OPERAÇÃO E MANUTENÇÃO DAS EDIFICAÇÕES PARA PARA REFORMA E/OU AMPLIAÇÃO DE EDIFICAÇÕES EXISTENTES - AREA DE 2.001 M2 A 4.000 M2</v>
          </cell>
          <cell r="D3288" t="str">
            <v>M2</v>
          </cell>
          <cell r="E3288">
            <v>0.31</v>
          </cell>
          <cell r="F3288" t="str">
            <v>ED-4299</v>
          </cell>
          <cell r="G3288"/>
        </row>
        <row r="3289">
          <cell r="A3289" t="str">
            <v>ED-4300</v>
          </cell>
          <cell r="B3289" t="str">
            <v>REL-TEC-235</v>
          </cell>
          <cell r="C3289" t="str">
            <v xml:space="preserve"> MANUAL DE USO, OPERAÇÃO E MANUTENÇÃO DAS EDIFICAÇÕES PARA PARA REFORMA E/OU AMPLIAÇÃO DE EDIFICAÇÕES EXISTENTES - AREA DE 4.001 M2 A 6.000 M2</v>
          </cell>
          <cell r="D3289" t="str">
            <v>M2</v>
          </cell>
          <cell r="E3289">
            <v>0.24</v>
          </cell>
          <cell r="F3289" t="str">
            <v>ED-4300</v>
          </cell>
          <cell r="G3289"/>
        </row>
        <row r="3290">
          <cell r="A3290" t="str">
            <v>ED-4301</v>
          </cell>
          <cell r="B3290" t="str">
            <v>REL-TEC-240</v>
          </cell>
          <cell r="C3290" t="str">
            <v xml:space="preserve"> MANUAL DE USO, OPERAÇÃO E MANUTENÇÃO DAS EDIFICAÇÕES PARA PARA REFORMA E/OU AMPLIAÇÃO DE EDIFICAÇÕES EXISTENTES - AREA DE 6.001 M2 A 8.000 M2</v>
          </cell>
          <cell r="D3290" t="str">
            <v>M2</v>
          </cell>
          <cell r="E3290">
            <v>0.19</v>
          </cell>
          <cell r="F3290" t="str">
            <v>ED-4301</v>
          </cell>
          <cell r="G3290"/>
        </row>
        <row r="3291">
          <cell r="A3291" t="str">
            <v>ED-4302</v>
          </cell>
          <cell r="B3291" t="str">
            <v>REL-TEC-245</v>
          </cell>
          <cell r="C3291" t="str">
            <v xml:space="preserve"> MANUAL DE USO, OPERAÇÃO E MANUTENÇÃO DAS EDIFICAÇÕES PARA PARA REFORMA E/OU AMPLIAÇÃO DE EDIFICAÇÕES EXISTENTES - AREA DE 8.001 M2 A 10.000 M2</v>
          </cell>
          <cell r="D3291" t="str">
            <v>M2</v>
          </cell>
          <cell r="E3291">
            <v>0.16</v>
          </cell>
          <cell r="F3291" t="str">
            <v>ED-4302</v>
          </cell>
          <cell r="G3291"/>
        </row>
        <row r="3292">
          <cell r="A3292" t="str">
            <v>ED-4303</v>
          </cell>
          <cell r="B3292" t="str">
            <v>REL-TEC-250</v>
          </cell>
          <cell r="C3292" t="str">
            <v xml:space="preserve"> MANUAL DE USO, OPERAÇÃO E MANUTENÇÃO DAS EDIFICAÇÕES PARA PARA REFORMA E/OU AMPLIAÇÃO DE EDIFICAÇÕES EXISTENTES - AREA ACIMA DE 10.000 M2</v>
          </cell>
          <cell r="D3292" t="str">
            <v>M2</v>
          </cell>
          <cell r="E3292">
            <v>0.1</v>
          </cell>
          <cell r="F3292" t="str">
            <v>ED-4303</v>
          </cell>
          <cell r="G3292"/>
        </row>
        <row r="3293">
          <cell r="A3293" t="str">
            <v>ED-4304</v>
          </cell>
          <cell r="B3293" t="str">
            <v>REL-TEC-255</v>
          </cell>
          <cell r="C3293" t="str">
            <v>MANUAL DE USO, OPERAÇÃO E MANUTENÇÃO DAS EDIFICAÇÕES PARA REFORMA E/OU AMPLIAÇÃO DE PATRIMÔNIOS HISTÓRICOS- AREA ATÉ 1.000 M2</v>
          </cell>
          <cell r="D3293" t="str">
            <v>M2</v>
          </cell>
          <cell r="E3293">
            <v>0.63</v>
          </cell>
          <cell r="F3293" t="str">
            <v>ED-4304</v>
          </cell>
          <cell r="G3293"/>
        </row>
        <row r="3294">
          <cell r="A3294" t="str">
            <v>ED-4305</v>
          </cell>
          <cell r="B3294" t="str">
            <v>REL-TEC-260</v>
          </cell>
          <cell r="C3294" t="str">
            <v>MANUAL DE USO, OPERAÇÃO E MANUTENÇÃO DAS EDIFICAÇÕES PARA REFORMA E/OU AMPLIAÇÃO DE PATRIMÔNIOS HISTÓRICOS - AREA DE 1.001 M2 A 2.000 M2</v>
          </cell>
          <cell r="D3294" t="str">
            <v>M2</v>
          </cell>
          <cell r="E3294">
            <v>0.53</v>
          </cell>
          <cell r="F3294" t="str">
            <v>ED-4305</v>
          </cell>
          <cell r="G3294"/>
        </row>
        <row r="3295">
          <cell r="A3295" t="str">
            <v>ED-4306</v>
          </cell>
          <cell r="B3295" t="str">
            <v>REL-TEC-265</v>
          </cell>
          <cell r="C3295" t="str">
            <v>MANUAL DE USO, OPERAÇÃO E MANUTENÇÃO DAS EDIFICAÇÕES PARA REFORMA E/OU AMPLIAÇÃO DE PATRIMÔNIOS HISTÓRICOS- AREA DE 2.001 M2 A 4.000 M2</v>
          </cell>
          <cell r="D3295" t="str">
            <v>M2</v>
          </cell>
          <cell r="E3295">
            <v>0.45</v>
          </cell>
          <cell r="F3295" t="str">
            <v>ED-4306</v>
          </cell>
          <cell r="G3295"/>
        </row>
        <row r="3296">
          <cell r="A3296" t="str">
            <v>ED-4307</v>
          </cell>
          <cell r="B3296" t="str">
            <v>REL-TEC-270</v>
          </cell>
          <cell r="C3296" t="str">
            <v>MANUAL DE USO, OPERAÇÃO E MANUTENÇÃO DAS EDIFICAÇÕES PARA REFORMA E/OU AMPLIAÇÃO DE PATRIMÔNIOS HISTÓRICOS - AREA DE 4.001 M2 A 6.000 M2</v>
          </cell>
          <cell r="D3296" t="str">
            <v>M2</v>
          </cell>
          <cell r="E3296">
            <v>0.38</v>
          </cell>
          <cell r="F3296" t="str">
            <v>ED-4307</v>
          </cell>
          <cell r="G3296"/>
        </row>
        <row r="3297">
          <cell r="A3297" t="str">
            <v>ED-4308</v>
          </cell>
          <cell r="B3297" t="str">
            <v>REL-TEC-275</v>
          </cell>
          <cell r="C3297" t="str">
            <v>MANUAL DE USO, OPERAÇÃO E MANUTENÇÃO DAS EDIFICAÇÕES PARA REFORMA E/OU AMPLIAÇÃO DE PATRIMÔNIOS HISTÓRICOS - AREA DE 6.001 M2 A 8.000 M2</v>
          </cell>
          <cell r="D3297" t="str">
            <v>M2</v>
          </cell>
          <cell r="E3297">
            <v>0.32</v>
          </cell>
          <cell r="F3297" t="str">
            <v>ED-4308</v>
          </cell>
          <cell r="G3297"/>
        </row>
        <row r="3298">
          <cell r="A3298" t="str">
            <v>ED-4309</v>
          </cell>
          <cell r="B3298" t="str">
            <v>REL-TEC-280</v>
          </cell>
          <cell r="C3298" t="str">
            <v>MANUAL DE USO, OPERAÇÃO E MANUTENÇÃO DAS EDIFICAÇÕES PARA REFORMA E/OU AMPLIAÇÃO DE PATRIMÔNIOS HISTÓRICOS - AREA DE 8.001 M2 A 10.000 M2</v>
          </cell>
          <cell r="D3298" t="str">
            <v>M2</v>
          </cell>
          <cell r="E3298">
            <v>0.23</v>
          </cell>
          <cell r="F3298" t="str">
            <v>ED-4309</v>
          </cell>
          <cell r="G3298"/>
        </row>
        <row r="3299">
          <cell r="A3299" t="str">
            <v>ED-4311</v>
          </cell>
          <cell r="B3299" t="str">
            <v>REL-TEC-285</v>
          </cell>
          <cell r="C3299" t="str">
            <v>MANUAL DE USO, OPERAÇÃO E MANUTENÇÃO DAS EDIFICAÇÕES PARA REFORMA E/OU AMPLIAÇÃO DE PATRIMÔNIOS HISTÓRICOS - AREA ACIMA DE 10.000 M2</v>
          </cell>
          <cell r="D3299" t="str">
            <v>M2</v>
          </cell>
          <cell r="E3299">
            <v>0.15</v>
          </cell>
          <cell r="F3299" t="str">
            <v>ED-4311</v>
          </cell>
          <cell r="G3299"/>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ERVAÇÕES GERAIS"/>
      <sheetName val="T1A"/>
      <sheetName val="T2D"/>
      <sheetName val="SETOP CENTRAL_ABRIL_2021"/>
      <sheetName val="COMP_00"/>
      <sheetName val="COMP_00 (2)"/>
      <sheetName val="CL9250"/>
      <sheetName val="CL9241"/>
      <sheetName val="CL9501"/>
      <sheetName val="CL9217"/>
      <sheetName val="CL9203"/>
      <sheetName val="CL9202"/>
      <sheetName val="CL9201"/>
      <sheetName val="CL9200"/>
      <sheetName val="CI9100"/>
      <sheetName val="CJ9115"/>
      <sheetName val="CJ9211"/>
      <sheetName val="CJ9210"/>
      <sheetName val="CJ9208"/>
      <sheetName val="CJ9206"/>
      <sheetName val="CJ9074"/>
      <sheetName val="CL200a"/>
      <sheetName val="CL9502"/>
      <sheetName val="CJ9094"/>
      <sheetName val="CJ9093"/>
      <sheetName val="CJ9092"/>
      <sheetName val="CJ9091"/>
      <sheetName val="CJ9057"/>
      <sheetName val="CJ9021"/>
      <sheetName val="CJ9020"/>
      <sheetName val="CJ9019"/>
      <sheetName val="CJ0057"/>
      <sheetName val="CJ9088"/>
      <sheetName val="CJ9204"/>
      <sheetName val="CJ9064"/>
      <sheetName val="CK9007"/>
      <sheetName val="CH9205"/>
      <sheetName val="CL9235 a"/>
      <sheetName val="CL9234"/>
      <sheetName val="CL9232"/>
      <sheetName val="CL9231"/>
      <sheetName val="CL0421"/>
      <sheetName val="CJ9078"/>
      <sheetName val="CJ9079"/>
      <sheetName val="CJ9203"/>
      <sheetName val="CK9015"/>
      <sheetName val="CK9014"/>
      <sheetName val="CK9013"/>
      <sheetName val="CK9012"/>
      <sheetName val="CK9011"/>
      <sheetName val="CJ9212"/>
      <sheetName val="CL9259"/>
      <sheetName val="CL9260"/>
      <sheetName val="CL9261"/>
      <sheetName val="CL9262"/>
      <sheetName val="CL9263"/>
      <sheetName val="CF9172"/>
      <sheetName val="CF9100"/>
      <sheetName val="CF9163"/>
      <sheetName val="CF0031"/>
      <sheetName val="CF9139"/>
      <sheetName val="CF9140"/>
      <sheetName val="CF9122"/>
      <sheetName val="CF9123"/>
      <sheetName val="CF9137"/>
      <sheetName val="CF9179 "/>
      <sheetName val="CF9148"/>
      <sheetName val="CF9149"/>
      <sheetName val="CS9058"/>
      <sheetName val="CS9059"/>
      <sheetName val="CS9075"/>
      <sheetName val="CS9076"/>
      <sheetName val="CS9028"/>
      <sheetName val="CS9060"/>
      <sheetName val="CS9061"/>
      <sheetName val="CS9062"/>
      <sheetName val="ED-50516"/>
      <sheetName val="ED-50481"/>
      <sheetName val="ED-50474"/>
      <sheetName val="ED-50500"/>
      <sheetName val="ED-50493"/>
      <sheetName val="CR0028"/>
      <sheetName val="ED-50521"/>
      <sheetName val="ED-9013"/>
      <sheetName val="CL9256"/>
      <sheetName val="CL9100"/>
      <sheetName val="CL9101"/>
      <sheetName val="CL9102"/>
      <sheetName val="CL9257"/>
      <sheetName val="CU9204"/>
      <sheetName val="CUP9205"/>
      <sheetName val="CU9206"/>
      <sheetName val="CU9207"/>
      <sheetName val="CU9208"/>
      <sheetName val="CB9026"/>
      <sheetName val="CB0006"/>
      <sheetName val="CB0003"/>
      <sheetName val="CU0048"/>
      <sheetName val="CU9213"/>
      <sheetName val="CX9000"/>
      <sheetName val="CU9212"/>
      <sheetName val="CU9211"/>
      <sheetName val="CU9210"/>
      <sheetName val="CU9209"/>
    </sheetNames>
    <sheetDataSet>
      <sheetData sheetId="0"/>
      <sheetData sheetId="1"/>
      <sheetData sheetId="2"/>
      <sheetData sheetId="3">
        <row r="6">
          <cell r="A6" t="str">
            <v>01.</v>
          </cell>
          <cell r="B6">
            <v>8662</v>
          </cell>
          <cell r="C6" t="str">
            <v>MOBILIZAÇÃO E DESMOBILIZAÇÃO DE OBRA</v>
          </cell>
          <cell r="D6" t="str">
            <v/>
          </cell>
          <cell r="E6">
            <v>0</v>
          </cell>
          <cell r="F6" t="str">
            <v>01.</v>
          </cell>
          <cell r="G6">
            <v>0</v>
          </cell>
        </row>
        <row r="7">
          <cell r="A7" t="str">
            <v>01.01</v>
          </cell>
          <cell r="B7">
            <v>8700</v>
          </cell>
          <cell r="C7" t="str">
            <v>OBRAS EM CENTRO URBANO OU REGIÃO LIMÍTROFE - para obras executadas em centros urbanos ou próximos de centros urbanos</v>
          </cell>
          <cell r="D7" t="str">
            <v/>
          </cell>
          <cell r="E7">
            <v>0</v>
          </cell>
          <cell r="F7" t="str">
            <v>01.01</v>
          </cell>
          <cell r="G7">
            <v>0</v>
          </cell>
        </row>
        <row r="8">
          <cell r="A8" t="str">
            <v>ED-50392</v>
          </cell>
          <cell r="B8" t="str">
            <v>MOB-DES-020</v>
          </cell>
          <cell r="C8" t="str">
            <v>OBRAS ATÉ O VALOR DE 1.000.000,00</v>
          </cell>
          <cell r="D8" t="str">
            <v>%</v>
          </cell>
          <cell r="E8">
            <v>0.5</v>
          </cell>
          <cell r="F8" t="str">
            <v>ED-50392</v>
          </cell>
          <cell r="G8">
            <v>0</v>
          </cell>
        </row>
        <row r="9">
          <cell r="A9" t="str">
            <v>ED-50393</v>
          </cell>
          <cell r="B9" t="str">
            <v>MOB-DES-025</v>
          </cell>
          <cell r="C9" t="str">
            <v>OBRAS COM VALOR ENTRE 1.000.000,01 E 3.000.000,00</v>
          </cell>
          <cell r="D9" t="str">
            <v>%</v>
          </cell>
          <cell r="E9">
            <v>0.3</v>
          </cell>
          <cell r="F9" t="str">
            <v>ED-50393</v>
          </cell>
          <cell r="G9">
            <v>0</v>
          </cell>
        </row>
        <row r="10">
          <cell r="A10" t="str">
            <v>ED-50394</v>
          </cell>
          <cell r="B10" t="str">
            <v>MOB-DES-030</v>
          </cell>
          <cell r="C10" t="str">
            <v>OBRAS COM VALORES ACIMA DE 3.000.000,01</v>
          </cell>
          <cell r="D10" t="str">
            <v>%</v>
          </cell>
          <cell r="E10">
            <v>0.2</v>
          </cell>
          <cell r="F10" t="str">
            <v>ED-50394</v>
          </cell>
          <cell r="G10">
            <v>0</v>
          </cell>
        </row>
        <row r="11">
          <cell r="A11" t="str">
            <v>01.02</v>
          </cell>
          <cell r="B11">
            <v>8701</v>
          </cell>
          <cell r="C11" t="str">
            <v xml:space="preserve">OBRA DISTANTE DE CENTRO URBANO - para obras que exigem a utilização de grande quantidade de equipamentos e são executadas em locais distantes de centros urbanos </v>
          </cell>
          <cell r="D11" t="str">
            <v/>
          </cell>
          <cell r="E11">
            <v>0</v>
          </cell>
          <cell r="F11" t="str">
            <v>01.02</v>
          </cell>
          <cell r="G11">
            <v>0</v>
          </cell>
        </row>
        <row r="12">
          <cell r="A12" t="str">
            <v>ED-50389</v>
          </cell>
          <cell r="B12" t="str">
            <v>MOB-DES-005</v>
          </cell>
          <cell r="C12" t="str">
            <v>OBRAS ATÉ O VALOR DE 1.000.000,00</v>
          </cell>
          <cell r="D12" t="str">
            <v>%</v>
          </cell>
          <cell r="E12">
            <v>2</v>
          </cell>
          <cell r="F12" t="str">
            <v>ED-50389</v>
          </cell>
          <cell r="G12">
            <v>0</v>
          </cell>
        </row>
        <row r="13">
          <cell r="A13" t="str">
            <v>ED-50390</v>
          </cell>
          <cell r="B13" t="str">
            <v>MOB-DES-010</v>
          </cell>
          <cell r="C13" t="str">
            <v>OBRAS COM VALOR ENTRE 1.000.000,01 E 3.000.000,00</v>
          </cell>
          <cell r="D13" t="str">
            <v>%</v>
          </cell>
          <cell r="E13">
            <v>1.5</v>
          </cell>
          <cell r="F13" t="str">
            <v>ED-50390</v>
          </cell>
          <cell r="G13">
            <v>0</v>
          </cell>
        </row>
        <row r="14">
          <cell r="A14" t="str">
            <v>ED-50391</v>
          </cell>
          <cell r="B14" t="str">
            <v>MOB-DES-015</v>
          </cell>
          <cell r="C14" t="str">
            <v>OBRAS COM VALORES ACIMA DE 3.000.000,01</v>
          </cell>
          <cell r="D14" t="str">
            <v>%</v>
          </cell>
          <cell r="E14">
            <v>1</v>
          </cell>
          <cell r="F14" t="str">
            <v>ED-50391</v>
          </cell>
          <cell r="G14">
            <v>0</v>
          </cell>
        </row>
        <row r="15">
          <cell r="A15" t="str">
            <v>02.</v>
          </cell>
          <cell r="B15">
            <v>8663</v>
          </cell>
          <cell r="C15" t="str">
            <v>SERVIÇOS PRELIMINARES</v>
          </cell>
          <cell r="D15" t="str">
            <v/>
          </cell>
          <cell r="E15">
            <v>0</v>
          </cell>
          <cell r="F15" t="str">
            <v>02.</v>
          </cell>
          <cell r="G15">
            <v>0</v>
          </cell>
        </row>
        <row r="16">
          <cell r="A16" t="str">
            <v>02.01</v>
          </cell>
          <cell r="B16">
            <v>8702</v>
          </cell>
          <cell r="C16" t="str">
            <v>LIMPEZA DO TERRENO</v>
          </cell>
          <cell r="D16" t="str">
            <v/>
          </cell>
          <cell r="E16">
            <v>0</v>
          </cell>
          <cell r="F16" t="str">
            <v>02.01</v>
          </cell>
          <cell r="G16">
            <v>0</v>
          </cell>
        </row>
        <row r="17">
          <cell r="A17" t="str">
            <v>ED-50701</v>
          </cell>
          <cell r="B17" t="str">
            <v>PRE-CAP-005</v>
          </cell>
          <cell r="C17" t="str">
            <v>CAPINA MANUAL DO TERRENO, EXCLUSIVE RASTELAMENTO E QUEIMA</v>
          </cell>
          <cell r="D17" t="str">
            <v>M2</v>
          </cell>
          <cell r="E17">
            <v>1.04</v>
          </cell>
          <cell r="F17" t="str">
            <v>ED-50701</v>
          </cell>
          <cell r="G17">
            <v>0</v>
          </cell>
        </row>
        <row r="18">
          <cell r="A18" t="str">
            <v>ED-50703</v>
          </cell>
          <cell r="B18" t="str">
            <v>PRE-LIM-005</v>
          </cell>
          <cell r="C18" t="str">
            <v>LIMPEZA DO TERRENO, INCLUSIVE CAPINA, RASTELAMENTO COM AFASTAMENTO ATÉ 20M E QUEIMA CONTROLADA</v>
          </cell>
          <cell r="D18" t="str">
            <v>M2</v>
          </cell>
          <cell r="E18">
            <v>2.4</v>
          </cell>
          <cell r="F18" t="str">
            <v>ED-50703</v>
          </cell>
          <cell r="G18">
            <v>0</v>
          </cell>
        </row>
        <row r="19">
          <cell r="A19" t="str">
            <v>ED-8143</v>
          </cell>
          <cell r="B19" t="str">
            <v>-</v>
          </cell>
          <cell r="C19" t="str">
            <v>RASTELAMENTO DE ÁREA COM AFASTAMENTO DE ATÉ 20 M</v>
          </cell>
          <cell r="D19" t="str">
            <v>M2</v>
          </cell>
          <cell r="E19">
            <v>1.25</v>
          </cell>
          <cell r="F19" t="str">
            <v>ED-8143</v>
          </cell>
          <cell r="G19">
            <v>0</v>
          </cell>
        </row>
        <row r="20">
          <cell r="A20" t="str">
            <v>02.02</v>
          </cell>
          <cell r="B20">
            <v>8703</v>
          </cell>
          <cell r="C20" t="str">
            <v>DESMATAMENTO E DESTOCAMENTO</v>
          </cell>
          <cell r="D20" t="str">
            <v/>
          </cell>
          <cell r="E20">
            <v>0</v>
          </cell>
          <cell r="F20" t="str">
            <v>02.02</v>
          </cell>
          <cell r="G20">
            <v>0</v>
          </cell>
        </row>
        <row r="21">
          <cell r="A21" t="str">
            <v>ED-50702</v>
          </cell>
          <cell r="B21" t="str">
            <v>PRE-DES-005</v>
          </cell>
          <cell r="C21" t="str">
            <v>DESMATAMENTO, DESTOCAMENTO E LIMPEZA INCLUSIVE TRANSPORTE ATÉ 50 M</v>
          </cell>
          <cell r="D21" t="str">
            <v>M2</v>
          </cell>
          <cell r="E21">
            <v>0.33</v>
          </cell>
          <cell r="F21" t="str">
            <v>ED-50702</v>
          </cell>
          <cell r="G21">
            <v>0</v>
          </cell>
        </row>
        <row r="22">
          <cell r="A22" t="str">
            <v>02.03</v>
          </cell>
          <cell r="B22">
            <v>8704</v>
          </cell>
          <cell r="C22" t="str">
            <v>SUPRESSÃO DE ÁRVORE</v>
          </cell>
          <cell r="D22" t="str">
            <v/>
          </cell>
          <cell r="E22">
            <v>0</v>
          </cell>
          <cell r="F22" t="str">
            <v>02.03</v>
          </cell>
          <cell r="G22">
            <v>0</v>
          </cell>
        </row>
        <row r="23">
          <cell r="A23" t="str">
            <v>ED-50700</v>
          </cell>
          <cell r="B23" t="str">
            <v>PRE-ARV-020</v>
          </cell>
          <cell r="C23" t="str">
            <v>CORTE DE ÁRVORE NATIVA COM MOTO-SERRA Ø &gt;= 0,30M - ACIMA DE 1.000 UNIDADES</v>
          </cell>
          <cell r="D23" t="str">
            <v>U</v>
          </cell>
          <cell r="E23">
            <v>27.26</v>
          </cell>
          <cell r="F23" t="str">
            <v>ED-50700</v>
          </cell>
          <cell r="G23">
            <v>0</v>
          </cell>
        </row>
        <row r="24">
          <cell r="A24" t="str">
            <v>ED-50699</v>
          </cell>
          <cell r="B24" t="str">
            <v>PRE-ARV-015</v>
          </cell>
          <cell r="C24" t="str">
            <v>CORTE DE ÁRVORE NATIVA COM MOTO-SERRA Ø &gt;= 0,30M - ATÉ 1.000 UNIDADES</v>
          </cell>
          <cell r="D24" t="str">
            <v>U</v>
          </cell>
          <cell r="E24">
            <v>31.87</v>
          </cell>
          <cell r="F24" t="str">
            <v>ED-50699</v>
          </cell>
          <cell r="G24">
            <v>0</v>
          </cell>
        </row>
        <row r="25">
          <cell r="A25" t="str">
            <v>ED-50698</v>
          </cell>
          <cell r="B25" t="str">
            <v>PRE-ARV-010</v>
          </cell>
          <cell r="C25" t="str">
            <v>CORTE DE ÁRVORE NATIVA COM MOTO-SERRA 0,15M =&lt; Ø &lt; 0,30M - ACIMA DE 1.000 UNIDADES</v>
          </cell>
          <cell r="D25" t="str">
            <v>U</v>
          </cell>
          <cell r="E25">
            <v>19.920000000000002</v>
          </cell>
          <cell r="F25" t="str">
            <v>ED-50698</v>
          </cell>
          <cell r="G25">
            <v>0</v>
          </cell>
        </row>
        <row r="26">
          <cell r="A26" t="str">
            <v>ED-50697</v>
          </cell>
          <cell r="B26" t="str">
            <v>PRE-ARV-005</v>
          </cell>
          <cell r="C26" t="str">
            <v>CORTE DE ÁRVORE NATIVA COM MOTO-SERRA 0,15M =&lt; Ø &lt; 0,30M - ATÉ 1.000 UNIDADES</v>
          </cell>
          <cell r="D26" t="str">
            <v>U</v>
          </cell>
          <cell r="E26">
            <v>24.52</v>
          </cell>
          <cell r="F26" t="str">
            <v>ED-50697</v>
          </cell>
          <cell r="G26">
            <v>0</v>
          </cell>
        </row>
        <row r="27">
          <cell r="A27" t="str">
            <v>02.04</v>
          </cell>
          <cell r="B27">
            <v>8705</v>
          </cell>
          <cell r="C27" t="str">
            <v>SONDAGEM</v>
          </cell>
          <cell r="D27" t="str">
            <v/>
          </cell>
          <cell r="E27">
            <v>0</v>
          </cell>
          <cell r="F27" t="str">
            <v>02.04</v>
          </cell>
          <cell r="G27">
            <v>0</v>
          </cell>
        </row>
        <row r="28">
          <cell r="A28" t="str">
            <v>ED-51006</v>
          </cell>
          <cell r="B28" t="str">
            <v>SON-SPT-005</v>
          </cell>
          <cell r="C28" t="str">
            <v>MOBILIZAÇÃO E DESMOBILIZAÇÃO POR EQUIPAMENTO DE SONDAGEM A PERCUSSÃO D = 2 1/2"</v>
          </cell>
          <cell r="D28" t="str">
            <v>VB</v>
          </cell>
          <cell r="E28">
            <v>700</v>
          </cell>
          <cell r="F28" t="str">
            <v>ED-51006</v>
          </cell>
          <cell r="G28">
            <v>0</v>
          </cell>
        </row>
        <row r="29">
          <cell r="A29" t="str">
            <v>ED-51008</v>
          </cell>
          <cell r="B29" t="str">
            <v>SON-SPT-015</v>
          </cell>
          <cell r="C29" t="str">
            <v>MOBILIZAÇÃO E DESMOBILIZAÇÃO POR EQUIPAMENTO DE SONDAGEM A PERCUSSÃO D = 4"</v>
          </cell>
          <cell r="D29" t="str">
            <v>VB</v>
          </cell>
          <cell r="E29">
            <v>1050</v>
          </cell>
          <cell r="F29" t="str">
            <v>ED-51008</v>
          </cell>
          <cell r="G29">
            <v>0</v>
          </cell>
        </row>
        <row r="30">
          <cell r="A30" t="str">
            <v>ED-51007</v>
          </cell>
          <cell r="B30" t="str">
            <v>SON-SPT-010</v>
          </cell>
          <cell r="C30" t="str">
            <v>SONDAGEM A PERCUSSÃO D = 2 1/2" COM MEDIDA DE SPT (FATURAMENTO MÍNIMO = 30 M)</v>
          </cell>
          <cell r="D30" t="str">
            <v>M</v>
          </cell>
          <cell r="E30">
            <v>75.62</v>
          </cell>
          <cell r="F30" t="str">
            <v>ED-51007</v>
          </cell>
          <cell r="G30">
            <v>0</v>
          </cell>
        </row>
        <row r="31">
          <cell r="A31" t="str">
            <v>ED-51009</v>
          </cell>
          <cell r="B31" t="str">
            <v>SON-SPT-020</v>
          </cell>
          <cell r="C31" t="str">
            <v>SONDAGEM A PERCUSSÃO D = 4" COM MEDIDA DE SPT (FATURAMENTO MÍNIMO = 30 M)</v>
          </cell>
          <cell r="D31" t="str">
            <v>M</v>
          </cell>
          <cell r="E31">
            <v>126.5</v>
          </cell>
          <cell r="F31" t="str">
            <v>ED-51009</v>
          </cell>
          <cell r="G31">
            <v>0</v>
          </cell>
        </row>
        <row r="32">
          <cell r="A32" t="str">
            <v>02.05</v>
          </cell>
          <cell r="B32">
            <v>8706</v>
          </cell>
          <cell r="C32" t="str">
            <v>DEMOLIÇÃO DE TELHADO</v>
          </cell>
          <cell r="D32" t="str">
            <v/>
          </cell>
          <cell r="E32">
            <v>0</v>
          </cell>
          <cell r="F32" t="str">
            <v>02.05</v>
          </cell>
          <cell r="G32">
            <v>0</v>
          </cell>
        </row>
        <row r="33">
          <cell r="A33" t="str">
            <v>ED-48456</v>
          </cell>
          <cell r="B33" t="str">
            <v>DEM-ENG-015</v>
          </cell>
          <cell r="C33" t="str">
            <v>DEMOLIÇÃO DE ENGRADAMENTO DE TELHA CERÂMICA COLONIAL OU FRANCESA INCLUSIVE EMPILHAMENTO</v>
          </cell>
          <cell r="D33" t="str">
            <v>M2</v>
          </cell>
          <cell r="E33">
            <v>18.25</v>
          </cell>
          <cell r="F33" t="str">
            <v>ED-48456</v>
          </cell>
          <cell r="G33">
            <v>0</v>
          </cell>
        </row>
        <row r="34">
          <cell r="A34" t="str">
            <v>ED-48457</v>
          </cell>
          <cell r="B34" t="str">
            <v>DEM-ENG-020</v>
          </cell>
          <cell r="C34" t="str">
            <v>DEMOLIÇÃO DE ENGRADAMENTO DE TELHA CERÂMICA PARA REAPROVEITAMENTO</v>
          </cell>
          <cell r="D34" t="str">
            <v>M2</v>
          </cell>
          <cell r="E34">
            <v>22.03</v>
          </cell>
          <cell r="F34" t="str">
            <v>ED-48457</v>
          </cell>
          <cell r="G34">
            <v>0</v>
          </cell>
        </row>
        <row r="35">
          <cell r="A35" t="str">
            <v>ED-48454</v>
          </cell>
          <cell r="B35" t="str">
            <v>DEM-ENG-005</v>
          </cell>
          <cell r="C35" t="str">
            <v>DEMOLIÇÃO DE ENGRADAMENTO DE TELHA METÁLICA, PVC OU FIBROCIMENTO, INCLUSIVE EMPILHAMENTO</v>
          </cell>
          <cell r="D35" t="str">
            <v>M2</v>
          </cell>
          <cell r="E35">
            <v>15.89</v>
          </cell>
          <cell r="F35" t="str">
            <v>ED-48454</v>
          </cell>
          <cell r="G35">
            <v>0</v>
          </cell>
        </row>
        <row r="36">
          <cell r="A36" t="str">
            <v>ED-48455</v>
          </cell>
          <cell r="B36" t="str">
            <v>DEM-ENG-010</v>
          </cell>
          <cell r="C36" t="str">
            <v>DEMOLIÇÃO DE ENGRADAMENTO DE TELHA TIPO CALHA DE FIBROCIMENTO, INCLUSIVE EMPILHAMENTO</v>
          </cell>
          <cell r="D36" t="str">
            <v>M2</v>
          </cell>
          <cell r="E36">
            <v>15.89</v>
          </cell>
          <cell r="F36" t="str">
            <v>ED-48455</v>
          </cell>
          <cell r="G36">
            <v>0</v>
          </cell>
        </row>
        <row r="37">
          <cell r="A37" t="str">
            <v>ED-48438</v>
          </cell>
          <cell r="B37" t="str">
            <v>DEM-CAL-005</v>
          </cell>
          <cell r="C37" t="str">
            <v>REMOÇÃO DE CALHA GALVANIZADA OU PVC, INCLUSIVE AFASTAMENTO</v>
          </cell>
          <cell r="D37" t="str">
            <v>M</v>
          </cell>
          <cell r="E37">
            <v>7.16</v>
          </cell>
          <cell r="F37" t="str">
            <v>ED-48438</v>
          </cell>
          <cell r="G37">
            <v>0</v>
          </cell>
        </row>
        <row r="38">
          <cell r="A38" t="str">
            <v>ED-48446</v>
          </cell>
          <cell r="B38" t="str">
            <v>DEM-CON-035</v>
          </cell>
          <cell r="C38" t="str">
            <v>REMOÇÃO DE CONDUTOR DE CHAPA GALVANIZADA OU PVC, INCLUSIVE AFASTAMENTO</v>
          </cell>
          <cell r="D38" t="str">
            <v>M</v>
          </cell>
          <cell r="E38">
            <v>4.47</v>
          </cell>
          <cell r="F38" t="str">
            <v>ED-48446</v>
          </cell>
          <cell r="G38">
            <v>0</v>
          </cell>
        </row>
        <row r="39">
          <cell r="A39" t="str">
            <v>ED-48506</v>
          </cell>
          <cell r="B39" t="str">
            <v>DEM-RUF-005</v>
          </cell>
          <cell r="C39" t="str">
            <v>REMOÇÃO DE RUFO DE CHAPA GALVANIZADA, INCLUSIVE AFASTAMENTO</v>
          </cell>
          <cell r="D39" t="str">
            <v>M</v>
          </cell>
          <cell r="E39">
            <v>5</v>
          </cell>
          <cell r="F39" t="str">
            <v>ED-48506</v>
          </cell>
          <cell r="G39">
            <v>0</v>
          </cell>
        </row>
        <row r="40">
          <cell r="A40" t="str">
            <v>ED-48513</v>
          </cell>
          <cell r="B40" t="str">
            <v>DEM-TEL-025</v>
          </cell>
          <cell r="C40" t="str">
            <v>REMOÇÃO DE TELHA CERÂMICA COLONIAL OU FRANCESA, INCLUSIVE AFASTAMENTO E EMPILHAMENTO</v>
          </cell>
          <cell r="D40" t="str">
            <v>M2</v>
          </cell>
          <cell r="E40">
            <v>10.74</v>
          </cell>
          <cell r="F40" t="str">
            <v>ED-48513</v>
          </cell>
          <cell r="G40">
            <v>0</v>
          </cell>
        </row>
        <row r="41">
          <cell r="A41" t="str">
            <v>ED-48514</v>
          </cell>
          <cell r="B41" t="str">
            <v>DEM-TEL-030</v>
          </cell>
          <cell r="C41" t="str">
            <v>REMOÇÃO DE TELHA CERÂMICA COLONIAL OU FRANCESA PARA REAPROVEITAMENTO, INCLUSIVE AFASTAMENTO E EMPILHAMENTO</v>
          </cell>
          <cell r="D41" t="str">
            <v>M2</v>
          </cell>
          <cell r="E41">
            <v>17.91</v>
          </cell>
          <cell r="F41" t="str">
            <v>ED-48514</v>
          </cell>
          <cell r="G41">
            <v>0</v>
          </cell>
        </row>
        <row r="42">
          <cell r="A42" t="str">
            <v>ED-48509</v>
          </cell>
          <cell r="B42" t="str">
            <v>DEM-TEL-005</v>
          </cell>
          <cell r="C42" t="str">
            <v>REMOÇÃO DE TELHA METÁLICA OU PVC, INCLUSIVE AFASTAMENTO E EMPILHAMENTO</v>
          </cell>
          <cell r="D42" t="str">
            <v>M2</v>
          </cell>
          <cell r="E42">
            <v>5.84</v>
          </cell>
          <cell r="F42" t="str">
            <v>ED-48509</v>
          </cell>
          <cell r="G42">
            <v>0</v>
          </cell>
        </row>
        <row r="43">
          <cell r="A43" t="str">
            <v>ED-48511</v>
          </cell>
          <cell r="B43" t="str">
            <v>DEM-TEL-015</v>
          </cell>
          <cell r="C43" t="str">
            <v>REMOÇÃO DE TELHA ONDULADA DE FIBROCIMENTO, INCLUSIVE AFASTAMENTO E EMPILHAMENTO</v>
          </cell>
          <cell r="D43" t="str">
            <v>M2</v>
          </cell>
          <cell r="E43">
            <v>9.85</v>
          </cell>
          <cell r="F43" t="str">
            <v>ED-48511</v>
          </cell>
          <cell r="G43">
            <v>0</v>
          </cell>
        </row>
        <row r="44">
          <cell r="A44" t="str">
            <v>ED-48512</v>
          </cell>
          <cell r="B44" t="str">
            <v>DEM-TEL-020</v>
          </cell>
          <cell r="C44" t="str">
            <v>REMOÇÃO DE TELHA ONDULADA FIBROCIMENTO PARA REAPROVEITAMENTO</v>
          </cell>
          <cell r="D44" t="str">
            <v>M2</v>
          </cell>
          <cell r="E44">
            <v>11.64</v>
          </cell>
          <cell r="F44" t="str">
            <v>ED-48512</v>
          </cell>
          <cell r="G44">
            <v>0</v>
          </cell>
        </row>
        <row r="45">
          <cell r="A45" t="str">
            <v>ED-48510</v>
          </cell>
          <cell r="B45" t="str">
            <v>DEM-TEL-010</v>
          </cell>
          <cell r="C45" t="str">
            <v>REMOÇÃO DE TELHA TIPO CALHA DE FIBROCIMENTO, INCLUSIVE AFASTAMENTO E EMPILHAMENTO</v>
          </cell>
          <cell r="D45" t="str">
            <v>M2</v>
          </cell>
          <cell r="E45">
            <v>10.74</v>
          </cell>
          <cell r="F45" t="str">
            <v>ED-48510</v>
          </cell>
          <cell r="G45">
            <v>0</v>
          </cell>
        </row>
        <row r="46">
          <cell r="A46" t="str">
            <v>02.06</v>
          </cell>
          <cell r="B46">
            <v>8707</v>
          </cell>
          <cell r="C46" t="str">
            <v>REMOÇÃO DE INSTALAÇÃO</v>
          </cell>
          <cell r="D46" t="str">
            <v/>
          </cell>
          <cell r="E46">
            <v>0</v>
          </cell>
          <cell r="F46" t="str">
            <v>02.06</v>
          </cell>
          <cell r="G46">
            <v>0</v>
          </cell>
        </row>
        <row r="47">
          <cell r="A47" t="str">
            <v>ED-48499</v>
          </cell>
          <cell r="B47" t="str">
            <v>DEM-RED-005</v>
          </cell>
          <cell r="C47" t="str">
            <v>DESMONTAGEM E RETIRADA DE REDES DE DUTOS DE AR CONDICIONADO</v>
          </cell>
          <cell r="D47" t="str">
            <v>M</v>
          </cell>
          <cell r="E47">
            <v>7.16</v>
          </cell>
          <cell r="F47" t="str">
            <v>ED-48499</v>
          </cell>
          <cell r="G47">
            <v>0</v>
          </cell>
        </row>
        <row r="48">
          <cell r="A48" t="str">
            <v>ED-48466</v>
          </cell>
          <cell r="B48" t="str">
            <v>DEM-INT-005</v>
          </cell>
          <cell r="C48" t="str">
            <v>REMOÇÃO DE INTERFONE</v>
          </cell>
          <cell r="D48" t="str">
            <v>U</v>
          </cell>
          <cell r="E48">
            <v>38.01</v>
          </cell>
          <cell r="F48" t="str">
            <v>ED-48466</v>
          </cell>
          <cell r="G48">
            <v>0</v>
          </cell>
        </row>
        <row r="49">
          <cell r="A49" t="str">
            <v>ED-48468</v>
          </cell>
          <cell r="B49" t="str">
            <v>DEM-LUM-005</v>
          </cell>
          <cell r="C49" t="str">
            <v>REMOÇÃO DE LUMINÁRIA FLUORESCENTE</v>
          </cell>
          <cell r="D49" t="str">
            <v>U</v>
          </cell>
          <cell r="E49">
            <v>15.2</v>
          </cell>
          <cell r="F49" t="str">
            <v>ED-48468</v>
          </cell>
          <cell r="G49">
            <v>0</v>
          </cell>
        </row>
        <row r="50">
          <cell r="A50" t="str">
            <v>ED-48469</v>
          </cell>
          <cell r="B50" t="str">
            <v>DEM-LUM-010</v>
          </cell>
          <cell r="C50" t="str">
            <v>REMOÇÃO DE LUMINÁRIA INCANDESCENTE</v>
          </cell>
          <cell r="D50" t="str">
            <v>U</v>
          </cell>
          <cell r="E50">
            <v>9.49</v>
          </cell>
          <cell r="F50" t="str">
            <v>ED-48469</v>
          </cell>
          <cell r="G50">
            <v>0</v>
          </cell>
        </row>
        <row r="51">
          <cell r="A51" t="str">
            <v>ED-48515</v>
          </cell>
          <cell r="B51" t="str">
            <v>DEM-TUB-005</v>
          </cell>
          <cell r="C51" t="str">
            <v>RETIRADA DE TUBULAÇÕES EMBUTIDAS DAS REDE DE ÁGUA, ELÉTRICA, GASES, ETC.</v>
          </cell>
          <cell r="D51" t="str">
            <v>M</v>
          </cell>
          <cell r="E51">
            <v>13.22</v>
          </cell>
          <cell r="F51" t="str">
            <v>ED-48515</v>
          </cell>
          <cell r="G51">
            <v>0</v>
          </cell>
        </row>
        <row r="52">
          <cell r="A52" t="str">
            <v>ED-48500</v>
          </cell>
          <cell r="B52" t="str">
            <v>DEM-RED-010</v>
          </cell>
          <cell r="C52" t="str">
            <v>RETIRADA DE TUBULAÇÕES EMBUTIDAS DE REDE DE ÁGUA, ELÉTRICA, GASES ETC., INCLUSIVE CORTES E DESVIOS</v>
          </cell>
          <cell r="D52" t="str">
            <v>M</v>
          </cell>
          <cell r="E52">
            <v>13.22</v>
          </cell>
          <cell r="F52" t="str">
            <v>ED-48500</v>
          </cell>
          <cell r="G52">
            <v>0</v>
          </cell>
        </row>
        <row r="53">
          <cell r="A53" t="str">
            <v>02.07</v>
          </cell>
          <cell r="B53">
            <v>8708</v>
          </cell>
          <cell r="C53" t="str">
            <v>DEMOLIÇÃO DE FORRO</v>
          </cell>
          <cell r="D53" t="str">
            <v/>
          </cell>
          <cell r="E53">
            <v>0</v>
          </cell>
          <cell r="F53" t="str">
            <v>02.07</v>
          </cell>
          <cell r="G53">
            <v>0</v>
          </cell>
        </row>
        <row r="54">
          <cell r="A54" t="str">
            <v>ED-48463</v>
          </cell>
          <cell r="B54" t="str">
            <v>DEM-FOR-030</v>
          </cell>
          <cell r="C54" t="str">
            <v>DEMOLIÇÃO DE FORRO DE GESSO INCLUSIVE AFASTAMENTO E EMPILHAMENTO</v>
          </cell>
          <cell r="D54" t="str">
            <v>M2</v>
          </cell>
          <cell r="E54">
            <v>15.22</v>
          </cell>
          <cell r="F54" t="str">
            <v>ED-48463</v>
          </cell>
          <cell r="G54">
            <v>0</v>
          </cell>
        </row>
        <row r="55">
          <cell r="A55" t="str">
            <v>ED-48462</v>
          </cell>
          <cell r="B55" t="str">
            <v>DEM-FOR-020</v>
          </cell>
          <cell r="C55" t="str">
            <v>DEMOLIÇÃO DE FORRO DE PERFIS EXCLUSIVE ESTRUTURA DE SUSTENTAÇÃO COM AFASTAMENTO E EMPILHAMENTO</v>
          </cell>
          <cell r="D55" t="str">
            <v>M2</v>
          </cell>
          <cell r="E55">
            <v>16.11</v>
          </cell>
          <cell r="F55" t="str">
            <v>ED-48462</v>
          </cell>
          <cell r="G55">
            <v>0</v>
          </cell>
        </row>
        <row r="56">
          <cell r="A56" t="str">
            <v>ED-48461</v>
          </cell>
          <cell r="B56" t="str">
            <v>DEM-FOR-015</v>
          </cell>
          <cell r="C56" t="str">
            <v>DEMOLIÇÃO DE FORRO DE PERFIS INCLUSIVE ESTRUTURA DE SUSTENTAÇÃO COM AFASTAMENTO E EMPILHAMENTO</v>
          </cell>
          <cell r="D56" t="str">
            <v>M2</v>
          </cell>
          <cell r="E56">
            <v>27.68</v>
          </cell>
          <cell r="F56" t="str">
            <v>ED-48461</v>
          </cell>
          <cell r="G56">
            <v>0</v>
          </cell>
        </row>
        <row r="57">
          <cell r="A57" t="str">
            <v>ED-48460</v>
          </cell>
          <cell r="B57" t="str">
            <v>DEM-FOR-010</v>
          </cell>
          <cell r="C57" t="str">
            <v>DEMOLIÇÃO DE FORRO DE PLACAS EXCLUSIVE BARROTEAMENTO COM AFASTAMENTO E EMPILHAMENTO</v>
          </cell>
          <cell r="D57" t="str">
            <v>M2</v>
          </cell>
          <cell r="E57">
            <v>8.9499999999999993</v>
          </cell>
          <cell r="F57" t="str">
            <v>ED-48460</v>
          </cell>
          <cell r="G57">
            <v>0</v>
          </cell>
        </row>
        <row r="58">
          <cell r="A58" t="str">
            <v>ED-48459</v>
          </cell>
          <cell r="B58" t="str">
            <v>DEM-FOR-005</v>
          </cell>
          <cell r="C58" t="str">
            <v>DEMOLIÇÃO DE FORRO DE PLACAS INCLUSIVE BARROTEAMENTO COM AFASTAMENTO E EMPILHAMENTO</v>
          </cell>
          <cell r="D58" t="str">
            <v>M2</v>
          </cell>
          <cell r="E58">
            <v>16.11</v>
          </cell>
          <cell r="F58" t="str">
            <v>ED-48459</v>
          </cell>
          <cell r="G58">
            <v>0</v>
          </cell>
        </row>
        <row r="59">
          <cell r="A59" t="str">
            <v>ED-48464</v>
          </cell>
          <cell r="B59" t="str">
            <v>DEM-FOR-035</v>
          </cell>
          <cell r="C59" t="str">
            <v>DEMOLIÇÃO DE FORRO DE TABUAS DE PINHO INCLUSIVE AFASTAMENTO E EMPILHAMENTO</v>
          </cell>
          <cell r="D59" t="str">
            <v>M2</v>
          </cell>
          <cell r="E59">
            <v>16.11</v>
          </cell>
          <cell r="F59" t="str">
            <v>ED-48464</v>
          </cell>
          <cell r="G59">
            <v>0</v>
          </cell>
        </row>
        <row r="60">
          <cell r="A60" t="str">
            <v>02.08</v>
          </cell>
          <cell r="B60">
            <v>8710</v>
          </cell>
          <cell r="C60" t="str">
            <v>DEMOLIÇÃO DE ESQUADRIA</v>
          </cell>
          <cell r="D60" t="str">
            <v/>
          </cell>
          <cell r="E60">
            <v>0</v>
          </cell>
          <cell r="F60" t="str">
            <v>02.08</v>
          </cell>
          <cell r="G60">
            <v>0</v>
          </cell>
        </row>
        <row r="61">
          <cell r="A61" t="str">
            <v>ED-48496</v>
          </cell>
          <cell r="B61" t="str">
            <v>DEM-POR-025</v>
          </cell>
          <cell r="C61" t="str">
            <v>REMOÇÃO DE ALIZAR, INCLUSIVE AFASTAMENTO E EMPILHAMENTO</v>
          </cell>
          <cell r="D61" t="str">
            <v>CJ</v>
          </cell>
          <cell r="E61">
            <v>2.63</v>
          </cell>
          <cell r="F61" t="str">
            <v>ED-48496</v>
          </cell>
          <cell r="G61">
            <v>0</v>
          </cell>
        </row>
        <row r="62">
          <cell r="A62" t="str">
            <v>ED-48458</v>
          </cell>
          <cell r="B62" t="str">
            <v>DEM-FER-005</v>
          </cell>
          <cell r="C62" t="str">
            <v>REMOÇÃO DE FERRAGENS (DOBRADIÇAS, FECHADURAS, MAÇANETAS)</v>
          </cell>
          <cell r="D62" t="str">
            <v>U</v>
          </cell>
          <cell r="E62">
            <v>13</v>
          </cell>
          <cell r="F62" t="str">
            <v>ED-48458</v>
          </cell>
          <cell r="G62">
            <v>0</v>
          </cell>
        </row>
        <row r="63">
          <cell r="A63" t="str">
            <v>ED-48494</v>
          </cell>
          <cell r="B63" t="str">
            <v>DEM-POR-015</v>
          </cell>
          <cell r="C63" t="str">
            <v>REMOÇÃO DE FOLHA DE PORTA OU JANELA, INCLUSIVE AFASTAMENTO E EMPILHAMENTO</v>
          </cell>
          <cell r="D63" t="str">
            <v>M2</v>
          </cell>
          <cell r="E63">
            <v>7.16</v>
          </cell>
          <cell r="F63" t="str">
            <v>ED-48494</v>
          </cell>
          <cell r="G63">
            <v>0</v>
          </cell>
        </row>
        <row r="64">
          <cell r="A64" t="str">
            <v>ED-48495</v>
          </cell>
          <cell r="B64" t="str">
            <v>DEM-POR-020</v>
          </cell>
          <cell r="C64" t="str">
            <v>REMOÇÃO DE MARCO, INCLUSIVE AFASTAMENTO E EMPILHAMENTO</v>
          </cell>
          <cell r="D64" t="str">
            <v>U</v>
          </cell>
          <cell r="E64">
            <v>12.53</v>
          </cell>
          <cell r="F64" t="str">
            <v>ED-48495</v>
          </cell>
          <cell r="G64">
            <v>0</v>
          </cell>
        </row>
        <row r="65">
          <cell r="A65" t="str">
            <v>ED-48493</v>
          </cell>
          <cell r="B65" t="str">
            <v>DEM-POR-005</v>
          </cell>
          <cell r="C65" t="str">
            <v>REMOÇÃO DE PORTA OU JANELA INCLUSIVE MARCO E ALIZAR, INCLUSIVE AFASTAMENTO E EMPILHAMENTO</v>
          </cell>
          <cell r="D65" t="str">
            <v>M2</v>
          </cell>
          <cell r="E65">
            <v>10.74</v>
          </cell>
          <cell r="F65" t="str">
            <v>ED-48493</v>
          </cell>
          <cell r="G65">
            <v>0</v>
          </cell>
        </row>
        <row r="66">
          <cell r="A66" t="str">
            <v>ED-48497</v>
          </cell>
          <cell r="B66" t="str">
            <v>DEM-POR-030</v>
          </cell>
          <cell r="C66" t="str">
            <v>REMOÇÃO DE PORTA OU JANELA METÁLICA, INCLUSIVE AFASTAMENTO</v>
          </cell>
          <cell r="D66" t="str">
            <v>M2</v>
          </cell>
          <cell r="E66">
            <v>15.22</v>
          </cell>
          <cell r="F66" t="str">
            <v>ED-48497</v>
          </cell>
          <cell r="G66">
            <v>0</v>
          </cell>
        </row>
        <row r="67">
          <cell r="A67" t="str">
            <v>02.09</v>
          </cell>
          <cell r="B67">
            <v>8711</v>
          </cell>
          <cell r="C67" t="str">
            <v>DEMOLIÇÃO DE IMPERMEABILIZAÇÃO</v>
          </cell>
          <cell r="D67" t="str">
            <v/>
          </cell>
          <cell r="E67">
            <v>0</v>
          </cell>
          <cell r="F67" t="str">
            <v>02.09</v>
          </cell>
          <cell r="G67">
            <v>0</v>
          </cell>
        </row>
        <row r="68">
          <cell r="A68" t="str">
            <v>ED-48465</v>
          </cell>
          <cell r="B68" t="str">
            <v>DEM-IMP-005</v>
          </cell>
          <cell r="C68" t="str">
            <v>REMOÇÃO DE IMPERMEABILIZAÇÃO E PROTEÇÃO MECÂNICA</v>
          </cell>
          <cell r="D68" t="str">
            <v>M2</v>
          </cell>
          <cell r="E68">
            <v>36.81</v>
          </cell>
          <cell r="F68" t="str">
            <v>ED-48465</v>
          </cell>
          <cell r="G68">
            <v>0</v>
          </cell>
        </row>
        <row r="69">
          <cell r="A69" t="str">
            <v>02.10</v>
          </cell>
          <cell r="B69">
            <v>8712</v>
          </cell>
          <cell r="C69" t="str">
            <v>DEMOLIÇÃO DE LOUÇA E ACESSÓRIOS</v>
          </cell>
          <cell r="D69" t="str">
            <v/>
          </cell>
          <cell r="E69">
            <v>0</v>
          </cell>
          <cell r="F69" t="str">
            <v>02.10</v>
          </cell>
          <cell r="G69">
            <v>0</v>
          </cell>
        </row>
        <row r="70">
          <cell r="A70" t="str">
            <v>ED-48467</v>
          </cell>
          <cell r="B70" t="str">
            <v>DEM-LOU-005</v>
          </cell>
          <cell r="C70" t="str">
            <v>REMOÇÃO DE LOUÇAS (LAVATÓRIO, BANHEIRA, PIA, VASO SANITÁRIO, TANQUE)</v>
          </cell>
          <cell r="D70" t="str">
            <v>U</v>
          </cell>
          <cell r="E70">
            <v>59.69</v>
          </cell>
          <cell r="F70" t="str">
            <v>ED-48467</v>
          </cell>
          <cell r="G70">
            <v>0</v>
          </cell>
        </row>
        <row r="71">
          <cell r="A71" t="str">
            <v>ED-48470</v>
          </cell>
          <cell r="B71" t="str">
            <v>DEM-MET-005</v>
          </cell>
          <cell r="C71" t="str">
            <v>REMOÇÃO DE METAIS COMUNS (CONDUÍTE, SIFÃO, REGISTRO, TORNEIRAS)</v>
          </cell>
          <cell r="D71" t="str">
            <v>U</v>
          </cell>
          <cell r="E71">
            <v>13.9</v>
          </cell>
          <cell r="F71" t="str">
            <v>ED-48470</v>
          </cell>
          <cell r="G71">
            <v>0</v>
          </cell>
        </row>
        <row r="72">
          <cell r="A72" t="str">
            <v>ED-48471</v>
          </cell>
          <cell r="B72" t="str">
            <v>DEM-MET-010</v>
          </cell>
          <cell r="C72" t="str">
            <v>REMOÇÃO DE METAIS ESPECIAIS (VÁLVULA DE DESCARGA, CAIXA SILENCIOSA)</v>
          </cell>
          <cell r="D72" t="str">
            <v>U</v>
          </cell>
          <cell r="E72">
            <v>14.58</v>
          </cell>
          <cell r="F72" t="str">
            <v>ED-48471</v>
          </cell>
          <cell r="G72">
            <v>0</v>
          </cell>
        </row>
        <row r="73">
          <cell r="A73" t="str">
            <v>02.11</v>
          </cell>
          <cell r="B73">
            <v>8713</v>
          </cell>
          <cell r="C73" t="str">
            <v>DEMOLIÇÃO DE DIVISÓRIA E BANCADA</v>
          </cell>
          <cell r="D73" t="str">
            <v/>
          </cell>
          <cell r="E73">
            <v>0</v>
          </cell>
          <cell r="F73" t="str">
            <v>02.11</v>
          </cell>
          <cell r="G73">
            <v>0</v>
          </cell>
        </row>
        <row r="74">
          <cell r="A74" t="str">
            <v>ED-48452</v>
          </cell>
          <cell r="B74" t="str">
            <v>DEM-DIV-015</v>
          </cell>
          <cell r="C74" t="str">
            <v>DEMOLIÇÃO DE DIVISÓRIA DE ELEMENTOS VAZADOS (COBOGÓ, ETC ), INCLUSIVE AFASTAMENTO</v>
          </cell>
          <cell r="D74" t="str">
            <v>M2</v>
          </cell>
          <cell r="E74">
            <v>14.32</v>
          </cell>
          <cell r="F74" t="str">
            <v>ED-48452</v>
          </cell>
          <cell r="G74">
            <v>0</v>
          </cell>
        </row>
        <row r="75">
          <cell r="A75" t="str">
            <v>ED-48453</v>
          </cell>
          <cell r="B75" t="str">
            <v>DEM-DIV-020</v>
          </cell>
          <cell r="C75" t="str">
            <v>DEMOLIÇÃO DE DIVISÓRIA DE LAMINADO, INCLUSIVE AFASTAMENTO</v>
          </cell>
          <cell r="D75" t="str">
            <v>M2</v>
          </cell>
          <cell r="E75">
            <v>17.91</v>
          </cell>
          <cell r="F75" t="str">
            <v>ED-48453</v>
          </cell>
          <cell r="G75">
            <v>0</v>
          </cell>
        </row>
        <row r="76">
          <cell r="A76" t="str">
            <v>ED-8024</v>
          </cell>
          <cell r="B76" t="str">
            <v>DEM-DIV-010</v>
          </cell>
          <cell r="C76" t="str">
            <v>DEMOLIÇÃO DE DIVISÓRIA DE MADEIRA, INCLUSIVE AFASTAMENTO</v>
          </cell>
          <cell r="D76" t="str">
            <v>M2</v>
          </cell>
          <cell r="E76">
            <v>17.91</v>
          </cell>
          <cell r="F76" t="str">
            <v>ED-8024</v>
          </cell>
          <cell r="G76">
            <v>0</v>
          </cell>
        </row>
        <row r="77">
          <cell r="A77" t="str">
            <v>ED-48450</v>
          </cell>
          <cell r="B77" t="str">
            <v>DEM-DIV-005</v>
          </cell>
          <cell r="C77" t="str">
            <v>DEMOLIÇÃO DE DIVISÓRIA DE PEDRAS (MÁRMORE, GRANITO, ARDÓSIA, MARMORITE), INCLUSIVE AFASTAMENTO</v>
          </cell>
          <cell r="D77" t="str">
            <v>M2</v>
          </cell>
          <cell r="E77">
            <v>41.57</v>
          </cell>
          <cell r="F77" t="str">
            <v>ED-48450</v>
          </cell>
          <cell r="G77">
            <v>0</v>
          </cell>
        </row>
        <row r="78">
          <cell r="A78" t="str">
            <v>ED-48437</v>
          </cell>
          <cell r="B78" t="str">
            <v>DEM-BAN-005</v>
          </cell>
          <cell r="C78" t="str">
            <v>REMOÇÃO DE BANCADA DE PEDRA (MÁRMORE, GRANITO, ARDÓSIA, MARMORITE, ETC.)</v>
          </cell>
          <cell r="D78" t="str">
            <v>M2</v>
          </cell>
          <cell r="E78">
            <v>41.57</v>
          </cell>
          <cell r="F78" t="str">
            <v>ED-48437</v>
          </cell>
          <cell r="G78">
            <v>0</v>
          </cell>
        </row>
        <row r="79">
          <cell r="A79" t="str">
            <v>02.12</v>
          </cell>
          <cell r="B79">
            <v>8714</v>
          </cell>
          <cell r="C79" t="str">
            <v>DEMOLIÇÃO DE ALVENARIA</v>
          </cell>
          <cell r="D79" t="str">
            <v/>
          </cell>
          <cell r="E79">
            <v>0</v>
          </cell>
          <cell r="F79" t="str">
            <v>02.12</v>
          </cell>
          <cell r="G79">
            <v>0</v>
          </cell>
        </row>
        <row r="80">
          <cell r="A80" t="str">
            <v>ED-48436</v>
          </cell>
          <cell r="B80" t="str">
            <v>DEM-ALV-010</v>
          </cell>
          <cell r="C80" t="str">
            <v>DEMOLIÇÃO DE ALVENARIA DE TIJOLO CERÂMICO SEM APROVEITAMENTO DO MATERIAL, INCLUSIVE AFASTAMENTO</v>
          </cell>
          <cell r="D80" t="str">
            <v>M3</v>
          </cell>
          <cell r="E80">
            <v>107.51</v>
          </cell>
          <cell r="F80" t="str">
            <v>ED-48436</v>
          </cell>
          <cell r="G80">
            <v>0</v>
          </cell>
        </row>
        <row r="81">
          <cell r="A81" t="str">
            <v>ED-48435</v>
          </cell>
          <cell r="B81" t="str">
            <v>DEM-ALV-005</v>
          </cell>
          <cell r="C81" t="str">
            <v>DEMOLIÇÃO DE ALVENARIA DE TIJOLO E BLOCO SEM APROVEITAMENTO DO MATERIAL, INCLUSIVE AFASTAMENTO</v>
          </cell>
          <cell r="D81" t="str">
            <v>M3</v>
          </cell>
          <cell r="E81">
            <v>98.54</v>
          </cell>
          <cell r="F81" t="str">
            <v>ED-48435</v>
          </cell>
          <cell r="G81">
            <v>0</v>
          </cell>
        </row>
        <row r="82">
          <cell r="A82" t="str">
            <v>ED-48447</v>
          </cell>
          <cell r="B82" t="str">
            <v>DEM-CON-040</v>
          </cell>
          <cell r="C82" t="str">
            <v>DEMOLIÇÃO DE CONSTRUÇÃO EM ALVENARIAS</v>
          </cell>
          <cell r="D82" t="str">
            <v>M2</v>
          </cell>
          <cell r="E82">
            <v>121.78</v>
          </cell>
          <cell r="F82" t="str">
            <v>ED-48447</v>
          </cell>
          <cell r="G82">
            <v>0</v>
          </cell>
        </row>
        <row r="83">
          <cell r="A83" t="str">
            <v>02.13</v>
          </cell>
          <cell r="B83">
            <v>8715</v>
          </cell>
          <cell r="C83" t="str">
            <v>DEMOLIÇÃO DE CONCRETO</v>
          </cell>
          <cell r="D83" t="str">
            <v/>
          </cell>
          <cell r="E83">
            <v>0</v>
          </cell>
          <cell r="F83" t="str">
            <v>02.13</v>
          </cell>
          <cell r="G83">
            <v>0</v>
          </cell>
        </row>
        <row r="84">
          <cell r="A84" t="str">
            <v>ED-48443</v>
          </cell>
          <cell r="B84" t="str">
            <v>DEM-CON-020</v>
          </cell>
          <cell r="C84" t="str">
            <v>DEMOLIÇÃO DE CONCRETO ARMADO - COM EQUIPAMENTO ELÉTRICO, INCLUSIVE AFASTAMENTO</v>
          </cell>
          <cell r="D84" t="str">
            <v>M3</v>
          </cell>
          <cell r="E84">
            <v>62.61</v>
          </cell>
          <cell r="F84" t="str">
            <v>ED-48443</v>
          </cell>
          <cell r="G84">
            <v>0</v>
          </cell>
        </row>
        <row r="85">
          <cell r="A85" t="str">
            <v>ED-48445</v>
          </cell>
          <cell r="B85" t="str">
            <v>DEM-CON-030</v>
          </cell>
          <cell r="C85" t="str">
            <v>DEMOLIÇÃO DE CONCRETO ARMADO - COM EQUIPAMENTO PNEUMÁTICO, INCLUSIVE AFASTAMENTO</v>
          </cell>
          <cell r="D85" t="str">
            <v>M3</v>
          </cell>
          <cell r="E85">
            <v>139.77000000000001</v>
          </cell>
          <cell r="F85" t="str">
            <v>ED-48445</v>
          </cell>
          <cell r="G85">
            <v>0</v>
          </cell>
        </row>
        <row r="86">
          <cell r="A86" t="str">
            <v>ED-48441</v>
          </cell>
          <cell r="B86" t="str">
            <v>DEM-CON-010</v>
          </cell>
          <cell r="C86" t="str">
            <v>DEMOLIÇÃO DE CONCRETO ARMADO-MANUAL, INCLUSIVE AFASTAMENTO</v>
          </cell>
          <cell r="D86" t="str">
            <v>M3</v>
          </cell>
          <cell r="E86">
            <v>286.7</v>
          </cell>
          <cell r="F86" t="str">
            <v>ED-48441</v>
          </cell>
          <cell r="G86">
            <v>0</v>
          </cell>
        </row>
        <row r="87">
          <cell r="A87" t="str">
            <v>ED-48442</v>
          </cell>
          <cell r="B87" t="str">
            <v>DEM-CON-015</v>
          </cell>
          <cell r="C87" t="str">
            <v>DEMOLIÇÃO DE CONCRETO SIMPLES - COM EQUIPAMENTO ELÉTRICO, INCLUSIVE AFASTAMENTO</v>
          </cell>
          <cell r="D87" t="str">
            <v>M3</v>
          </cell>
          <cell r="E87">
            <v>37.72</v>
          </cell>
          <cell r="F87" t="str">
            <v>ED-48442</v>
          </cell>
          <cell r="G87">
            <v>0</v>
          </cell>
        </row>
        <row r="88">
          <cell r="A88" t="str">
            <v>ED-48444</v>
          </cell>
          <cell r="B88" t="str">
            <v>DEM-CON-025</v>
          </cell>
          <cell r="C88" t="str">
            <v>DEMOLIÇÃO DE CONCRETO SIMPLES - COM EQUIPAMENTO PNEUMÁTICO, INCLUSIVE AFASTAMENTO</v>
          </cell>
          <cell r="D88" t="str">
            <v>M3</v>
          </cell>
          <cell r="E88">
            <v>79.2</v>
          </cell>
          <cell r="F88" t="str">
            <v>ED-48444</v>
          </cell>
          <cell r="G88">
            <v>0</v>
          </cell>
        </row>
        <row r="89">
          <cell r="A89" t="str">
            <v>ED-48440</v>
          </cell>
          <cell r="B89" t="str">
            <v>DEM-CON-005</v>
          </cell>
          <cell r="C89" t="str">
            <v>DEMOLIÇÃO DE CONCRETO SIMPLES-MANUAL, INCLUSIVE AFASTAMENTO</v>
          </cell>
          <cell r="D89" t="str">
            <v>M3</v>
          </cell>
          <cell r="E89">
            <v>232.94</v>
          </cell>
          <cell r="F89" t="str">
            <v>ED-48440</v>
          </cell>
          <cell r="G89">
            <v>0</v>
          </cell>
        </row>
        <row r="90">
          <cell r="A90" t="str">
            <v>02.14</v>
          </cell>
          <cell r="B90">
            <v>8716</v>
          </cell>
          <cell r="C90" t="str">
            <v>DEMOLIÇÃO DE PADRÃO CONCESSIONÁRIA</v>
          </cell>
          <cell r="D90" t="str">
            <v/>
          </cell>
          <cell r="E90">
            <v>0</v>
          </cell>
          <cell r="F90" t="str">
            <v>02.14</v>
          </cell>
          <cell r="G90">
            <v>0</v>
          </cell>
        </row>
        <row r="91">
          <cell r="A91" t="str">
            <v>ED-48474</v>
          </cell>
          <cell r="B91" t="str">
            <v>DEM-PAD-005</v>
          </cell>
          <cell r="C91" t="str">
            <v>REMOÇÃO DE PADRÃO DA CEMIG</v>
          </cell>
          <cell r="D91" t="str">
            <v>U</v>
          </cell>
          <cell r="E91">
            <v>95.02</v>
          </cell>
          <cell r="F91" t="str">
            <v>ED-48474</v>
          </cell>
          <cell r="G91">
            <v>0</v>
          </cell>
        </row>
        <row r="92">
          <cell r="A92" t="str">
            <v>ED-48475</v>
          </cell>
          <cell r="B92" t="str">
            <v>DEM-PAD-010</v>
          </cell>
          <cell r="C92" t="str">
            <v>REMOÇÃO DE PADRÃO DA COPASA</v>
          </cell>
          <cell r="D92" t="str">
            <v>U</v>
          </cell>
          <cell r="E92">
            <v>74.62</v>
          </cell>
          <cell r="F92" t="str">
            <v>ED-48475</v>
          </cell>
          <cell r="G92">
            <v>0</v>
          </cell>
        </row>
        <row r="93">
          <cell r="A93" t="str">
            <v>02.15</v>
          </cell>
          <cell r="B93">
            <v>8717</v>
          </cell>
          <cell r="C93" t="str">
            <v>DEMOLIÇÃO DE PAVIMENTAÇÃO</v>
          </cell>
          <cell r="D93" t="str">
            <v/>
          </cell>
          <cell r="E93">
            <v>0</v>
          </cell>
          <cell r="F93" t="str">
            <v>02.15</v>
          </cell>
          <cell r="G93">
            <v>0</v>
          </cell>
        </row>
        <row r="94">
          <cell r="A94" t="str">
            <v>ED-48488</v>
          </cell>
          <cell r="B94" t="str">
            <v>DEM-PIS-050</v>
          </cell>
          <cell r="C94" t="str">
            <v>DEMOLIÇÃO DE CALÇADA PORTUGUESA, INCLUSIVE AFASTAMENTO</v>
          </cell>
          <cell r="D94" t="str">
            <v>M2</v>
          </cell>
          <cell r="E94">
            <v>16.11</v>
          </cell>
          <cell r="F94" t="str">
            <v>ED-48488</v>
          </cell>
          <cell r="G94">
            <v>0</v>
          </cell>
        </row>
        <row r="95">
          <cell r="A95" t="str">
            <v>ED-48489</v>
          </cell>
          <cell r="B95" t="str">
            <v>DEM-PIS-055</v>
          </cell>
          <cell r="C95" t="str">
            <v>DEMOLIÇÃO DE PASSEIO OU LAJE DE CONCRETO COM EQUIPAMENTO, INCLUSIVE AFASTAMENTO</v>
          </cell>
          <cell r="D95" t="str">
            <v>M2</v>
          </cell>
          <cell r="E95">
            <v>13.66</v>
          </cell>
          <cell r="F95" t="str">
            <v>ED-48489</v>
          </cell>
          <cell r="G95">
            <v>0</v>
          </cell>
        </row>
        <row r="96">
          <cell r="A96" t="str">
            <v>ED-48486</v>
          </cell>
          <cell r="B96" t="str">
            <v>DEM-PIS-040</v>
          </cell>
          <cell r="C96" t="str">
            <v>DEMOLIÇÃO DE PASSEIO OU LAJE DE CONCRETO COM EQUIPAMENTO PNEUMÁTICO, INCLUSIVE AFASTAMENTO</v>
          </cell>
          <cell r="D96" t="str">
            <v>M2</v>
          </cell>
          <cell r="E96">
            <v>7.75</v>
          </cell>
          <cell r="F96" t="str">
            <v>ED-48486</v>
          </cell>
          <cell r="G96">
            <v>0</v>
          </cell>
        </row>
        <row r="97">
          <cell r="A97" t="str">
            <v>ED-48487</v>
          </cell>
          <cell r="B97" t="str">
            <v>DEM-PIS-045</v>
          </cell>
          <cell r="C97" t="str">
            <v>DEMOLIÇÃO DE PASSEIO OU LAJE DE CONCRETO MANUALMENTE, INCLUSIVE AFASTAMENTO</v>
          </cell>
          <cell r="D97" t="str">
            <v>M2</v>
          </cell>
          <cell r="E97">
            <v>25.08</v>
          </cell>
          <cell r="F97" t="str">
            <v>ED-48487</v>
          </cell>
          <cell r="G97">
            <v>0</v>
          </cell>
        </row>
        <row r="98">
          <cell r="A98" t="str">
            <v>ED-48476</v>
          </cell>
          <cell r="B98" t="str">
            <v>DEM-PAV-005</v>
          </cell>
          <cell r="C98" t="str">
            <v>DEMOLIÇÃO DE PAVIMENTAÇÃO COM PRÉ-MOLDADO DE CONCRETO</v>
          </cell>
          <cell r="D98" t="str">
            <v>M2</v>
          </cell>
          <cell r="E98">
            <v>12.53</v>
          </cell>
          <cell r="F98" t="str">
            <v>ED-48476</v>
          </cell>
          <cell r="G98">
            <v>0</v>
          </cell>
        </row>
        <row r="99">
          <cell r="A99" t="str">
            <v>ED-48491</v>
          </cell>
          <cell r="B99" t="str">
            <v>DEM-PIS-065</v>
          </cell>
          <cell r="C99" t="str">
            <v>DEMOLIÇÃO DE PAVIMENTO PARALELEPÍPEDO REJUNTADOS COM AREIA INCLUSIVE AFASTAMENTO E EMPILHAMENTO</v>
          </cell>
          <cell r="D99" t="str">
            <v>M2</v>
          </cell>
          <cell r="E99">
            <v>12.53</v>
          </cell>
          <cell r="F99" t="str">
            <v>ED-48491</v>
          </cell>
          <cell r="G99">
            <v>0</v>
          </cell>
        </row>
        <row r="100">
          <cell r="A100" t="str">
            <v>ED-48492</v>
          </cell>
          <cell r="B100" t="str">
            <v>DEM-PIS-070</v>
          </cell>
          <cell r="C100" t="str">
            <v>DEMOLIÇÃO DE REVESTIMENTO ASFÁLTICO COM EQUIPAMENTO PNEUMÁTICO, INCLUSIVE AFASTAMENTO</v>
          </cell>
          <cell r="D100" t="str">
            <v>M2</v>
          </cell>
          <cell r="E100">
            <v>8.2100000000000009</v>
          </cell>
          <cell r="F100" t="str">
            <v>ED-48492</v>
          </cell>
          <cell r="G100">
            <v>0</v>
          </cell>
        </row>
        <row r="101">
          <cell r="A101" t="str">
            <v>ED-48507</v>
          </cell>
          <cell r="B101" t="str">
            <v>DEM-SAR-005</v>
          </cell>
          <cell r="C101" t="str">
            <v>DEMOLIÇÃO DE SARJETA OU SARJETÃO DE CONCRETO</v>
          </cell>
          <cell r="D101" t="str">
            <v>M2</v>
          </cell>
          <cell r="E101">
            <v>14.32</v>
          </cell>
          <cell r="F101" t="str">
            <v>ED-48507</v>
          </cell>
          <cell r="G101">
            <v>0</v>
          </cell>
        </row>
        <row r="102">
          <cell r="A102" t="str">
            <v>ED-48490</v>
          </cell>
          <cell r="B102" t="str">
            <v>DEM-PIS-060</v>
          </cell>
          <cell r="C102" t="str">
            <v>DEMOLIÇÃO MANUAL DE ALVENARIA POLIÉDRICA, INCLUSIVE AFASTAMENTO</v>
          </cell>
          <cell r="D102" t="str">
            <v>M2</v>
          </cell>
          <cell r="E102">
            <v>12.53</v>
          </cell>
          <cell r="F102" t="str">
            <v>ED-48490</v>
          </cell>
          <cell r="G102">
            <v>0</v>
          </cell>
        </row>
        <row r="103">
          <cell r="A103" t="str">
            <v>ED-48473</v>
          </cell>
          <cell r="B103" t="str">
            <v>DEM-MFC-010</v>
          </cell>
          <cell r="C103" t="str">
            <v>REMOÇÃO DE MEIO-FIO DE PEDRA(GNAISSE, BASALTO, ETC.) INCLUSIVE CARGA</v>
          </cell>
          <cell r="D103" t="str">
            <v>M</v>
          </cell>
          <cell r="E103">
            <v>22.39</v>
          </cell>
          <cell r="F103" t="str">
            <v>ED-48473</v>
          </cell>
          <cell r="G103">
            <v>0</v>
          </cell>
        </row>
        <row r="104">
          <cell r="A104" t="str">
            <v>ED-48472</v>
          </cell>
          <cell r="B104" t="str">
            <v>DEM-MFC-005</v>
          </cell>
          <cell r="C104" t="str">
            <v>REMOÇÃO DE MEIO-FIO PRÉ-MOLDADO DE CONCRETO INCLUSIVE CARGA</v>
          </cell>
          <cell r="D104" t="str">
            <v>M</v>
          </cell>
          <cell r="E104">
            <v>8.9499999999999993</v>
          </cell>
          <cell r="F104" t="str">
            <v>ED-48472</v>
          </cell>
          <cell r="G104">
            <v>0</v>
          </cell>
        </row>
        <row r="105">
          <cell r="A105" t="str">
            <v>02.16</v>
          </cell>
          <cell r="B105">
            <v>8718</v>
          </cell>
          <cell r="C105" t="str">
            <v>DEMOLIÇÃO DE REVESTIMENTO</v>
          </cell>
          <cell r="D105" t="str">
            <v/>
          </cell>
          <cell r="E105">
            <v>0</v>
          </cell>
          <cell r="F105" t="str">
            <v>02.16</v>
          </cell>
          <cell r="G105">
            <v>0</v>
          </cell>
        </row>
        <row r="106">
          <cell r="A106" t="str">
            <v>ED-48504</v>
          </cell>
          <cell r="B106" t="str">
            <v>DEM-REV-020</v>
          </cell>
          <cell r="C106" t="str">
            <v>DEMOLIÇÃO DE FÓRMICA, INCLUSIVE AFASTAMENTO</v>
          </cell>
          <cell r="D106" t="str">
            <v>M2</v>
          </cell>
          <cell r="E106">
            <v>10.74</v>
          </cell>
          <cell r="F106" t="str">
            <v>ED-48504</v>
          </cell>
          <cell r="G106">
            <v>0</v>
          </cell>
        </row>
        <row r="107">
          <cell r="A107" t="str">
            <v>ED-48501</v>
          </cell>
          <cell r="B107" t="str">
            <v>DEM-REV-005</v>
          </cell>
          <cell r="C107" t="str">
            <v>DEMOLIÇÃO DE REBOCO, COM ESPESSURA DE ATÉ 55MM, INCLUSIVE AFASTAMENTO</v>
          </cell>
          <cell r="D107" t="str">
            <v>M2</v>
          </cell>
          <cell r="E107">
            <v>12.53</v>
          </cell>
          <cell r="F107" t="str">
            <v>ED-48501</v>
          </cell>
          <cell r="G107">
            <v>0</v>
          </cell>
        </row>
        <row r="108">
          <cell r="A108" t="str">
            <v>ED-48502</v>
          </cell>
          <cell r="B108" t="str">
            <v>DEM-REV-010</v>
          </cell>
          <cell r="C108" t="str">
            <v>DEMOLIÇÃO DE REVESTIMENTO CERÂMICO, AZULEJO OU LADRILHO HIDRÁULICO INCLUSIVE AFASTAMENTO</v>
          </cell>
          <cell r="D108" t="str">
            <v>M2</v>
          </cell>
          <cell r="E108">
            <v>14.32</v>
          </cell>
          <cell r="F108" t="str">
            <v>ED-48502</v>
          </cell>
          <cell r="G108">
            <v>0</v>
          </cell>
        </row>
        <row r="109">
          <cell r="A109" t="str">
            <v>ED-48503</v>
          </cell>
          <cell r="B109" t="str">
            <v>DEM-REV-015</v>
          </cell>
          <cell r="C109" t="str">
            <v>DEMOLIÇÃO DE REVESTIMENTO DE PEDRA (MÁRMORE, GRANITO, ARDÓSIA, SÃO TOMÉ, ETC.), INCLUSIVE AFASTAMENTO</v>
          </cell>
          <cell r="D109" t="str">
            <v>M2</v>
          </cell>
          <cell r="E109">
            <v>21.5</v>
          </cell>
          <cell r="F109" t="str">
            <v>ED-48503</v>
          </cell>
          <cell r="G109">
            <v>0</v>
          </cell>
        </row>
        <row r="110">
          <cell r="A110" t="str">
            <v>ED-48478</v>
          </cell>
          <cell r="B110" t="str">
            <v>DEM-PEI-005</v>
          </cell>
          <cell r="C110" t="str">
            <v>RETIRADA DE PEITORIL DE MÁRMORE OU GRANITO</v>
          </cell>
          <cell r="D110" t="str">
            <v>M</v>
          </cell>
          <cell r="E110">
            <v>6.28</v>
          </cell>
          <cell r="F110" t="str">
            <v>ED-48478</v>
          </cell>
          <cell r="G110">
            <v>0</v>
          </cell>
        </row>
        <row r="111">
          <cell r="A111" t="str">
            <v>02.17</v>
          </cell>
          <cell r="B111">
            <v>8719</v>
          </cell>
          <cell r="C111" t="str">
            <v>DEMOLIÇÃO DE PISO</v>
          </cell>
          <cell r="D111" t="str">
            <v/>
          </cell>
          <cell r="E111">
            <v>0</v>
          </cell>
          <cell r="F111" t="str">
            <v>02.17</v>
          </cell>
          <cell r="G111">
            <v>0</v>
          </cell>
        </row>
        <row r="112">
          <cell r="A112" t="str">
            <v>ED-48480</v>
          </cell>
          <cell r="B112" t="str">
            <v>DEM-PIS-010</v>
          </cell>
          <cell r="C112" t="str">
            <v>DEMOLIÇÃO DE PISO CERÂMICO OU LADRILHO HIDRÁULICO, INCLUSIVE AFASTAMENTO</v>
          </cell>
          <cell r="D112" t="str">
            <v>M2</v>
          </cell>
          <cell r="E112">
            <v>12.71</v>
          </cell>
          <cell r="F112" t="str">
            <v>ED-48480</v>
          </cell>
          <cell r="G112">
            <v>0</v>
          </cell>
        </row>
        <row r="113">
          <cell r="A113" t="str">
            <v>ED-48479</v>
          </cell>
          <cell r="B113" t="str">
            <v>DEM-PIS-005</v>
          </cell>
          <cell r="C113" t="str">
            <v>DEMOLIÇÃO DE PISO CIMENTADO OU CONTRAPISO DE ARGAMASSA ESPESSURA MÁXIMA DE 10CM, INCLUSIVE AFASTAMENTO</v>
          </cell>
          <cell r="D113" t="str">
            <v>M2</v>
          </cell>
          <cell r="E113">
            <v>14.32</v>
          </cell>
          <cell r="F113" t="str">
            <v>ED-48479</v>
          </cell>
          <cell r="G113">
            <v>0</v>
          </cell>
        </row>
        <row r="114">
          <cell r="A114" t="str">
            <v>ED-48483</v>
          </cell>
          <cell r="B114" t="str">
            <v>DEM-PIS-025</v>
          </cell>
          <cell r="C114" t="str">
            <v>DEMOLIÇÃO DE PISO DE GRANILITE/MARMORITE, INCLUSIVE AFASTAMENTO</v>
          </cell>
          <cell r="D114" t="str">
            <v>M2</v>
          </cell>
          <cell r="E114">
            <v>18.39</v>
          </cell>
          <cell r="F114" t="str">
            <v>ED-48483</v>
          </cell>
          <cell r="G114">
            <v>0</v>
          </cell>
        </row>
        <row r="115">
          <cell r="A115" t="str">
            <v>ED-48481</v>
          </cell>
          <cell r="B115" t="str">
            <v>DEM-PIS-015</v>
          </cell>
          <cell r="C115" t="str">
            <v>DEMOLIÇÃO DE PISO DE PEDRAS (MÁRMORE, GRANITO, ARDÓSIA, LAGOA SANTA, SÃO TOMÉ), INCLUSIVE AFASTAMENTO</v>
          </cell>
          <cell r="D115" t="str">
            <v>M2</v>
          </cell>
          <cell r="E115">
            <v>21.5</v>
          </cell>
          <cell r="F115" t="str">
            <v>ED-48481</v>
          </cell>
          <cell r="G115">
            <v>0</v>
          </cell>
        </row>
        <row r="116">
          <cell r="A116" t="str">
            <v>ED-48485</v>
          </cell>
          <cell r="B116" t="str">
            <v>DEM-PIS-035</v>
          </cell>
          <cell r="C116" t="str">
            <v>DEMOLIÇÃO DE PISO DE TABUAS, INCLUSIVE AFASTAMENTO</v>
          </cell>
          <cell r="D116" t="str">
            <v>M2</v>
          </cell>
          <cell r="E116">
            <v>16.11</v>
          </cell>
          <cell r="F116" t="str">
            <v>ED-48485</v>
          </cell>
          <cell r="G116">
            <v>0</v>
          </cell>
        </row>
        <row r="117">
          <cell r="A117" t="str">
            <v>ED-48484</v>
          </cell>
          <cell r="B117" t="str">
            <v>DEM-PIS-030</v>
          </cell>
          <cell r="C117" t="str">
            <v>DEMOLIÇÃO DE PISO DE TACO DE MADEIRA, INCLUSIVE AFASTAMENTO</v>
          </cell>
          <cell r="D117" t="str">
            <v>M2</v>
          </cell>
          <cell r="E117">
            <v>17.91</v>
          </cell>
          <cell r="F117" t="str">
            <v>ED-48484</v>
          </cell>
          <cell r="G117">
            <v>0</v>
          </cell>
        </row>
        <row r="118">
          <cell r="A118" t="str">
            <v>ED-48482</v>
          </cell>
          <cell r="B118" t="str">
            <v>DEM-PIS-020</v>
          </cell>
          <cell r="C118" t="str">
            <v>DEMOLIÇÃO DE PISO VINÍLICO, INCLUSIVE AFASTAMENTO</v>
          </cell>
          <cell r="D118" t="str">
            <v>M2</v>
          </cell>
          <cell r="E118">
            <v>7.16</v>
          </cell>
          <cell r="F118" t="str">
            <v>ED-48482</v>
          </cell>
          <cell r="G118">
            <v>0</v>
          </cell>
        </row>
        <row r="119">
          <cell r="A119" t="str">
            <v>ED-48505</v>
          </cell>
          <cell r="B119" t="str">
            <v>DEM-ROD-005</v>
          </cell>
          <cell r="C119" t="str">
            <v>DEMOLIÇÃO DE RODAPÉ EM GERAL, INCLUSIVE ARGAMASSA DE ASSENTAMENTO</v>
          </cell>
          <cell r="D119" t="str">
            <v>M</v>
          </cell>
          <cell r="E119">
            <v>2.14</v>
          </cell>
          <cell r="F119" t="str">
            <v>ED-48505</v>
          </cell>
          <cell r="G119">
            <v>0</v>
          </cell>
        </row>
        <row r="120">
          <cell r="A120" t="str">
            <v>ED-48508</v>
          </cell>
          <cell r="B120" t="str">
            <v>DEM-SOL-005</v>
          </cell>
          <cell r="C120" t="str">
            <v>RETIRADA DE SOLEIRA DE MÁRMORE OU GRANITO</v>
          </cell>
          <cell r="D120" t="str">
            <v>M</v>
          </cell>
          <cell r="E120">
            <v>6.75</v>
          </cell>
          <cell r="F120" t="str">
            <v>ED-48508</v>
          </cell>
          <cell r="G120">
            <v>0</v>
          </cell>
        </row>
        <row r="121">
          <cell r="A121" t="str">
            <v>02.18</v>
          </cell>
          <cell r="B121">
            <v>8720</v>
          </cell>
          <cell r="C121" t="str">
            <v>REMOÇÃO DE CERCA E ALAMBRADO</v>
          </cell>
          <cell r="D121" t="str">
            <v/>
          </cell>
          <cell r="E121">
            <v>0</v>
          </cell>
          <cell r="F121" t="str">
            <v>02.18</v>
          </cell>
          <cell r="G121">
            <v>0</v>
          </cell>
        </row>
        <row r="122">
          <cell r="A122" t="str">
            <v>ED-48434</v>
          </cell>
          <cell r="B122" t="str">
            <v>DEM-ALA-005</v>
          </cell>
          <cell r="C122" t="str">
            <v>REMOÇÃO DE ALAMBRADO METÁLICO, COM REAPROVEITAMENTO, INCLUSIVE AFASTAMENTO</v>
          </cell>
          <cell r="D122" t="str">
            <v>M2</v>
          </cell>
          <cell r="E122">
            <v>10.74</v>
          </cell>
          <cell r="F122" t="str">
            <v>ED-48434</v>
          </cell>
          <cell r="G122">
            <v>0</v>
          </cell>
        </row>
        <row r="123">
          <cell r="A123" t="str">
            <v>ED-48439</v>
          </cell>
          <cell r="B123" t="str">
            <v>DEM-CER-005</v>
          </cell>
          <cell r="C123" t="str">
            <v>REMOÇÃO DE CERCA</v>
          </cell>
          <cell r="D123" t="str">
            <v>M2</v>
          </cell>
          <cell r="E123">
            <v>14.32</v>
          </cell>
          <cell r="F123" t="str">
            <v>ED-48439</v>
          </cell>
          <cell r="G123">
            <v>0</v>
          </cell>
        </row>
        <row r="124">
          <cell r="A124" t="str">
            <v>ED-48449</v>
          </cell>
          <cell r="B124" t="str">
            <v>DEM-CON-050</v>
          </cell>
          <cell r="C124" t="str">
            <v>REMOÇÃO DE CONCERTINA D = 450 MM, 610 MM OU 730 MM - COM REAPROVEITAMENTO</v>
          </cell>
          <cell r="D124" t="str">
            <v>M</v>
          </cell>
          <cell r="E124">
            <v>2.19</v>
          </cell>
          <cell r="F124" t="str">
            <v>ED-48449</v>
          </cell>
          <cell r="G124">
            <v>0</v>
          </cell>
        </row>
        <row r="125">
          <cell r="A125" t="str">
            <v>ED-48448</v>
          </cell>
          <cell r="B125" t="str">
            <v>DEM-CON-045</v>
          </cell>
          <cell r="C125" t="str">
            <v>REMOÇÃO DE CONCERTNA D = 450 MM, 610 MM OU 730 MM - COM POSSÍVEL REAPROVEITAMENTO</v>
          </cell>
          <cell r="D125" t="str">
            <v>M</v>
          </cell>
          <cell r="E125">
            <v>2.19</v>
          </cell>
          <cell r="F125" t="str">
            <v>ED-48448</v>
          </cell>
          <cell r="G125">
            <v>0</v>
          </cell>
        </row>
        <row r="126">
          <cell r="A126" t="str">
            <v>02.19</v>
          </cell>
          <cell r="B126">
            <v>8721</v>
          </cell>
          <cell r="C126" t="str">
            <v>REMOÇÃO DE VIDRO</v>
          </cell>
          <cell r="D126" t="str">
            <v/>
          </cell>
          <cell r="E126">
            <v>0</v>
          </cell>
          <cell r="F126" t="str">
            <v>02.19</v>
          </cell>
          <cell r="G126">
            <v>0</v>
          </cell>
        </row>
        <row r="127">
          <cell r="A127" t="str">
            <v>ED-48516</v>
          </cell>
          <cell r="B127" t="str">
            <v>DEM-VID-005</v>
          </cell>
          <cell r="C127" t="str">
            <v>RETIRADA DE VIDRO DE ESQUADRIAS, INCLUSIVE LIMPEZA DO ENCAIXE</v>
          </cell>
          <cell r="D127" t="str">
            <v>M2</v>
          </cell>
          <cell r="E127">
            <v>2.35</v>
          </cell>
          <cell r="F127" t="str">
            <v>ED-48516</v>
          </cell>
          <cell r="G127">
            <v>0</v>
          </cell>
        </row>
        <row r="128">
          <cell r="A128" t="str">
            <v>02.20</v>
          </cell>
          <cell r="B128">
            <v>8722</v>
          </cell>
          <cell r="C128" t="str">
            <v>REMOÇÃO DE ITEM ESCOLAR</v>
          </cell>
          <cell r="D128" t="str">
            <v/>
          </cell>
          <cell r="E128">
            <v>0</v>
          </cell>
          <cell r="F128" t="str">
            <v>02.20</v>
          </cell>
          <cell r="G128">
            <v>0</v>
          </cell>
        </row>
        <row r="129">
          <cell r="A129" t="str">
            <v>ED-48498</v>
          </cell>
          <cell r="B129" t="str">
            <v>DEM-QUA-005</v>
          </cell>
          <cell r="C129" t="str">
            <v>REMOÇÃO DE QUADRO NEGRO , INCLUSIVE AFASTAMENTO</v>
          </cell>
          <cell r="D129" t="str">
            <v>M2</v>
          </cell>
          <cell r="E129">
            <v>22.92</v>
          </cell>
          <cell r="F129" t="str">
            <v>ED-48498</v>
          </cell>
          <cell r="G129">
            <v>0</v>
          </cell>
        </row>
        <row r="130">
          <cell r="A130" t="str">
            <v>03.</v>
          </cell>
          <cell r="B130">
            <v>8664</v>
          </cell>
          <cell r="C130" t="str">
            <v>INSTALAÇÕES PROVISÓRIAS</v>
          </cell>
          <cell r="D130" t="str">
            <v/>
          </cell>
          <cell r="E130">
            <v>0</v>
          </cell>
          <cell r="F130" t="str">
            <v>03.</v>
          </cell>
          <cell r="G130">
            <v>0</v>
          </cell>
        </row>
        <row r="131">
          <cell r="A131" t="str">
            <v>03.01</v>
          </cell>
          <cell r="B131">
            <v>8723</v>
          </cell>
          <cell r="C131" t="str">
            <v>PLACA DE OBRA</v>
          </cell>
          <cell r="D131" t="str">
            <v/>
          </cell>
          <cell r="E131">
            <v>0</v>
          </cell>
          <cell r="F131" t="str">
            <v>03.01</v>
          </cell>
          <cell r="G131">
            <v>0</v>
          </cell>
        </row>
        <row r="132">
          <cell r="A132" t="str">
            <v>ED-16660</v>
          </cell>
          <cell r="B132" t="str">
            <v>-</v>
          </cell>
          <cell r="C132"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132" t="str">
            <v>M2</v>
          </cell>
          <cell r="E132">
            <v>187.49</v>
          </cell>
          <cell r="F132" t="str">
            <v>ED-16660</v>
          </cell>
          <cell r="G132">
            <v>0</v>
          </cell>
        </row>
        <row r="133">
          <cell r="A133" t="str">
            <v>ED-50152</v>
          </cell>
          <cell r="B133" t="str">
            <v>IIO-PLA-005</v>
          </cell>
          <cell r="C133" t="str">
            <v>FORNECIMENTO E COLOCAÇÃO DE PLACA DE OBRA EM CHAPA GALVANIZADA (3,00 X 1,5 0 M) - EM CHAPA GALVANIZADA 0,26 AFIXADAS COM REBITES 540 E PARAFUSOS 3/8, EM ESTRUTURA METÁLICA VIGA U 2" ENRIJECIDA COM METALON 20 X 20, SUPORTE EM EUCALIPTO AUTOCLAVADO PINTADAS</v>
          </cell>
          <cell r="D133" t="str">
            <v>U</v>
          </cell>
          <cell r="E133">
            <v>1121.47</v>
          </cell>
          <cell r="F133" t="str">
            <v>ED-50152</v>
          </cell>
          <cell r="G133">
            <v>0</v>
          </cell>
        </row>
        <row r="134">
          <cell r="A134" t="str">
            <v>ED-50153</v>
          </cell>
          <cell r="B134" t="str">
            <v>IIO-PLA-010</v>
          </cell>
          <cell r="C134" t="str">
            <v>FORNECIMENTO E COLOCAÇÃO DE PLACA DE OBRA EM CHAPA GALVANIZADA (6,00 X 3,00 M) - EM CHAPA GALVANIZADA 0,26 AFIXADAS COM REBITES 540 E PARAFUSOS 3/8, EM ESTRUTURA METÁLICA VIGA U 2" ENRIJECIDA COM METALON 20 X 20, SUPORTE EM EUCALIPTO AUTOCLAVADO PINTADAS</v>
          </cell>
          <cell r="D134" t="str">
            <v>U</v>
          </cell>
          <cell r="E134">
            <v>2741.47</v>
          </cell>
          <cell r="F134" t="str">
            <v>ED-50153</v>
          </cell>
          <cell r="G134">
            <v>0</v>
          </cell>
        </row>
        <row r="135">
          <cell r="A135" t="str">
            <v>ED-50154</v>
          </cell>
          <cell r="B135" t="str">
            <v>IIO-PLA-015</v>
          </cell>
          <cell r="C135" t="str">
            <v>FORNECIMENTO E COLOCAÇÃO DE PLACAS DE OBRAS EM CHAPA GALVANIZADA (4,00 X 2,00 M ) SÃO CONFECCIONADAS EM CHAPA GALVANIZADA 26. AS CHAPAS SERÃO AFIXADAS COM REBITES 410 E PARAFUSOS 3/8, EM UMA ESTRUTURA METÁLICA COM VIGA U 2" ENRIJECIDA E METALON 20MMX20MM,334</v>
          </cell>
          <cell r="D135" t="str">
            <v>U</v>
          </cell>
          <cell r="E135">
            <v>1649.47</v>
          </cell>
          <cell r="F135" t="str">
            <v>ED-50154</v>
          </cell>
          <cell r="G135">
            <v>0</v>
          </cell>
        </row>
        <row r="136">
          <cell r="A136" t="str">
            <v>03.02</v>
          </cell>
          <cell r="B136">
            <v>8724</v>
          </cell>
          <cell r="C136" t="str">
            <v>INSTALAÇÃO PROVISÓRIA ÁGUA E ENERGIA</v>
          </cell>
          <cell r="D136" t="str">
            <v/>
          </cell>
          <cell r="E136">
            <v>0</v>
          </cell>
          <cell r="F136" t="str">
            <v>03.02</v>
          </cell>
          <cell r="G136">
            <v>0</v>
          </cell>
        </row>
        <row r="137">
          <cell r="A137" t="str">
            <v>ED-50150</v>
          </cell>
          <cell r="B137" t="str">
            <v>IIO-LIG-005</v>
          </cell>
          <cell r="C137" t="str">
            <v xml:space="preserve">LIGAÇÃO DE ÁGUA PROVISÓRIA PARA CANTEIRO,  INCLUSIVE HIDRÔMETRO E CAVALETE PARA MEDIÇÃO DE ÁGUA - ENTRADA PRINCIPAL, EM AÇO GALVANIZADO DN 20MM (1/2") - PADRÃO CONCESSIONÁRIA
</v>
          </cell>
          <cell r="D137" t="str">
            <v>UN</v>
          </cell>
          <cell r="E137">
            <v>333.45</v>
          </cell>
          <cell r="F137" t="str">
            <v>ED-50150</v>
          </cell>
          <cell r="G137">
            <v>0</v>
          </cell>
        </row>
        <row r="138">
          <cell r="A138" t="str">
            <v>ED-50151</v>
          </cell>
          <cell r="B138" t="str">
            <v>IIO-LIG-010</v>
          </cell>
          <cell r="C138" t="str">
            <v>LIGAÇÃO PROVISÓRIA DE LUZ E FORÇA-PADRÃO PROVISÓRIO 30KVA</v>
          </cell>
          <cell r="D138" t="str">
            <v>U</v>
          </cell>
          <cell r="E138">
            <v>539.26</v>
          </cell>
          <cell r="F138" t="str">
            <v>ED-50151</v>
          </cell>
          <cell r="G138">
            <v>0</v>
          </cell>
        </row>
        <row r="139">
          <cell r="A139" t="str">
            <v>03.03</v>
          </cell>
          <cell r="B139">
            <v>8725</v>
          </cell>
          <cell r="C139" t="str">
            <v>ESCRITÓRIO DE OBRA</v>
          </cell>
          <cell r="D139" t="str">
            <v/>
          </cell>
          <cell r="E139">
            <v>0</v>
          </cell>
          <cell r="F139" t="str">
            <v>03.03</v>
          </cell>
          <cell r="G139">
            <v>0</v>
          </cell>
        </row>
        <row r="140">
          <cell r="A140" t="str">
            <v>ED-50125</v>
          </cell>
          <cell r="B140" t="str">
            <v>IIO-ARE-070</v>
          </cell>
          <cell r="C140" t="str">
            <v>ÁREA COBERTA EM TELHA FIBROCIMENTO PARA BANCAS - PADRÃO DER-MG</v>
          </cell>
          <cell r="D140" t="str">
            <v>M2</v>
          </cell>
          <cell r="E140">
            <v>98.89</v>
          </cell>
          <cell r="F140" t="str">
            <v>ED-50125</v>
          </cell>
          <cell r="G140">
            <v>0</v>
          </cell>
        </row>
        <row r="141">
          <cell r="A141" t="str">
            <v>ED-50155</v>
          </cell>
          <cell r="B141" t="str">
            <v>IIO-SAN-005</v>
          </cell>
          <cell r="C141" t="str">
            <v>BANHEIRO QUÍMICO 110 X 120 X 230 CM COM MANUTENÇÃO</v>
          </cell>
          <cell r="D141" t="str">
            <v>MÊS</v>
          </cell>
          <cell r="E141">
            <v>515</v>
          </cell>
          <cell r="F141" t="str">
            <v>ED-50155</v>
          </cell>
          <cell r="G141">
            <v>0</v>
          </cell>
        </row>
        <row r="142">
          <cell r="A142" t="str">
            <v>ED-50135</v>
          </cell>
          <cell r="B142" t="str">
            <v>IIO-BAR-046</v>
          </cell>
          <cell r="C142" t="str">
            <v>BARRACÃO DE OBRA, EM CHAPA DE COMPENSADO RESINADO, INCLUSIVE  INSTALAÇÕES SANITÁRIAS E MOBILIÁRIO - PADRÃO DER-MG</v>
          </cell>
          <cell r="D142" t="str">
            <v>M2</v>
          </cell>
          <cell r="E142">
            <v>445.97</v>
          </cell>
          <cell r="F142" t="str">
            <v>ED-50135</v>
          </cell>
          <cell r="G142">
            <v>0</v>
          </cell>
        </row>
        <row r="143">
          <cell r="A143" t="str">
            <v>ED-50128</v>
          </cell>
          <cell r="B143" t="str">
            <v>IIO-BAR-015</v>
          </cell>
          <cell r="C143" t="str">
            <v>BARRACÃO DE OBRA PARA DEPÓSITO E FERRAMENTARIA TIPO-I, ÁREA INTERNA 14,52M2, EM CHAPA DE COMPENSADO RESINADO, INCLUSIVE MOBILIÁRIO (OBRA DE PEQUENO PORTE, EFETIVO ATÉ 30 HOMENS), PADRÃO DER-MG</v>
          </cell>
          <cell r="D143" t="str">
            <v>UN</v>
          </cell>
          <cell r="E143">
            <v>6073.26</v>
          </cell>
          <cell r="F143" t="str">
            <v>ED-50128</v>
          </cell>
          <cell r="G143">
            <v>0</v>
          </cell>
        </row>
        <row r="144">
          <cell r="A144" t="str">
            <v>ED-50129</v>
          </cell>
          <cell r="B144" t="str">
            <v>IIO-BAR-020</v>
          </cell>
          <cell r="C144" t="str">
            <v>BARRACÃO DE OBRA PARA DEPÓSITO E FERRAMENTARIA TIPO-II, ÁREA INTERNA 25,41M2, EM CHAPA DE COMPENSADO RESINADO, INCLUSIVE MOBILIÁRIO (OBRA DE MÉDIO PORTE, EFETIVO DE 30 A 60 HOMENS), PADRÃO DER-MG</v>
          </cell>
          <cell r="D144" t="str">
            <v>UN</v>
          </cell>
          <cell r="E144">
            <v>10116.57</v>
          </cell>
          <cell r="F144" t="str">
            <v>ED-50129</v>
          </cell>
          <cell r="G144">
            <v>0</v>
          </cell>
        </row>
        <row r="145">
          <cell r="A145" t="str">
            <v>ED-50148</v>
          </cell>
          <cell r="B145" t="str">
            <v>IIO-ESC-015</v>
          </cell>
          <cell r="C145" t="str">
            <v>BARRACÃO DE OBRA PARA ESCRITÓRIO DA EMPREITEIRA TIPO-I, ÁREA INTERNA 18,15M2, EM CHAPA DE COMPENSADO RESINADO, INCLUSIVE MOBILIÁRIO (OBRA DE PEQUENO A MÉDIO PORTE, EFETIVO ATÉ 60 HOMENS) - PADRÃO DER-MG</v>
          </cell>
          <cell r="D145" t="str">
            <v>UN</v>
          </cell>
          <cell r="E145">
            <v>7912.67</v>
          </cell>
          <cell r="F145" t="str">
            <v>ED-50148</v>
          </cell>
          <cell r="G145">
            <v>0</v>
          </cell>
        </row>
        <row r="146">
          <cell r="A146" t="str">
            <v>ED-50149</v>
          </cell>
          <cell r="B146" t="str">
            <v>IIO-ESC-020</v>
          </cell>
          <cell r="C146" t="str">
            <v>BARRACÃO DE OBRA PARA ESCRITÓRIO DA EMPREITEIRA TIPO-II, ÁREA INTERNA 21,78M2, EM CHAPA DE COMPENSADO RESINADO, INCLUSIVE MOBILIÁRIO (OBRA DE GRANDE PORTE, EFETIVO ACIMA 60 HOMENS) - PADRÃO DER-MG</v>
          </cell>
          <cell r="D146" t="str">
            <v>UN</v>
          </cell>
          <cell r="E146">
            <v>9203.2900000000009</v>
          </cell>
          <cell r="F146" t="str">
            <v>ED-50149</v>
          </cell>
          <cell r="G146">
            <v>0</v>
          </cell>
        </row>
        <row r="147">
          <cell r="A147" t="str">
            <v>ED-50146</v>
          </cell>
          <cell r="B147" t="str">
            <v>IIO-ESC-005</v>
          </cell>
          <cell r="C147" t="str">
            <v>BARRACÃO DE OBRA PARA ESCRITÓRIO DA FISCALIZAÇÃO TIPO-I, ÁREA INTERNA 18,15M2, EM CHAPA DE COMPENSADO RESINADO, INCLUSIVE MOBILIÁRIO (OBRA DE PEQUENO A MÉDIO PORTE, EFETIVO ATÉ 60 HOMENS) - PADRÃO DER-MG</v>
          </cell>
          <cell r="D147" t="str">
            <v>UN</v>
          </cell>
          <cell r="E147">
            <v>7858.18</v>
          </cell>
          <cell r="F147" t="str">
            <v>ED-50146</v>
          </cell>
          <cell r="G147">
            <v>0</v>
          </cell>
        </row>
        <row r="148">
          <cell r="A148" t="str">
            <v>ED-50147</v>
          </cell>
          <cell r="B148" t="str">
            <v>IIO-ESC-010</v>
          </cell>
          <cell r="C148" t="str">
            <v>BARRACÃO DE OBRA PARA ESCRITÓRIO DA FISCALIZAÇÃO TIPO-II, ÁREA INTERNA 21,78M2, EM CHAPA DE COMPENSADO RESINADO, INCLUSIVE MOBILIÁRIO (OBRA DE GRANDE PORTE, EFETIVO ACIMA 60 HOMENS) - PADRÃO DER-MG</v>
          </cell>
          <cell r="D148" t="str">
            <v>UN</v>
          </cell>
          <cell r="E148">
            <v>9148.7999999999993</v>
          </cell>
          <cell r="F148" t="str">
            <v>ED-50147</v>
          </cell>
          <cell r="G148">
            <v>0</v>
          </cell>
        </row>
        <row r="149">
          <cell r="A149" t="str">
            <v>ED-50130</v>
          </cell>
          <cell r="B149" t="str">
            <v>IIO-BAR-025</v>
          </cell>
          <cell r="C149" t="str">
            <v>BARRACÃO DE OBRA PARA INSTALAÇÃO SANITÁRIA TIPO-I, ÁREA INTERNA 14,52M2, EM CHAPA DE COMPENSADO RESINADO (OBRA DE PEQUENO PORTE, EFETIVO ATÉ 30 HOMENS), PADRÃO DER-MG</v>
          </cell>
          <cell r="D149" t="str">
            <v>UN</v>
          </cell>
          <cell r="E149">
            <v>6723.8</v>
          </cell>
          <cell r="F149" t="str">
            <v>ED-50130</v>
          </cell>
          <cell r="G149">
            <v>0</v>
          </cell>
        </row>
        <row r="150">
          <cell r="A150" t="str">
            <v>ED-50131</v>
          </cell>
          <cell r="B150" t="str">
            <v>IIO-BAR-030</v>
          </cell>
          <cell r="C150" t="str">
            <v>BARRACÃO DE OBRA PARA INSTALAÇÃO SANITÁRIA TIPO-II, ÁREA INTERNA 18,15M2, EM CHAPA DE COMPENSADO RESINADO (OBRA DE MÉDIO PORTE, EFETIVO DE 30 A 60 HOMENS), PADRÃO DER-MG</v>
          </cell>
          <cell r="D150" t="str">
            <v>UN</v>
          </cell>
          <cell r="E150">
            <v>8554.51</v>
          </cell>
          <cell r="F150" t="str">
            <v>ED-50131</v>
          </cell>
          <cell r="G150">
            <v>0</v>
          </cell>
        </row>
        <row r="151">
          <cell r="A151" t="str">
            <v>ED-50132</v>
          </cell>
          <cell r="B151" t="str">
            <v>IIO-BAR-035</v>
          </cell>
          <cell r="C151" t="str">
            <v>BARRACÃO DE OBRA PARA INSTALAÇÃO SANITÁRIA TIPO-III, ÁREA INTERNA 25,41M2, EM CHAPA DE COMPENSADO RESINADO (OBRA DE GRANDE PORTE, EFETIVO ACIMA DE 60 HOMENS), PADRÃO DER-MG</v>
          </cell>
          <cell r="D151" t="str">
            <v>UN</v>
          </cell>
          <cell r="E151">
            <v>12097.78</v>
          </cell>
          <cell r="F151" t="str">
            <v>ED-50132</v>
          </cell>
          <cell r="G151">
            <v>0</v>
          </cell>
        </row>
        <row r="152">
          <cell r="A152" t="str">
            <v>ED-50133</v>
          </cell>
          <cell r="B152" t="str">
            <v>IIO-BAR-040</v>
          </cell>
          <cell r="C152" t="str">
            <v>BARRACÃO DE OBRA PARA REFEITÓRIO TIPO-I, ÁREA INTERNA 18,15M2, EM CHAPA DE COMPENSADO RESINADO (OBRA DE MÉDIO PORTE, EFETIVO DE 30 A 60 HOMENS), PADRÃO DER-MG</v>
          </cell>
          <cell r="D152" t="str">
            <v>UN</v>
          </cell>
          <cell r="E152">
            <v>7639.72</v>
          </cell>
          <cell r="F152" t="str">
            <v>ED-50133</v>
          </cell>
          <cell r="G152">
            <v>0</v>
          </cell>
        </row>
        <row r="153">
          <cell r="A153" t="str">
            <v>ED-50134</v>
          </cell>
          <cell r="B153" t="str">
            <v>IIO-BAR-045</v>
          </cell>
          <cell r="C153" t="str">
            <v>BARRACÃO DE OBRA PARA REFEITÓRIO TIPO-II, ÁREA INTERNA 25,41M2, EM CHAPA DE COMPENSADO RESINADO (OBRA DE GRANDE PORTE, EFETIVO ACIMA DE 60 HOMENS), PADRÃO DER-MG</v>
          </cell>
          <cell r="D153" t="str">
            <v>UN</v>
          </cell>
          <cell r="E153">
            <v>10374.43</v>
          </cell>
          <cell r="F153" t="str">
            <v>ED-50134</v>
          </cell>
          <cell r="G153">
            <v>0</v>
          </cell>
        </row>
        <row r="154">
          <cell r="A154" t="str">
            <v>ED-50126</v>
          </cell>
          <cell r="B154" t="str">
            <v>IIO-BAR-005</v>
          </cell>
          <cell r="C154" t="str">
            <v>BARRACÃO DE OBRA PARA VESTIÁRIO TIPO-I, ÁREA INTERNA 25,41M2, EM CHAPA DE COMPENSADO RESINADO, INCLUSIVE MOBILIÁRIO (OBRA DE PEQUENO PORTE, EFETIVO ATÉ 30 HOMENS), PADRÃO DER-MG</v>
          </cell>
          <cell r="D154" t="str">
            <v>UN</v>
          </cell>
          <cell r="E154">
            <v>10590.61</v>
          </cell>
          <cell r="F154" t="str">
            <v>ED-50126</v>
          </cell>
          <cell r="G154">
            <v>0</v>
          </cell>
        </row>
        <row r="155">
          <cell r="A155" t="str">
            <v>ED-50127</v>
          </cell>
          <cell r="B155" t="str">
            <v>IIO-BAR-010</v>
          </cell>
          <cell r="C155" t="str">
            <v>BARRACÃO DE OBRA PARA VESTIÁRIO TIPO-II, ÁREA INTERNA 67,76M2, EM CHAPA DE COMPENSADO RESINADO, INCLUSIVE MOBILIÁRIO (OBRA DE MÉDIO PORTE, EFETIVO DE 30 A 60 HOMENS), PADRÃO DER-MG</v>
          </cell>
          <cell r="D155" t="str">
            <v>UN</v>
          </cell>
          <cell r="E155">
            <v>20293.71</v>
          </cell>
          <cell r="F155" t="str">
            <v>ED-50127</v>
          </cell>
          <cell r="G155">
            <v>0</v>
          </cell>
        </row>
        <row r="156">
          <cell r="A156" t="str">
            <v>ED-16344</v>
          </cell>
          <cell r="B156" t="str">
            <v>-</v>
          </cell>
          <cell r="C156" t="str">
            <v xml:space="preserve">INSTALAÇÃO PROVISÓRIA DE CHUVEIRO ELÉTRICO, TENSÃO 127V/220V, EM CONTAINER (VESTIÁRIO DE OBRA)
</v>
          </cell>
          <cell r="D156" t="str">
            <v>UN</v>
          </cell>
          <cell r="E156">
            <v>82.63</v>
          </cell>
          <cell r="F156" t="str">
            <v>ED-16344</v>
          </cell>
          <cell r="G156">
            <v>0</v>
          </cell>
        </row>
        <row r="157">
          <cell r="A157" t="str">
            <v>ED-16341</v>
          </cell>
          <cell r="B157" t="str">
            <v>-</v>
          </cell>
          <cell r="C157" t="str">
            <v xml:space="preserve">LIGAÇÃO PROVISÓRIA DE ÁGUA E ESGOTO PARA CONTAINER (ESCRITÓRIO DE OBRA)
</v>
          </cell>
          <cell r="D157" t="str">
            <v>UN</v>
          </cell>
          <cell r="E157">
            <v>245.34</v>
          </cell>
          <cell r="F157" t="str">
            <v>ED-16341</v>
          </cell>
          <cell r="G157">
            <v>0</v>
          </cell>
        </row>
        <row r="158">
          <cell r="A158" t="str">
            <v>ED-16343</v>
          </cell>
          <cell r="B158" t="str">
            <v>-</v>
          </cell>
          <cell r="C158" t="str">
            <v xml:space="preserve">LIGAÇÃO PROVISÓRIA DE ÁGUA E ESGOTO PARA CONTAINER (VESTIÁRIO DE OBRA), EXCLUSIVE CHUVEIRO ELÉTRICO
</v>
          </cell>
          <cell r="D158" t="str">
            <v>UN</v>
          </cell>
          <cell r="E158">
            <v>287.39</v>
          </cell>
          <cell r="F158" t="str">
            <v>ED-16343</v>
          </cell>
          <cell r="G158">
            <v>0</v>
          </cell>
        </row>
        <row r="159">
          <cell r="A159" t="str">
            <v>ED-16342</v>
          </cell>
          <cell r="B159" t="str">
            <v>-</v>
          </cell>
          <cell r="C159" t="str">
            <v xml:space="preserve">LIGAÇÃO PROVISÓRIA DE ENERGIA ELÉTRICA PARA CONTAINER
</v>
          </cell>
          <cell r="D159" t="str">
            <v>UN</v>
          </cell>
          <cell r="E159">
            <v>296.01</v>
          </cell>
          <cell r="F159" t="str">
            <v>ED-16342</v>
          </cell>
          <cell r="G159">
            <v>0</v>
          </cell>
        </row>
        <row r="160">
          <cell r="A160" t="str">
            <v>ED-16356</v>
          </cell>
          <cell r="B160" t="str">
            <v>-</v>
          </cell>
          <cell r="C160" t="str">
            <v xml:space="preserve">LIGAÇÕES PROVISÓRIAS PARA CONTAINER TIPO 1 (CORRESPONDENTE AO CÓDIGO ED-16348)
</v>
          </cell>
          <cell r="D160" t="str">
            <v>UN</v>
          </cell>
          <cell r="E160">
            <v>296.01</v>
          </cell>
          <cell r="F160" t="str">
            <v>ED-16356</v>
          </cell>
          <cell r="G160">
            <v>0</v>
          </cell>
        </row>
        <row r="161">
          <cell r="A161" t="str">
            <v>ED-16357</v>
          </cell>
          <cell r="B161" t="str">
            <v>-</v>
          </cell>
          <cell r="C161" t="str">
            <v>LIGAÇÕES PROVISÓRIAS PARA CONTAINER TIPO 2 (CORRESPONDENTE AO CÓDIGO ED-16349)</v>
          </cell>
          <cell r="D161" t="str">
            <v>UN</v>
          </cell>
          <cell r="E161">
            <v>541.35</v>
          </cell>
          <cell r="F161" t="str">
            <v>ED-16357</v>
          </cell>
          <cell r="G161">
            <v>0</v>
          </cell>
        </row>
        <row r="162">
          <cell r="A162" t="str">
            <v>ED-16358</v>
          </cell>
          <cell r="B162" t="str">
            <v>-</v>
          </cell>
          <cell r="C162" t="str">
            <v>LIGAÇÕES PROVISÓRIAS PARA CONTAINER TIPO 3 (CORRESPONDENTE AO CÓDIGO ED-16350)</v>
          </cell>
          <cell r="D162" t="str">
            <v>UN</v>
          </cell>
          <cell r="E162">
            <v>296.01</v>
          </cell>
          <cell r="F162" t="str">
            <v>ED-16358</v>
          </cell>
          <cell r="G162">
            <v>0</v>
          </cell>
        </row>
        <row r="163">
          <cell r="A163" t="str">
            <v>ED-16359</v>
          </cell>
          <cell r="B163" t="str">
            <v>-</v>
          </cell>
          <cell r="C163" t="str">
            <v>LIGAÇÕES PROVISÓRIAS PARA CONTAINER TIPO 4 (CORRESPONDENTE AO CÓDIGO ED-16351)</v>
          </cell>
          <cell r="D163" t="str">
            <v>UN</v>
          </cell>
          <cell r="E163">
            <v>296.01</v>
          </cell>
          <cell r="F163" t="str">
            <v>ED-16359</v>
          </cell>
          <cell r="G163">
            <v>0</v>
          </cell>
        </row>
        <row r="164">
          <cell r="A164" t="str">
            <v>ED-16360</v>
          </cell>
          <cell r="B164" t="str">
            <v>-</v>
          </cell>
          <cell r="C164" t="str">
            <v>LIGAÇÕES PROVISÓRIAS PARA CONTAINER TIPO 5 (CORRESPONDENTE AO CÓDIGO ED-16352)</v>
          </cell>
          <cell r="D164" t="str">
            <v>UN</v>
          </cell>
          <cell r="E164">
            <v>1161.81</v>
          </cell>
          <cell r="F164" t="str">
            <v>ED-16360</v>
          </cell>
          <cell r="G164">
            <v>0</v>
          </cell>
        </row>
        <row r="165">
          <cell r="A165" t="str">
            <v>ED-16361</v>
          </cell>
          <cell r="B165" t="str">
            <v>-</v>
          </cell>
          <cell r="C165" t="str">
            <v>LIGAÇÕES PROVISÓRIAS PARA CONTAINER TIPO 6 (CORRESPONDENTE AO CÓDIGO ED-16353)</v>
          </cell>
          <cell r="D165" t="str">
            <v>UN</v>
          </cell>
          <cell r="E165">
            <v>583.4</v>
          </cell>
          <cell r="F165" t="str">
            <v>ED-16361</v>
          </cell>
          <cell r="G165">
            <v>0</v>
          </cell>
        </row>
        <row r="166">
          <cell r="A166" t="str">
            <v>ED-16362</v>
          </cell>
          <cell r="B166" t="str">
            <v>-</v>
          </cell>
          <cell r="C166" t="str">
            <v>LIGAÇÕES PROVISÓRIAS PARA CONTAINER TIPO 7 (CORRESPONDENTE AO CÓDIGO ED-16354)</v>
          </cell>
          <cell r="D166" t="str">
            <v>UN</v>
          </cell>
          <cell r="E166">
            <v>913.92</v>
          </cell>
          <cell r="F166" t="str">
            <v>ED-16362</v>
          </cell>
          <cell r="G166">
            <v>0</v>
          </cell>
        </row>
        <row r="167">
          <cell r="A167" t="str">
            <v>ED-16363</v>
          </cell>
          <cell r="B167" t="str">
            <v>-</v>
          </cell>
          <cell r="C167" t="str">
            <v>LIGAÇÕES PROVISÓRIAS PARA CONTAINER TIPO 8 (CORRESPONDENTE AO CÓDIGO ED-16355)</v>
          </cell>
          <cell r="D167" t="str">
            <v>UN</v>
          </cell>
          <cell r="E167">
            <v>296.01</v>
          </cell>
          <cell r="F167" t="str">
            <v>ED-16363</v>
          </cell>
          <cell r="G167">
            <v>0</v>
          </cell>
        </row>
        <row r="168">
          <cell r="A168" t="str">
            <v>ED-16348</v>
          </cell>
          <cell r="B168" t="str">
            <v>-</v>
          </cell>
          <cell r="C168"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168" t="str">
            <v>MÊS</v>
          </cell>
          <cell r="E168">
            <v>622.57000000000005</v>
          </cell>
          <cell r="F168" t="str">
            <v>ED-16348</v>
          </cell>
          <cell r="G168">
            <v>0</v>
          </cell>
        </row>
        <row r="169">
          <cell r="A169" t="str">
            <v>ED-16349</v>
          </cell>
          <cell r="B169" t="str">
            <v>-</v>
          </cell>
          <cell r="C169"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169" t="str">
            <v>MÊS</v>
          </cell>
          <cell r="E169">
            <v>758.21</v>
          </cell>
          <cell r="F169" t="str">
            <v>ED-16349</v>
          </cell>
          <cell r="G169">
            <v>0</v>
          </cell>
        </row>
        <row r="170">
          <cell r="A170" t="str">
            <v>ED-16350</v>
          </cell>
          <cell r="B170" t="str">
            <v>-</v>
          </cell>
          <cell r="C170"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170" t="str">
            <v>MÊS</v>
          </cell>
          <cell r="E170">
            <v>614.27</v>
          </cell>
          <cell r="F170" t="str">
            <v>ED-16350</v>
          </cell>
          <cell r="G170">
            <v>0</v>
          </cell>
        </row>
        <row r="171">
          <cell r="A171" t="str">
            <v>ED-16351</v>
          </cell>
          <cell r="B171" t="str">
            <v>-</v>
          </cell>
          <cell r="C171"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171" t="str">
            <v>MÊS</v>
          </cell>
          <cell r="E171">
            <v>556.08000000000004</v>
          </cell>
          <cell r="F171" t="str">
            <v>ED-16351</v>
          </cell>
          <cell r="G171">
            <v>0</v>
          </cell>
        </row>
        <row r="172">
          <cell r="A172" t="str">
            <v>ED-16352</v>
          </cell>
          <cell r="B172" t="str">
            <v>-</v>
          </cell>
          <cell r="C172"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172" t="str">
            <v>MÊS</v>
          </cell>
          <cell r="E172">
            <v>725.39</v>
          </cell>
          <cell r="F172" t="str">
            <v>ED-16352</v>
          </cell>
          <cell r="G172">
            <v>0</v>
          </cell>
        </row>
        <row r="173">
          <cell r="A173" t="str">
            <v>ED-16353</v>
          </cell>
          <cell r="B173" t="str">
            <v>-</v>
          </cell>
          <cell r="C173"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3" t="str">
            <v>MÊS</v>
          </cell>
          <cell r="E173">
            <v>725.39</v>
          </cell>
          <cell r="F173" t="str">
            <v>ED-16353</v>
          </cell>
          <cell r="G173">
            <v>0</v>
          </cell>
        </row>
        <row r="174">
          <cell r="A174" t="str">
            <v>ED-16354</v>
          </cell>
          <cell r="B174" t="str">
            <v>-</v>
          </cell>
          <cell r="C174"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4" t="str">
            <v>MÊS</v>
          </cell>
          <cell r="E174">
            <v>725.39</v>
          </cell>
          <cell r="F174" t="str">
            <v>ED-16354</v>
          </cell>
          <cell r="G174">
            <v>0</v>
          </cell>
        </row>
        <row r="175">
          <cell r="A175" t="str">
            <v>ED-16355</v>
          </cell>
          <cell r="B175" t="str">
            <v>-</v>
          </cell>
          <cell r="C175"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175" t="str">
            <v>MÊS</v>
          </cell>
          <cell r="E175">
            <v>553.77</v>
          </cell>
          <cell r="F175" t="str">
            <v>ED-16355</v>
          </cell>
          <cell r="G175">
            <v>0</v>
          </cell>
        </row>
        <row r="176">
          <cell r="A176" t="str">
            <v>ED-50137</v>
          </cell>
          <cell r="B176" t="str">
            <v>IIO-CON-005</v>
          </cell>
          <cell r="C176" t="str">
            <v>MOBILIZAÇÃO E DESMOBILIZAÇÃO DE CONTAINER, INCLUSIVE INSTALAÇÃO E TRANSPORTE COM CAMINHÃO GUINDAUTO (MUNCK)</v>
          </cell>
          <cell r="D176" t="str">
            <v>UN</v>
          </cell>
          <cell r="E176">
            <v>680</v>
          </cell>
          <cell r="F176" t="str">
            <v>ED-50137</v>
          </cell>
          <cell r="G176">
            <v>0</v>
          </cell>
        </row>
        <row r="177">
          <cell r="A177" t="str">
            <v>03.04</v>
          </cell>
          <cell r="B177">
            <v>8726</v>
          </cell>
          <cell r="C177" t="str">
            <v>LOCAÇÃO DA OBRA</v>
          </cell>
          <cell r="D177" t="str">
            <v/>
          </cell>
          <cell r="E177">
            <v>0</v>
          </cell>
          <cell r="F177" t="str">
            <v>03.04</v>
          </cell>
          <cell r="G177">
            <v>0</v>
          </cell>
        </row>
        <row r="178">
          <cell r="A178" t="str">
            <v>ED-50273</v>
          </cell>
          <cell r="B178" t="str">
            <v>LOC-OBR-005</v>
          </cell>
          <cell r="C178" t="str">
            <v>LOCAÇÃO DA OBRA (GABARITO)</v>
          </cell>
          <cell r="D178" t="str">
            <v>M2</v>
          </cell>
          <cell r="E178">
            <v>7.61</v>
          </cell>
          <cell r="F178" t="str">
            <v>ED-50273</v>
          </cell>
          <cell r="G178">
            <v>0</v>
          </cell>
        </row>
        <row r="179">
          <cell r="A179" t="str">
            <v>ED-50276</v>
          </cell>
          <cell r="B179" t="str">
            <v>LOC-TOP-015</v>
          </cell>
          <cell r="C179" t="str">
            <v>LOCAÇÃO TOPOGRÁFICA ACIMA DE 50 PONTOS</v>
          </cell>
          <cell r="D179" t="str">
            <v>U</v>
          </cell>
          <cell r="E179">
            <v>74</v>
          </cell>
          <cell r="F179" t="str">
            <v>ED-50276</v>
          </cell>
          <cell r="G179">
            <v>0</v>
          </cell>
        </row>
        <row r="180">
          <cell r="A180" t="str">
            <v>ED-50274</v>
          </cell>
          <cell r="B180" t="str">
            <v>LOC-TOP-005</v>
          </cell>
          <cell r="C180" t="str">
            <v>LOCAÇÃO TOPOGRÁFICA ATE 20 PONTOS</v>
          </cell>
          <cell r="D180" t="str">
            <v>U</v>
          </cell>
          <cell r="E180">
            <v>82</v>
          </cell>
          <cell r="F180" t="str">
            <v>ED-50274</v>
          </cell>
          <cell r="G180">
            <v>0</v>
          </cell>
        </row>
        <row r="181">
          <cell r="A181" t="str">
            <v>ED-50275</v>
          </cell>
          <cell r="B181" t="str">
            <v>LOC-TOP-010</v>
          </cell>
          <cell r="C181" t="str">
            <v>LOCAÇÃO TOPOGRÁFICA DE 20 A 50 PONTOS</v>
          </cell>
          <cell r="D181" t="str">
            <v>U</v>
          </cell>
          <cell r="E181">
            <v>75</v>
          </cell>
          <cell r="F181" t="str">
            <v>ED-50275</v>
          </cell>
          <cell r="G181">
            <v>0</v>
          </cell>
        </row>
        <row r="182">
          <cell r="A182" t="str">
            <v>03.05</v>
          </cell>
          <cell r="B182">
            <v>8727</v>
          </cell>
          <cell r="C182" t="str">
            <v>TAPUME E CERCA</v>
          </cell>
          <cell r="D182" t="str">
            <v/>
          </cell>
          <cell r="E182">
            <v>0</v>
          </cell>
          <cell r="F182" t="str">
            <v>03.05</v>
          </cell>
          <cell r="G182">
            <v>0</v>
          </cell>
        </row>
        <row r="183">
          <cell r="A183" t="str">
            <v>ED-50136</v>
          </cell>
          <cell r="B183" t="str">
            <v>IIO-CER-025</v>
          </cell>
          <cell r="C183" t="str">
            <v>CERCA DE 5 FIOS DE ARAME FARPA DO E MOURÕES DE EUCALIPTO</v>
          </cell>
          <cell r="D183" t="str">
            <v>M</v>
          </cell>
          <cell r="E183">
            <v>30.58</v>
          </cell>
          <cell r="F183" t="str">
            <v>ED-50136</v>
          </cell>
          <cell r="G183">
            <v>0</v>
          </cell>
        </row>
        <row r="184">
          <cell r="A184" t="str">
            <v>ED-50166</v>
          </cell>
          <cell r="B184" t="str">
            <v>IIO-TAP-040</v>
          </cell>
          <cell r="C184" t="str">
            <v>REMANEJAMENTO DE TAPUME</v>
          </cell>
          <cell r="D184" t="str">
            <v>M2</v>
          </cell>
          <cell r="E184">
            <v>7.92</v>
          </cell>
          <cell r="F184" t="str">
            <v>ED-50166</v>
          </cell>
          <cell r="G184">
            <v>0</v>
          </cell>
        </row>
        <row r="185">
          <cell r="A185" t="str">
            <v>ED-50163</v>
          </cell>
          <cell r="B185" t="str">
            <v>IIO-TAP-026</v>
          </cell>
          <cell r="C185" t="str">
            <v>TAPUME COM TELA DE POLIETILENO</v>
          </cell>
          <cell r="D185" t="str">
            <v>M</v>
          </cell>
          <cell r="E185">
            <v>12.08</v>
          </cell>
          <cell r="F185" t="str">
            <v>ED-50163</v>
          </cell>
          <cell r="G185">
            <v>0</v>
          </cell>
        </row>
        <row r="186">
          <cell r="A186" t="str">
            <v>ED-50162</v>
          </cell>
          <cell r="B186" t="str">
            <v>IIO-TAP-020</v>
          </cell>
          <cell r="C186" t="str">
            <v>TAPUME DE CHAPA DE MADEIRA 6 MM 2,20 X 1,22 M, H = 2,20 M, ABERTURA E PORTÃO</v>
          </cell>
          <cell r="D186" t="str">
            <v>M2</v>
          </cell>
          <cell r="E186">
            <v>109.05</v>
          </cell>
          <cell r="F186" t="str">
            <v>ED-50162</v>
          </cell>
          <cell r="G186">
            <v>0</v>
          </cell>
        </row>
        <row r="187">
          <cell r="A187" t="str">
            <v>ED-50165</v>
          </cell>
          <cell r="B187" t="str">
            <v>IIO-TAP-035</v>
          </cell>
          <cell r="C187" t="str">
            <v>TAPUME DE TELA GALVANIZAADA # 2, FIO 14 COM BASE DE CONCRETO</v>
          </cell>
          <cell r="D187" t="str">
            <v>M2</v>
          </cell>
          <cell r="E187">
            <v>65.56</v>
          </cell>
          <cell r="F187" t="str">
            <v>ED-50165</v>
          </cell>
          <cell r="G187">
            <v>0</v>
          </cell>
        </row>
        <row r="188">
          <cell r="A188" t="str">
            <v>ED-50164</v>
          </cell>
          <cell r="B188" t="str">
            <v>IIO-TAP-030</v>
          </cell>
          <cell r="C188" t="str">
            <v>TAPUME DE TELA GALVANIZAADA # 2, FIO 14 COM FIXAÇÃO ENTERRADA</v>
          </cell>
          <cell r="D188" t="str">
            <v>M2</v>
          </cell>
          <cell r="E188">
            <v>67.239999999999995</v>
          </cell>
          <cell r="F188" t="str">
            <v>ED-50164</v>
          </cell>
          <cell r="G188">
            <v>0</v>
          </cell>
        </row>
        <row r="189">
          <cell r="A189" t="str">
            <v>ED-50159</v>
          </cell>
          <cell r="B189" t="str">
            <v>IIO-TAP-005</v>
          </cell>
          <cell r="C189" t="str">
            <v>TAPUME EM CHAPA COMPENSADO DE 12 MM E PONTALETES H = 2,20 M</v>
          </cell>
          <cell r="D189" t="str">
            <v>M</v>
          </cell>
          <cell r="E189">
            <v>163.87</v>
          </cell>
          <cell r="F189" t="str">
            <v>ED-50159</v>
          </cell>
          <cell r="G189">
            <v>0</v>
          </cell>
        </row>
        <row r="190">
          <cell r="A190" t="str">
            <v>ED-50160</v>
          </cell>
          <cell r="B190" t="str">
            <v>IIO-TAP-010</v>
          </cell>
          <cell r="C190" t="str">
            <v>TAPUME REMOVÍVEL DE COMPENSADO TIPO A, H = 2,20 M (PADRÃO DER-MG - COM REMOÇÃO)</v>
          </cell>
          <cell r="D190" t="str">
            <v>M</v>
          </cell>
          <cell r="E190">
            <v>194.22</v>
          </cell>
          <cell r="F190" t="str">
            <v>ED-50160</v>
          </cell>
          <cell r="G190">
            <v>0</v>
          </cell>
        </row>
        <row r="191">
          <cell r="A191" t="str">
            <v>ED-50161</v>
          </cell>
          <cell r="B191" t="str">
            <v>IIO-TAP-015</v>
          </cell>
          <cell r="C191" t="str">
            <v>TAPUME REMOVÍVEL DE COMPENSADO TIPO B, H = 2,20 M (PADRÃO DER-MG - COM REMOÇÃO)</v>
          </cell>
          <cell r="D191" t="str">
            <v>M</v>
          </cell>
          <cell r="E191">
            <v>185.78</v>
          </cell>
          <cell r="F191" t="str">
            <v>ED-50161</v>
          </cell>
          <cell r="G191">
            <v>0</v>
          </cell>
        </row>
        <row r="192">
          <cell r="A192" t="str">
            <v>03.06</v>
          </cell>
          <cell r="B192">
            <v>8728</v>
          </cell>
          <cell r="C192" t="str">
            <v>PROTEÇÃO DE TRANSEUNTE</v>
          </cell>
          <cell r="D192" t="str">
            <v/>
          </cell>
          <cell r="E192">
            <v>0</v>
          </cell>
          <cell r="F192" t="str">
            <v>03.06</v>
          </cell>
          <cell r="G192">
            <v>0</v>
          </cell>
        </row>
        <row r="193">
          <cell r="A193" t="str">
            <v>ED-50158</v>
          </cell>
          <cell r="B193" t="str">
            <v>IIO-SIN-015</v>
          </cell>
          <cell r="C193" t="str">
            <v>CONE EM PVC H = 75 CM</v>
          </cell>
          <cell r="D193" t="str">
            <v>M</v>
          </cell>
          <cell r="E193">
            <v>36.57</v>
          </cell>
          <cell r="F193" t="str">
            <v>ED-50158</v>
          </cell>
          <cell r="G193">
            <v>0</v>
          </cell>
        </row>
        <row r="194">
          <cell r="A194" t="str">
            <v>ED-50157</v>
          </cell>
          <cell r="B194" t="str">
            <v>IIO-SIN-010</v>
          </cell>
          <cell r="C194" t="str">
            <v>FITA ZEBRADA AMARELA PARA SINALIZAÇÃO L = 7 M</v>
          </cell>
          <cell r="D194" t="str">
            <v>M</v>
          </cell>
          <cell r="E194">
            <v>3.08</v>
          </cell>
          <cell r="F194" t="str">
            <v>ED-50157</v>
          </cell>
          <cell r="G194">
            <v>0</v>
          </cell>
        </row>
        <row r="195">
          <cell r="A195" t="str">
            <v>ED-50156</v>
          </cell>
          <cell r="B195" t="str">
            <v>IIO-SIN-005</v>
          </cell>
          <cell r="C195" t="str">
            <v>PROTEÇÃO COM FITA ZEBRADA AMARELA L = 7 M E PEÇA 7 X 7 CM</v>
          </cell>
          <cell r="D195" t="str">
            <v>M</v>
          </cell>
          <cell r="E195">
            <v>6.83</v>
          </cell>
          <cell r="F195" t="str">
            <v>ED-50156</v>
          </cell>
          <cell r="G195">
            <v>0</v>
          </cell>
        </row>
        <row r="196">
          <cell r="A196" t="str">
            <v>03.07</v>
          </cell>
          <cell r="B196">
            <v>8729</v>
          </cell>
          <cell r="C196" t="str">
            <v>ANDAIME</v>
          </cell>
          <cell r="D196" t="str">
            <v/>
          </cell>
          <cell r="E196">
            <v>0</v>
          </cell>
          <cell r="F196" t="str">
            <v>03.07</v>
          </cell>
          <cell r="G196">
            <v>0</v>
          </cell>
        </row>
        <row r="197">
          <cell r="A197" t="str">
            <v>ED-48247</v>
          </cell>
          <cell r="B197" t="str">
            <v>AND-FOR-005</v>
          </cell>
          <cell r="C197" t="str">
            <v>CONSTRUÇÃO/MONTAGEM E DESMONTAGEM DE ANDAIME PARA REVESTIMENTO INTERNO DE FORROS</v>
          </cell>
          <cell r="D197" t="str">
            <v>M2</v>
          </cell>
          <cell r="E197">
            <v>8.84</v>
          </cell>
          <cell r="F197" t="str">
            <v>ED-48247</v>
          </cell>
          <cell r="G197">
            <v>0</v>
          </cell>
        </row>
        <row r="198">
          <cell r="A198" t="str">
            <v>ED-48243</v>
          </cell>
          <cell r="B198" t="str">
            <v>AND-DUT-006</v>
          </cell>
          <cell r="C198" t="str">
            <v>DUTO DE ENTULHO (ALUGUEL MENSAL), INCLUSIVE MONTAGEM/DESMONTAGEM</v>
          </cell>
          <cell r="D198" t="str">
            <v>MXMÊS</v>
          </cell>
          <cell r="E198">
            <v>41.71</v>
          </cell>
          <cell r="F198" t="str">
            <v>ED-48243</v>
          </cell>
          <cell r="G198">
            <v>0</v>
          </cell>
        </row>
        <row r="199">
          <cell r="A199" t="str">
            <v>ED-14397</v>
          </cell>
          <cell r="B199" t="str">
            <v>-</v>
          </cell>
          <cell r="C199" t="str">
            <v xml:space="preserve">FORNECIMENTO DE ANDAIME EM CAVALETE METÁLICO PARA ALVENARIA, COM REAPROVEITAMENTO, INCLUSIVE  MONTAGEM/DESMONTAGEM </v>
          </cell>
          <cell r="D199" t="str">
            <v>M2</v>
          </cell>
          <cell r="E199">
            <v>1.06</v>
          </cell>
          <cell r="F199" t="str">
            <v>ED-14397</v>
          </cell>
          <cell r="G199">
            <v>0</v>
          </cell>
        </row>
        <row r="200">
          <cell r="A200" t="str">
            <v>ED-48237</v>
          </cell>
          <cell r="B200" t="str">
            <v>AND-ALV-005</v>
          </cell>
          <cell r="C200" t="str">
            <v xml:space="preserve">FORNECIMENTO DE ANDAIME EM MADEIRA PARA ALVENARIA, REAPROVEITAMENTO (6X), INCLUSIVE  MONTAGEM/DESMONTAGEM </v>
          </cell>
          <cell r="D200" t="str">
            <v>M2</v>
          </cell>
          <cell r="E200">
            <v>6.9</v>
          </cell>
          <cell r="F200" t="str">
            <v>ED-48237</v>
          </cell>
          <cell r="G200">
            <v>0</v>
          </cell>
        </row>
        <row r="201">
          <cell r="A201" t="str">
            <v>ED-9075</v>
          </cell>
          <cell r="B201" t="str">
            <v>-</v>
          </cell>
          <cell r="C201" t="str">
            <v>FORNECIMENTO DE ANDAIME METÁLICO PARA FACHADA (LOCAÇÃO), INCLUSIVE PISO METÁLICO E SAPATAS, EXCLUSIVE MONTAGEM E DESMONTAGEM</v>
          </cell>
          <cell r="D201" t="str">
            <v>M2XMÊS</v>
          </cell>
          <cell r="E201">
            <v>3.75</v>
          </cell>
          <cell r="F201" t="str">
            <v>ED-9075</v>
          </cell>
          <cell r="G201">
            <v>0</v>
          </cell>
        </row>
        <row r="202">
          <cell r="A202" t="str">
            <v>ED-9076</v>
          </cell>
          <cell r="B202" t="str">
            <v>-</v>
          </cell>
          <cell r="C202" t="str">
            <v>FORNECIMENTO DE ANDAIME METÁLICO TUBULAR TIPO TORRE (LOCAÇÃO), INCLUSIVE RODÍZIOS, EXCLUSIVE MONTAGEM E DESMONTAGEM</v>
          </cell>
          <cell r="D202" t="str">
            <v>MXMÊS</v>
          </cell>
          <cell r="E202">
            <v>12</v>
          </cell>
          <cell r="F202" t="str">
            <v>ED-9076</v>
          </cell>
          <cell r="G202">
            <v>0</v>
          </cell>
        </row>
        <row r="203">
          <cell r="A203" t="str">
            <v>ED-48246</v>
          </cell>
          <cell r="B203" t="str">
            <v>AND-FAC-011</v>
          </cell>
          <cell r="C203" t="str">
            <v>MONTAGEM E DESMONTAGEM DE ANDAIME METÁLICO PARA FACHADA COM PISO METÁLICO, EXCLUSIVE FORNECIMENTO DO ANDAIME E RODAPÉ/GUARDA-CORPO EM MADEIRA</v>
          </cell>
          <cell r="D203" t="str">
            <v>M2</v>
          </cell>
          <cell r="E203">
            <v>7.41</v>
          </cell>
          <cell r="F203" t="str">
            <v>ED-48246</v>
          </cell>
          <cell r="G203">
            <v>0</v>
          </cell>
        </row>
        <row r="204">
          <cell r="A204" t="str">
            <v>ED-48245</v>
          </cell>
          <cell r="B204" t="str">
            <v>AND-FAC-010</v>
          </cell>
          <cell r="C204" t="str">
            <v>MONTAGEM E DESMONTAGEM DE ANDAIME METÁLICO PARA FACHADA COM PISO METÁLICO, INCLUSIVE RODAPÉ/GUARDA-CORPO EM MADEIRA, EXCLUSIVE FORNECIMENTO DO ANDAIME</v>
          </cell>
          <cell r="D204" t="str">
            <v>M2</v>
          </cell>
          <cell r="E204">
            <v>12.25</v>
          </cell>
          <cell r="F204" t="str">
            <v>ED-48245</v>
          </cell>
          <cell r="G204">
            <v>0</v>
          </cell>
        </row>
        <row r="205">
          <cell r="A205" t="str">
            <v>ED-9077</v>
          </cell>
          <cell r="B205" t="str">
            <v>-</v>
          </cell>
          <cell r="C205" t="str">
            <v>MONTAGEM E DESMONTAGEM DE ANDAIME METÁLICO TUBULAR TIPO TORRE, EXCLUSIVE FORNECIMENTO DO ANDAIME</v>
          </cell>
          <cell r="D205" t="str">
            <v>M</v>
          </cell>
          <cell r="E205">
            <v>8.26</v>
          </cell>
          <cell r="F205" t="str">
            <v>ED-9077</v>
          </cell>
          <cell r="G205">
            <v>0</v>
          </cell>
        </row>
        <row r="206">
          <cell r="A206" t="str">
            <v>ED-48249</v>
          </cell>
          <cell r="B206" t="str">
            <v>AND-TEL-006</v>
          </cell>
          <cell r="C206" t="str">
            <v>TELA DE PROTEÇÃO DE FACHADA INSTALADA EM ANDAIME FACHADEIRO</v>
          </cell>
          <cell r="D206" t="str">
            <v>M2</v>
          </cell>
          <cell r="E206">
            <v>4.96</v>
          </cell>
          <cell r="F206" t="str">
            <v>ED-48249</v>
          </cell>
          <cell r="G206">
            <v>0</v>
          </cell>
        </row>
        <row r="207">
          <cell r="A207" t="str">
            <v>ED-48248</v>
          </cell>
          <cell r="B207" t="str">
            <v>AND-TEL-005</v>
          </cell>
          <cell r="C207" t="str">
            <v>TELA PARA PROTEÇÃO DE FACHADA EM POLIETILENO</v>
          </cell>
          <cell r="D207" t="str">
            <v>M2</v>
          </cell>
          <cell r="E207">
            <v>6.92</v>
          </cell>
          <cell r="F207" t="str">
            <v>ED-48248</v>
          </cell>
          <cell r="G207">
            <v>0</v>
          </cell>
        </row>
        <row r="208">
          <cell r="A208" t="str">
            <v>03.08</v>
          </cell>
          <cell r="B208">
            <v>8730</v>
          </cell>
          <cell r="C208" t="str">
            <v>BANDEJA SALVA-VIDA</v>
          </cell>
          <cell r="D208" t="str">
            <v/>
          </cell>
          <cell r="E208">
            <v>0</v>
          </cell>
          <cell r="F208" t="str">
            <v>03.08</v>
          </cell>
          <cell r="G208">
            <v>0</v>
          </cell>
        </row>
        <row r="209">
          <cell r="A209" t="str">
            <v>ED-48239</v>
          </cell>
          <cell r="B209" t="str">
            <v>AND-BAN-010</v>
          </cell>
          <cell r="C209" t="str">
            <v>BANDEJA SALVA-VIDAS PRIMÁRIA, DE MADEIRA - COM FORRO EM CHAPA COMPENSADA - LARGURA 2,50 M</v>
          </cell>
          <cell r="D209" t="str">
            <v>M</v>
          </cell>
          <cell r="E209">
            <v>286.8</v>
          </cell>
          <cell r="F209" t="str">
            <v>ED-48239</v>
          </cell>
          <cell r="G209">
            <v>0</v>
          </cell>
        </row>
        <row r="210">
          <cell r="A210" t="str">
            <v>ED-48238</v>
          </cell>
          <cell r="B210" t="str">
            <v>AND-BAN-005</v>
          </cell>
          <cell r="C210" t="str">
            <v>BANDEJA SALVA-VIDAS PRIMÁRIA, DE MADEIRA - COM FORRO EM TÁBUA - LARGURA 2,50 M</v>
          </cell>
          <cell r="D210" t="str">
            <v>M</v>
          </cell>
          <cell r="E210">
            <v>296.99</v>
          </cell>
          <cell r="F210" t="str">
            <v>ED-48238</v>
          </cell>
          <cell r="G210">
            <v>0</v>
          </cell>
        </row>
        <row r="211">
          <cell r="A211" t="str">
            <v>ED-48241</v>
          </cell>
          <cell r="B211" t="str">
            <v>AND-BAN-020</v>
          </cell>
          <cell r="C211" t="str">
            <v>BANDEJA SALVA-VIDAS SECUNDÁRIA, DE MADEIRA - COM FORRO EM CHAPA COMPENSADA - LARGURA 1,40 M</v>
          </cell>
          <cell r="D211" t="str">
            <v>M</v>
          </cell>
          <cell r="E211">
            <v>214.66</v>
          </cell>
          <cell r="F211" t="str">
            <v>ED-48241</v>
          </cell>
          <cell r="G211">
            <v>0</v>
          </cell>
        </row>
        <row r="212">
          <cell r="A212" t="str">
            <v>ED-48240</v>
          </cell>
          <cell r="B212" t="str">
            <v>AND-BAN-015</v>
          </cell>
          <cell r="C212" t="str">
            <v>BANDEJA SALVA-VIDAS SECUNDÁRIA, DE MADEIRA - COM FORRO EM TÁBUA - LARGURA 1,40 M</v>
          </cell>
          <cell r="D212" t="str">
            <v>M</v>
          </cell>
          <cell r="E212">
            <v>199.67</v>
          </cell>
          <cell r="F212" t="str">
            <v>ED-48240</v>
          </cell>
          <cell r="G212">
            <v>0</v>
          </cell>
        </row>
        <row r="213">
          <cell r="A213" t="str">
            <v>04.</v>
          </cell>
          <cell r="B213">
            <v>8665</v>
          </cell>
          <cell r="C213" t="str">
            <v>TERRAPLENAGEM/TRABALHOS EM TERRA</v>
          </cell>
          <cell r="D213" t="str">
            <v/>
          </cell>
          <cell r="E213">
            <v>0</v>
          </cell>
          <cell r="F213" t="str">
            <v>04.</v>
          </cell>
          <cell r="G213">
            <v>0</v>
          </cell>
        </row>
        <row r="214">
          <cell r="A214" t="str">
            <v>04.01</v>
          </cell>
          <cell r="B214">
            <v>8731</v>
          </cell>
          <cell r="C214" t="str">
            <v>REGULARIZAÇÃO E COMPACTAÇÃO DE SOLO</v>
          </cell>
          <cell r="D214" t="str">
            <v/>
          </cell>
          <cell r="E214">
            <v>0</v>
          </cell>
          <cell r="F214" t="str">
            <v>04.01</v>
          </cell>
          <cell r="G214">
            <v>0</v>
          </cell>
        </row>
        <row r="215">
          <cell r="A215" t="str">
            <v>ED-51100</v>
          </cell>
          <cell r="B215" t="str">
            <v>TER-COR-005</v>
          </cell>
          <cell r="C215" t="str">
            <v>CORTE E DESATERRO PARA REGULARIZAÇÃO E ARRASTAMENTO NIVELADO A CURTA DISTÂNCIA COM LÂMINA</v>
          </cell>
          <cell r="D215" t="str">
            <v>M3</v>
          </cell>
          <cell r="E215">
            <v>2.38</v>
          </cell>
          <cell r="F215" t="str">
            <v>ED-51100</v>
          </cell>
          <cell r="G215">
            <v>0</v>
          </cell>
        </row>
        <row r="216">
          <cell r="A216" t="str">
            <v>ED-51123</v>
          </cell>
          <cell r="B216" t="str">
            <v>TER-REG-010</v>
          </cell>
          <cell r="C216" t="str">
            <v>REGULARIZAÇÃO E COMPACTAÇÃO DE TERRENO COM PLACA VIBRATÓRIA</v>
          </cell>
          <cell r="D216" t="str">
            <v>M2</v>
          </cell>
          <cell r="E216">
            <v>2.72</v>
          </cell>
          <cell r="F216" t="str">
            <v>ED-51123</v>
          </cell>
          <cell r="G216">
            <v>0</v>
          </cell>
        </row>
        <row r="217">
          <cell r="A217" t="str">
            <v>ED-51124</v>
          </cell>
          <cell r="B217" t="str">
            <v>TER-REG-015</v>
          </cell>
          <cell r="C217" t="str">
            <v>REGULARIZAÇÃO E COMPACTAÇÃO DE TERRENO COM ROLO VIBRATÓRIO</v>
          </cell>
          <cell r="D217" t="str">
            <v>M2</v>
          </cell>
          <cell r="E217">
            <v>1.23</v>
          </cell>
          <cell r="F217" t="str">
            <v>ED-51124</v>
          </cell>
          <cell r="G217">
            <v>0</v>
          </cell>
        </row>
        <row r="218">
          <cell r="A218" t="str">
            <v>ED-51122</v>
          </cell>
          <cell r="B218" t="str">
            <v>TER-REG-005</v>
          </cell>
          <cell r="C218" t="str">
            <v>REGULARIZAÇÃO E COMPACTAÇÃO DE TERRENO MANUAL, COM SOQUETE</v>
          </cell>
          <cell r="D218" t="str">
            <v>M2</v>
          </cell>
          <cell r="E218">
            <v>7.6</v>
          </cell>
          <cell r="F218" t="str">
            <v>ED-51122</v>
          </cell>
          <cell r="G218">
            <v>0</v>
          </cell>
        </row>
        <row r="219">
          <cell r="A219" t="str">
            <v>04.02</v>
          </cell>
          <cell r="B219">
            <v>8732</v>
          </cell>
          <cell r="C219" t="str">
            <v>ESCAVAÇÃO MECÂNICA</v>
          </cell>
          <cell r="D219" t="str">
            <v/>
          </cell>
          <cell r="E219">
            <v>0</v>
          </cell>
          <cell r="F219" t="str">
            <v>04.02</v>
          </cell>
          <cell r="G219">
            <v>0</v>
          </cell>
        </row>
        <row r="220">
          <cell r="A220" t="str">
            <v>ED-51105</v>
          </cell>
          <cell r="B220" t="str">
            <v>TER-ESC-015</v>
          </cell>
          <cell r="C220" t="str">
            <v>ESCAVAÇÃO E CARGA MECANIZADA EM MATERIAL DE 1ª CATEGORIA</v>
          </cell>
          <cell r="D220" t="str">
            <v>M3</v>
          </cell>
          <cell r="E220">
            <v>3.3</v>
          </cell>
          <cell r="F220" t="str">
            <v>ED-51105</v>
          </cell>
          <cell r="G220">
            <v>0</v>
          </cell>
        </row>
        <row r="221">
          <cell r="A221" t="str">
            <v>ED-51106</v>
          </cell>
          <cell r="B221" t="str">
            <v>TER-ESC-020</v>
          </cell>
          <cell r="C221" t="str">
            <v>ESCAVAÇÃO E CARGA MECANIZADA EM MATERIAL DE 2ª CATEGORIA</v>
          </cell>
          <cell r="D221" t="str">
            <v>M3</v>
          </cell>
          <cell r="E221">
            <v>4.4000000000000004</v>
          </cell>
          <cell r="F221" t="str">
            <v>ED-51106</v>
          </cell>
          <cell r="G221">
            <v>0</v>
          </cell>
        </row>
        <row r="222">
          <cell r="A222" t="str">
            <v>ED-51103</v>
          </cell>
          <cell r="B222" t="str">
            <v>TER-ESC-005</v>
          </cell>
          <cell r="C222" t="str">
            <v>ESCAVAÇÃO MECÂNICA COM TRATOR, INCLUSIVE TRANSPORTE ATÉ 50 M EM MATERIAL DE 1ª CATEGORIA</v>
          </cell>
          <cell r="D222" t="str">
            <v>M3</v>
          </cell>
          <cell r="E222">
            <v>2.56</v>
          </cell>
          <cell r="F222" t="str">
            <v>ED-51103</v>
          </cell>
          <cell r="G222">
            <v>0</v>
          </cell>
        </row>
        <row r="223">
          <cell r="A223" t="str">
            <v>ED-51104</v>
          </cell>
          <cell r="B223" t="str">
            <v>TER-ESC-010</v>
          </cell>
          <cell r="C223" t="str">
            <v>ESCAVAÇÃO MECÂNICA COM TRATOR, INCLUSIVE TRANSPORTE ATÉ 50 M EM MATERIAL DE 2ª CATEGORIA</v>
          </cell>
          <cell r="D223" t="str">
            <v>M3</v>
          </cell>
          <cell r="E223">
            <v>3.63</v>
          </cell>
          <cell r="F223" t="str">
            <v>ED-51104</v>
          </cell>
          <cell r="G223">
            <v>0</v>
          </cell>
        </row>
        <row r="224">
          <cell r="A224" t="str">
            <v>ED-51111</v>
          </cell>
          <cell r="B224" t="str">
            <v>TER-ESC-055</v>
          </cell>
          <cell r="C224" t="str">
            <v>ESCAVAÇÃO MECÂNICA DE VALAS COM DESCARGA LATERAL H &lt;= 1,50 M</v>
          </cell>
          <cell r="D224" t="str">
            <v>M3</v>
          </cell>
          <cell r="E224">
            <v>4.55</v>
          </cell>
          <cell r="F224" t="str">
            <v>ED-51111</v>
          </cell>
          <cell r="G224">
            <v>0</v>
          </cell>
        </row>
        <row r="225">
          <cell r="A225" t="str">
            <v>ED-51114</v>
          </cell>
          <cell r="B225" t="str">
            <v>TER-ESC-070</v>
          </cell>
          <cell r="C225" t="str">
            <v>ESCAVAÇÃO MECÂNICA DE VALAS COM DESCARGA LATERAL H &gt; 5,00 M</v>
          </cell>
          <cell r="D225" t="str">
            <v>M3</v>
          </cell>
          <cell r="E225">
            <v>8.19</v>
          </cell>
          <cell r="F225" t="str">
            <v>ED-51114</v>
          </cell>
          <cell r="G225">
            <v>0</v>
          </cell>
        </row>
        <row r="226">
          <cell r="A226" t="str">
            <v>ED-51112</v>
          </cell>
          <cell r="B226" t="str">
            <v>TER-ESC-060</v>
          </cell>
          <cell r="C226" t="str">
            <v>ESCAVAÇÃO MECÂNICA DE VALAS COM DESCARGA LATERAL 1,50 M &lt; H &lt;= 3,00 M</v>
          </cell>
          <cell r="D226" t="str">
            <v>M3</v>
          </cell>
          <cell r="E226">
            <v>5.46</v>
          </cell>
          <cell r="F226" t="str">
            <v>ED-51112</v>
          </cell>
          <cell r="G226">
            <v>0</v>
          </cell>
        </row>
        <row r="227">
          <cell r="A227" t="str">
            <v>ED-51113</v>
          </cell>
          <cell r="B227" t="str">
            <v>TER-ESC-065</v>
          </cell>
          <cell r="C227" t="str">
            <v>ESCAVAÇÃO MECÂNICA DE VALAS COM DESCARGA LATERAL 3,00 M &lt; H &lt;= 5,00 M</v>
          </cell>
          <cell r="D227" t="str">
            <v>M3</v>
          </cell>
          <cell r="E227">
            <v>6.83</v>
          </cell>
          <cell r="F227" t="str">
            <v>ED-51113</v>
          </cell>
          <cell r="G227">
            <v>0</v>
          </cell>
        </row>
        <row r="228">
          <cell r="A228" t="str">
            <v>ED-51115</v>
          </cell>
          <cell r="B228" t="str">
            <v>TER-ESC-075</v>
          </cell>
          <cell r="C228" t="str">
            <v>ESCAVAÇÃO MECÂNICA DE VALAS COM DESCARGA SOBRE CAMINHÃO H &lt;= 1,50 M</v>
          </cell>
          <cell r="D228" t="str">
            <v>M3</v>
          </cell>
          <cell r="E228">
            <v>3.68</v>
          </cell>
          <cell r="F228" t="str">
            <v>ED-51115</v>
          </cell>
          <cell r="G228">
            <v>0</v>
          </cell>
        </row>
        <row r="229">
          <cell r="A229" t="str">
            <v>ED-51118</v>
          </cell>
          <cell r="B229" t="str">
            <v>TER-ESC-090</v>
          </cell>
          <cell r="C229" t="str">
            <v>ESCAVAÇÃO MECÂNICA DE VALAS COM DESCARGA SOBRE CAMINHÃO H &gt; 5,00 M</v>
          </cell>
          <cell r="D229" t="str">
            <v>M3</v>
          </cell>
          <cell r="E229">
            <v>6.55</v>
          </cell>
          <cell r="F229" t="str">
            <v>ED-51118</v>
          </cell>
          <cell r="G229">
            <v>0</v>
          </cell>
        </row>
        <row r="230">
          <cell r="A230" t="str">
            <v>ED-51116</v>
          </cell>
          <cell r="B230" t="str">
            <v>TER-ESC-080</v>
          </cell>
          <cell r="C230" t="str">
            <v>ESCAVAÇÃO MECÂNICA DE VALAS COM DESCARGA SOBRE CAMINHÃO 1,50 M &lt; H &lt;= 3,00 M</v>
          </cell>
          <cell r="D230" t="str">
            <v>M3</v>
          </cell>
          <cell r="E230">
            <v>4.3600000000000003</v>
          </cell>
          <cell r="F230" t="str">
            <v>ED-51116</v>
          </cell>
          <cell r="G230">
            <v>0</v>
          </cell>
        </row>
        <row r="231">
          <cell r="A231" t="str">
            <v>ED-51117</v>
          </cell>
          <cell r="B231" t="str">
            <v>TER-ESC-085</v>
          </cell>
          <cell r="C231" t="str">
            <v>ESCAVAÇÃO MECÂNICA DE VALAS COM DESCARGA SOBRE CAMINHÃO 3,00 M &lt; H &lt;= 5,00 M</v>
          </cell>
          <cell r="D231" t="str">
            <v>M3</v>
          </cell>
          <cell r="E231">
            <v>5.46</v>
          </cell>
          <cell r="F231" t="str">
            <v>ED-51117</v>
          </cell>
          <cell r="G231">
            <v>0</v>
          </cell>
        </row>
        <row r="232">
          <cell r="A232" t="str">
            <v>ED-51119</v>
          </cell>
          <cell r="B232" t="str">
            <v>TER-ESC-095</v>
          </cell>
          <cell r="C232" t="str">
            <v>ESCAVAÇÃO MECÂNICA EM SOLO MOLE COM DESCARGA DIRETA SOBRE CAMINHÃO</v>
          </cell>
          <cell r="D232" t="str">
            <v>M3</v>
          </cell>
          <cell r="E232">
            <v>6.83</v>
          </cell>
          <cell r="F232" t="str">
            <v>ED-51119</v>
          </cell>
          <cell r="G232">
            <v>0</v>
          </cell>
        </row>
        <row r="233">
          <cell r="A233" t="str">
            <v>04.03</v>
          </cell>
          <cell r="B233">
            <v>8733</v>
          </cell>
          <cell r="C233" t="str">
            <v>ESCAVAÇÃO MANUAL</v>
          </cell>
          <cell r="D233" t="str">
            <v/>
          </cell>
          <cell r="E233">
            <v>0</v>
          </cell>
          <cell r="F233" t="str">
            <v>04.03</v>
          </cell>
          <cell r="G233">
            <v>0</v>
          </cell>
        </row>
        <row r="234">
          <cell r="A234" t="str">
            <v>ED-51110</v>
          </cell>
          <cell r="B234" t="str">
            <v>TER-ESC-050</v>
          </cell>
          <cell r="C234" t="str">
            <v>ESCAVAÇÃO MANUAL DE TERRA (DESATERRO MANUAL)</v>
          </cell>
          <cell r="D234" t="str">
            <v>M3</v>
          </cell>
          <cell r="E234">
            <v>31.42</v>
          </cell>
          <cell r="F234" t="str">
            <v>ED-51110</v>
          </cell>
          <cell r="G234">
            <v>0</v>
          </cell>
        </row>
        <row r="235">
          <cell r="A235" t="str">
            <v>ED-51107</v>
          </cell>
          <cell r="B235" t="str">
            <v>TER-ESC-035</v>
          </cell>
          <cell r="C235" t="str">
            <v>ESCAVAÇÃO MANUAL DE VALAS H &lt;= 1,50 M</v>
          </cell>
          <cell r="D235" t="str">
            <v>M3</v>
          </cell>
          <cell r="E235">
            <v>53.41</v>
          </cell>
          <cell r="F235" t="str">
            <v>ED-51107</v>
          </cell>
          <cell r="G235">
            <v>0</v>
          </cell>
        </row>
        <row r="236">
          <cell r="A236" t="str">
            <v>ED-51108</v>
          </cell>
          <cell r="B236" t="str">
            <v>TER-ESC-040</v>
          </cell>
          <cell r="C236" t="str">
            <v>ESCAVAÇÃO MANUAL DE VALAS 1,50 M &lt; H &lt;= 3,00 M</v>
          </cell>
          <cell r="D236" t="str">
            <v>M3</v>
          </cell>
          <cell r="E236">
            <v>70.69</v>
          </cell>
          <cell r="F236" t="str">
            <v>ED-51108</v>
          </cell>
          <cell r="G236">
            <v>0</v>
          </cell>
        </row>
        <row r="237">
          <cell r="A237" t="str">
            <v>ED-51109</v>
          </cell>
          <cell r="B237" t="str">
            <v>TER-ESC-045</v>
          </cell>
          <cell r="C237" t="str">
            <v>ESCAVAÇÃO MANUAL DE VALAS 3,00 M &lt; H &lt;= 5,00 M</v>
          </cell>
          <cell r="D237" t="str">
            <v>M3</v>
          </cell>
          <cell r="E237">
            <v>94.26</v>
          </cell>
          <cell r="F237" t="str">
            <v>ED-51109</v>
          </cell>
          <cell r="G237">
            <v>0</v>
          </cell>
        </row>
        <row r="238">
          <cell r="A238" t="str">
            <v>04.04</v>
          </cell>
          <cell r="B238">
            <v>8734</v>
          </cell>
          <cell r="C238" t="str">
            <v>COMPACTAÇÃO DE FUNDO DE VALA</v>
          </cell>
          <cell r="D238" t="str">
            <v/>
          </cell>
          <cell r="E238">
            <v>0</v>
          </cell>
          <cell r="F238" t="str">
            <v>04.04</v>
          </cell>
          <cell r="G238">
            <v>0</v>
          </cell>
        </row>
        <row r="239">
          <cell r="A239" t="str">
            <v>ED-51094</v>
          </cell>
          <cell r="B239" t="str">
            <v>TER-API-010</v>
          </cell>
          <cell r="C239" t="str">
            <v>APILOAMENTO DO FUNDO DE VALAS COM PLACA</v>
          </cell>
          <cell r="D239" t="str">
            <v>M2</v>
          </cell>
          <cell r="E239">
            <v>9.41</v>
          </cell>
          <cell r="F239" t="str">
            <v>ED-51094</v>
          </cell>
          <cell r="G239">
            <v>0</v>
          </cell>
        </row>
        <row r="240">
          <cell r="A240" t="str">
            <v>ED-51093</v>
          </cell>
          <cell r="B240" t="str">
            <v>TER-API-005</v>
          </cell>
          <cell r="C240" t="str">
            <v>APILOAMENTO DO FUNDO DE VALAS COM SOQUETE</v>
          </cell>
          <cell r="D240" t="str">
            <v>M2</v>
          </cell>
          <cell r="E240">
            <v>18.059999999999999</v>
          </cell>
          <cell r="F240" t="str">
            <v>ED-51093</v>
          </cell>
          <cell r="G240">
            <v>0</v>
          </cell>
        </row>
        <row r="241">
          <cell r="A241" t="str">
            <v>ED-51099</v>
          </cell>
          <cell r="B241" t="str">
            <v>TER-COM-005</v>
          </cell>
          <cell r="C241" t="str">
            <v>COMPACTAÇÃO DE VALAS OU ÁREAS, MANUALMENTE A 95% DO PN, COM PLACA VIBRATÓRIA</v>
          </cell>
          <cell r="D241" t="str">
            <v>M3</v>
          </cell>
          <cell r="E241">
            <v>40.229999999999997</v>
          </cell>
          <cell r="F241" t="str">
            <v>ED-51099</v>
          </cell>
          <cell r="G241">
            <v>0</v>
          </cell>
        </row>
        <row r="242">
          <cell r="A242" t="str">
            <v>04.05</v>
          </cell>
          <cell r="B242">
            <v>8735</v>
          </cell>
          <cell r="C242" t="str">
            <v>ATERRO E REATERRO</v>
          </cell>
          <cell r="D242" t="str">
            <v/>
          </cell>
          <cell r="E242">
            <v>0</v>
          </cell>
          <cell r="F242" t="str">
            <v>04.05</v>
          </cell>
          <cell r="G242">
            <v>0</v>
          </cell>
        </row>
        <row r="243">
          <cell r="A243" t="str">
            <v>ED-51096</v>
          </cell>
          <cell r="B243" t="str">
            <v>TER-ATE-010</v>
          </cell>
          <cell r="C243" t="str">
            <v>ATERRO COMPACTADO COM PLACA VIBRATÓRIA</v>
          </cell>
          <cell r="D243" t="str">
            <v>M3</v>
          </cell>
          <cell r="E243">
            <v>33.409999999999997</v>
          </cell>
          <cell r="F243" t="str">
            <v>ED-51096</v>
          </cell>
          <cell r="G243">
            <v>0</v>
          </cell>
        </row>
        <row r="244">
          <cell r="A244" t="str">
            <v>ED-51098</v>
          </cell>
          <cell r="B244" t="str">
            <v>TER-ATE-020</v>
          </cell>
          <cell r="C244" t="str">
            <v>ATERRO COMPACTADO COM ROLO VIBRATÓRIO A 95% DO P.N.</v>
          </cell>
          <cell r="D244" t="str">
            <v>M3</v>
          </cell>
          <cell r="E244">
            <v>1.21</v>
          </cell>
          <cell r="F244" t="str">
            <v>ED-51098</v>
          </cell>
          <cell r="G244">
            <v>0</v>
          </cell>
        </row>
        <row r="245">
          <cell r="A245" t="str">
            <v>ED-51095</v>
          </cell>
          <cell r="B245" t="str">
            <v>TER-ATE-005</v>
          </cell>
          <cell r="C245" t="str">
            <v>ATERRO COMPACTADO COM ROLO VIBRATÓRIO SEM GRAU DE COMPACTAÇÃO</v>
          </cell>
          <cell r="D245" t="str">
            <v>M3</v>
          </cell>
          <cell r="E245">
            <v>1.0900000000000001</v>
          </cell>
          <cell r="F245" t="str">
            <v>ED-51095</v>
          </cell>
          <cell r="G245">
            <v>0</v>
          </cell>
        </row>
        <row r="246">
          <cell r="A246" t="str">
            <v>ED-51097</v>
          </cell>
          <cell r="B246" t="str">
            <v>TER-ATE-015</v>
          </cell>
          <cell r="C246" t="str">
            <v>ATERRO COMPACTADO MANUAL, COM SOQUETE</v>
          </cell>
          <cell r="D246" t="str">
            <v>M3</v>
          </cell>
          <cell r="E246">
            <v>53.41</v>
          </cell>
          <cell r="F246" t="str">
            <v>ED-51097</v>
          </cell>
          <cell r="G246">
            <v>0</v>
          </cell>
        </row>
        <row r="247">
          <cell r="A247" t="str">
            <v>ED-51121</v>
          </cell>
          <cell r="B247" t="str">
            <v>TER-REA-010</v>
          </cell>
          <cell r="C247" t="str">
            <v>REATERRO COMPACTADO DE VALA COM EQUIPAMENTO PLACA VIBRATÓRIA</v>
          </cell>
          <cell r="D247" t="str">
            <v>M3</v>
          </cell>
          <cell r="E247">
            <v>33.409999999999997</v>
          </cell>
          <cell r="F247" t="str">
            <v>ED-51121</v>
          </cell>
          <cell r="G247">
            <v>0</v>
          </cell>
        </row>
        <row r="248">
          <cell r="A248" t="str">
            <v>ED-51120</v>
          </cell>
          <cell r="B248" t="str">
            <v>TER-REA-005</v>
          </cell>
          <cell r="C248" t="str">
            <v>REATERRO MANUAL DE VALA</v>
          </cell>
          <cell r="D248" t="str">
            <v>M3</v>
          </cell>
          <cell r="E248">
            <v>53.41</v>
          </cell>
          <cell r="F248" t="str">
            <v>ED-51120</v>
          </cell>
          <cell r="G248">
            <v>0</v>
          </cell>
        </row>
        <row r="249">
          <cell r="A249" t="str">
            <v>04.06</v>
          </cell>
          <cell r="B249">
            <v>8736</v>
          </cell>
          <cell r="C249" t="str">
            <v>ESCORAMENTO DE VALA</v>
          </cell>
          <cell r="D249" t="str">
            <v/>
          </cell>
          <cell r="E249">
            <v>0</v>
          </cell>
          <cell r="F249" t="str">
            <v>04.06</v>
          </cell>
          <cell r="G249">
            <v>0</v>
          </cell>
        </row>
        <row r="250">
          <cell r="A250" t="str">
            <v>ED-51101</v>
          </cell>
          <cell r="B250" t="str">
            <v>TER-ECR-005</v>
          </cell>
          <cell r="C250" t="str">
            <v>ESCORAMENTO DE VALA TIPO CONTÍNUO EMPREGANDO PRANCHAS E LONGARINAS DE PEROBA</v>
          </cell>
          <cell r="D250" t="str">
            <v>M2</v>
          </cell>
          <cell r="E250">
            <v>80.78</v>
          </cell>
          <cell r="F250" t="str">
            <v>ED-51101</v>
          </cell>
          <cell r="G250">
            <v>0</v>
          </cell>
        </row>
        <row r="251">
          <cell r="A251" t="str">
            <v>ED-51102</v>
          </cell>
          <cell r="B251" t="str">
            <v>TER-ECR-010</v>
          </cell>
          <cell r="C251" t="str">
            <v>ESCORAMENTO DE VALA TIPO DESCONTÍNUO EMPREGANDO PRANCHAS E LONGARINAS DE PEROBA</v>
          </cell>
          <cell r="D251" t="str">
            <v>M2</v>
          </cell>
          <cell r="E251">
            <v>48.76</v>
          </cell>
          <cell r="F251" t="str">
            <v>ED-51102</v>
          </cell>
          <cell r="G251">
            <v>0</v>
          </cell>
        </row>
        <row r="252">
          <cell r="A252" t="str">
            <v>05.</v>
          </cell>
          <cell r="B252">
            <v>8666</v>
          </cell>
          <cell r="C252" t="str">
            <v>FUNDAÇÕES</v>
          </cell>
          <cell r="D252" t="str">
            <v/>
          </cell>
          <cell r="E252">
            <v>0</v>
          </cell>
          <cell r="F252" t="str">
            <v>05.</v>
          </cell>
          <cell r="G252">
            <v>0</v>
          </cell>
        </row>
        <row r="253">
          <cell r="A253" t="str">
            <v>05.01</v>
          </cell>
          <cell r="B253">
            <v>8737</v>
          </cell>
          <cell r="C253" t="str">
            <v>FUNDAÇÃO SUPERFICIAL E RASA</v>
          </cell>
          <cell r="D253" t="str">
            <v/>
          </cell>
          <cell r="E253">
            <v>0</v>
          </cell>
          <cell r="F253" t="str">
            <v>05.01</v>
          </cell>
          <cell r="G253">
            <v>0</v>
          </cell>
        </row>
        <row r="254">
          <cell r="A254" t="str">
            <v>ED-49746</v>
          </cell>
          <cell r="B254" t="str">
            <v>FUN-TRA-005</v>
          </cell>
          <cell r="C254" t="str">
            <v>PERFURAÇÃO DE ESTACA BROCA A TRADO MANUAL D = 150 MM</v>
          </cell>
          <cell r="D254" t="str">
            <v>M</v>
          </cell>
          <cell r="E254">
            <v>18.059999999999999</v>
          </cell>
          <cell r="F254" t="str">
            <v>ED-49746</v>
          </cell>
          <cell r="G254">
            <v>0</v>
          </cell>
        </row>
        <row r="255">
          <cell r="A255" t="str">
            <v>ED-49747</v>
          </cell>
          <cell r="B255" t="str">
            <v>FUN-TRA-010</v>
          </cell>
          <cell r="C255" t="str">
            <v>PERFURAÇÃO DE ESTACA BROCA A TRADO MANUAL D = 200 MM</v>
          </cell>
          <cell r="D255" t="str">
            <v>M</v>
          </cell>
          <cell r="E255">
            <v>23.56</v>
          </cell>
          <cell r="F255" t="str">
            <v>ED-49747</v>
          </cell>
          <cell r="G255">
            <v>0</v>
          </cell>
        </row>
        <row r="256">
          <cell r="A256" t="str">
            <v>ED-49748</v>
          </cell>
          <cell r="B256" t="str">
            <v>FUN-TRA-015</v>
          </cell>
          <cell r="C256" t="str">
            <v>PERFURAÇÃO DE ESTACA BROCA A TRADO MANUAL D = 250 MM</v>
          </cell>
          <cell r="D256" t="str">
            <v>M</v>
          </cell>
          <cell r="E256">
            <v>31.42</v>
          </cell>
          <cell r="F256" t="str">
            <v>ED-49748</v>
          </cell>
          <cell r="G256">
            <v>0</v>
          </cell>
        </row>
        <row r="257">
          <cell r="A257" t="str">
            <v>ED-49749</v>
          </cell>
          <cell r="B257" t="str">
            <v>FUN-TRA-020</v>
          </cell>
          <cell r="C257" t="str">
            <v>PERFURAÇÃO DE ESTACA BROCA A TRADO MANUAL D = 300 MM</v>
          </cell>
          <cell r="D257" t="str">
            <v>M</v>
          </cell>
          <cell r="E257">
            <v>47.13</v>
          </cell>
          <cell r="F257" t="str">
            <v>ED-49749</v>
          </cell>
          <cell r="G257">
            <v>0</v>
          </cell>
        </row>
        <row r="258">
          <cell r="A258" t="str">
            <v>05.02</v>
          </cell>
          <cell r="B258">
            <v>8738</v>
          </cell>
          <cell r="C258" t="str">
            <v>FUNDAÇÃO PROFUNDA</v>
          </cell>
          <cell r="D258" t="str">
            <v/>
          </cell>
          <cell r="E258">
            <v>0</v>
          </cell>
          <cell r="F258" t="str">
            <v>05.02</v>
          </cell>
          <cell r="G258">
            <v>0</v>
          </cell>
        </row>
        <row r="259">
          <cell r="A259" t="str">
            <v>ED-49773</v>
          </cell>
          <cell r="B259" t="str">
            <v>FUN-TRI-060</v>
          </cell>
          <cell r="C259" t="str">
            <v>CORTE DE ESTACA TIPO TRILHO TR 25/32 DUPLO</v>
          </cell>
          <cell r="D259" t="str">
            <v>U</v>
          </cell>
          <cell r="E259">
            <v>140</v>
          </cell>
          <cell r="F259" t="str">
            <v>ED-49773</v>
          </cell>
          <cell r="G259">
            <v>0</v>
          </cell>
        </row>
        <row r="260">
          <cell r="A260" t="str">
            <v>ED-49771</v>
          </cell>
          <cell r="B260" t="str">
            <v>FUN-TRI-050</v>
          </cell>
          <cell r="C260" t="str">
            <v>CORTE DE ESTACA TIPO TRILHO TR 25/32 SIMPLES</v>
          </cell>
          <cell r="D260" t="str">
            <v>U</v>
          </cell>
          <cell r="E260">
            <v>95</v>
          </cell>
          <cell r="F260" t="str">
            <v>ED-49771</v>
          </cell>
          <cell r="G260">
            <v>0</v>
          </cell>
        </row>
        <row r="261">
          <cell r="A261" t="str">
            <v>ED-49774</v>
          </cell>
          <cell r="B261" t="str">
            <v>FUN-TRI-065</v>
          </cell>
          <cell r="C261" t="str">
            <v>CORTE DE ESTACA TIPO TRILHO TR 37/45/57 DUPLO</v>
          </cell>
          <cell r="D261" t="str">
            <v>U</v>
          </cell>
          <cell r="E261">
            <v>140</v>
          </cell>
          <cell r="F261" t="str">
            <v>ED-49774</v>
          </cell>
          <cell r="G261">
            <v>0</v>
          </cell>
        </row>
        <row r="262">
          <cell r="A262" t="str">
            <v>ED-49772</v>
          </cell>
          <cell r="B262" t="str">
            <v>FUN-TRI-055</v>
          </cell>
          <cell r="C262" t="str">
            <v>CORTE DE ESTACA TIPO TRILHO TR 37/45/57 SIMPLES</v>
          </cell>
          <cell r="D262" t="str">
            <v>U</v>
          </cell>
          <cell r="E262">
            <v>95</v>
          </cell>
          <cell r="F262" t="str">
            <v>ED-49772</v>
          </cell>
          <cell r="G262">
            <v>0</v>
          </cell>
        </row>
        <row r="263">
          <cell r="A263" t="str">
            <v>ED-49738</v>
          </cell>
          <cell r="B263" t="str">
            <v>FUN-PRE-075</v>
          </cell>
          <cell r="C263" t="str">
            <v>CORTE E PREPARO DE CABEÇA DE ESTACAS</v>
          </cell>
          <cell r="D263" t="str">
            <v>U</v>
          </cell>
          <cell r="E263">
            <v>44.79</v>
          </cell>
          <cell r="F263" t="str">
            <v>ED-49738</v>
          </cell>
          <cell r="G263">
            <v>0</v>
          </cell>
        </row>
        <row r="264">
          <cell r="A264" t="str">
            <v>ED-49711</v>
          </cell>
          <cell r="B264" t="str">
            <v>FUN-FRA-025</v>
          </cell>
          <cell r="C264" t="str">
            <v>CRAVAÇÃO E CONCRETAGEM ESTACA TIPO FRANKI MOLDADA "IN LOCO" 130 TON D = 520 MM</v>
          </cell>
          <cell r="D264" t="str">
            <v>M</v>
          </cell>
          <cell r="E264">
            <v>263.41000000000003</v>
          </cell>
          <cell r="F264" t="str">
            <v>ED-49711</v>
          </cell>
          <cell r="G264">
            <v>0</v>
          </cell>
        </row>
        <row r="265">
          <cell r="A265" t="str">
            <v>ED-49712</v>
          </cell>
          <cell r="B265" t="str">
            <v>FUN-FRA-035</v>
          </cell>
          <cell r="C265" t="str">
            <v>CRAVAÇÃO E CONCRETAGEM ESTACA TIPO FRANKI MOLDADA "IN LOCO" 170 TON D = 600 MM</v>
          </cell>
          <cell r="D265" t="str">
            <v>M</v>
          </cell>
          <cell r="E265">
            <v>342.17</v>
          </cell>
          <cell r="F265" t="str">
            <v>ED-49712</v>
          </cell>
          <cell r="G265">
            <v>0</v>
          </cell>
        </row>
        <row r="266">
          <cell r="A266" t="str">
            <v>ED-49708</v>
          </cell>
          <cell r="B266" t="str">
            <v>FUN-FRA-010</v>
          </cell>
          <cell r="C266" t="str">
            <v>CRAVAÇÃO E CONCRETAGEM ESTACA TIPO FRANKI MOLDADA "IN LOCO" 55 TON D = 350 MM</v>
          </cell>
          <cell r="D266" t="str">
            <v>M</v>
          </cell>
          <cell r="E266">
            <v>160.33000000000001</v>
          </cell>
          <cell r="F266" t="str">
            <v>ED-49708</v>
          </cell>
          <cell r="G266">
            <v>0</v>
          </cell>
        </row>
        <row r="267">
          <cell r="A267" t="str">
            <v>ED-49709</v>
          </cell>
          <cell r="B267" t="str">
            <v>FUN-FRA-015</v>
          </cell>
          <cell r="C267" t="str">
            <v>CRAVAÇÃO E CONCRETAGEM ESTACA TIPO FRANKI MOLDADA "IN LOCO" 70 TON D = 400 MM</v>
          </cell>
          <cell r="D267" t="str">
            <v>M</v>
          </cell>
          <cell r="E267">
            <v>186.02</v>
          </cell>
          <cell r="F267" t="str">
            <v>ED-49709</v>
          </cell>
          <cell r="G267">
            <v>0</v>
          </cell>
        </row>
        <row r="268">
          <cell r="A268" t="str">
            <v>ED-49710</v>
          </cell>
          <cell r="B268" t="str">
            <v>FUN-FRA-020</v>
          </cell>
          <cell r="C268" t="str">
            <v>CRAVAÇÃO E CONCRETAGEM ESTACA TIPO FRANKI MOLDADA "IN LOCO" 95 TON D = 450 MM</v>
          </cell>
          <cell r="D268" t="str">
            <v>M</v>
          </cell>
          <cell r="E268">
            <v>229.9</v>
          </cell>
          <cell r="F268" t="str">
            <v>ED-49710</v>
          </cell>
          <cell r="G268">
            <v>0</v>
          </cell>
        </row>
        <row r="269">
          <cell r="A269" t="str">
            <v>ED-49737</v>
          </cell>
          <cell r="B269" t="str">
            <v>FUN-PRE-070</v>
          </cell>
          <cell r="C269" t="str">
            <v>EMENDA DE ESTACA PRÉ MOLDADA ACIMA DE 95T</v>
          </cell>
          <cell r="D269" t="str">
            <v>U</v>
          </cell>
          <cell r="E269">
            <v>84.83</v>
          </cell>
          <cell r="F269" t="str">
            <v>ED-49737</v>
          </cell>
          <cell r="G269">
            <v>0</v>
          </cell>
        </row>
        <row r="270">
          <cell r="A270" t="str">
            <v>ED-49735</v>
          </cell>
          <cell r="B270" t="str">
            <v>FUN-PRE-060</v>
          </cell>
          <cell r="C270" t="str">
            <v>EMENDA DE ESTACA PRÉ-MOLDADA ATÉ 65T</v>
          </cell>
          <cell r="D270" t="str">
            <v>U</v>
          </cell>
          <cell r="E270">
            <v>65</v>
          </cell>
          <cell r="F270" t="str">
            <v>ED-49735</v>
          </cell>
          <cell r="G270">
            <v>0</v>
          </cell>
        </row>
        <row r="271">
          <cell r="A271" t="str">
            <v>ED-49736</v>
          </cell>
          <cell r="B271" t="str">
            <v>FUN-PRE-065</v>
          </cell>
          <cell r="C271" t="str">
            <v>EMENDA DE ESTACA PRÉ-MOLDADA DE 65T A 95T</v>
          </cell>
          <cell r="D271" t="str">
            <v>U</v>
          </cell>
          <cell r="E271">
            <v>74.5</v>
          </cell>
          <cell r="F271" t="str">
            <v>ED-49736</v>
          </cell>
          <cell r="G271">
            <v>0</v>
          </cell>
        </row>
        <row r="272">
          <cell r="A272" t="str">
            <v>ED-15801</v>
          </cell>
          <cell r="B272" t="str">
            <v>-</v>
          </cell>
          <cell r="C272" t="str">
            <v>ENCAMISAMENTO DE TUBULÃO COM TUBO DE CONCRETO (MANILHA), DIÂMETRO 90CM, INCLUSIVE TRANSPORTE E FORNECIMENTO</v>
          </cell>
          <cell r="D272" t="str">
            <v>M</v>
          </cell>
          <cell r="E272">
            <v>151.9</v>
          </cell>
          <cell r="F272" t="str">
            <v>ED-15801</v>
          </cell>
          <cell r="G272">
            <v>0</v>
          </cell>
        </row>
        <row r="273">
          <cell r="A273" t="str">
            <v>ED-49741</v>
          </cell>
          <cell r="B273" t="str">
            <v>FUN-STR-010</v>
          </cell>
          <cell r="C273" t="str">
            <v>ESCAVAÇÃO E CONCRETAGEM ESTACA TIPO STRAUSS MOLDADA "IN LOCO" D = 250 MM</v>
          </cell>
          <cell r="D273" t="str">
            <v>M</v>
          </cell>
          <cell r="E273">
            <v>86.08</v>
          </cell>
          <cell r="F273" t="str">
            <v>ED-49741</v>
          </cell>
          <cell r="G273">
            <v>0</v>
          </cell>
        </row>
        <row r="274">
          <cell r="A274" t="str">
            <v>ED-49742</v>
          </cell>
          <cell r="B274" t="str">
            <v>FUN-STR-015</v>
          </cell>
          <cell r="C274" t="str">
            <v>ESCAVAÇÃO E CONCRETAGEM ESTACA TIPO STRAUSS MOLDADA "IN LOCO" D = 320 MM</v>
          </cell>
          <cell r="D274" t="str">
            <v>M</v>
          </cell>
          <cell r="E274">
            <v>95.23</v>
          </cell>
          <cell r="F274" t="str">
            <v>ED-49742</v>
          </cell>
          <cell r="G274">
            <v>0</v>
          </cell>
        </row>
        <row r="275">
          <cell r="A275" t="str">
            <v>ED-49743</v>
          </cell>
          <cell r="B275" t="str">
            <v>FUN-STR-016</v>
          </cell>
          <cell r="C275" t="str">
            <v>ESCAVAÇÃO E CONCRETAGEM ESTACA TIPO STRAUSS MOLDADA "IN LOCO" D = 380 MM</v>
          </cell>
          <cell r="D275" t="str">
            <v>M</v>
          </cell>
          <cell r="E275">
            <v>114.94</v>
          </cell>
          <cell r="F275" t="str">
            <v>ED-49743</v>
          </cell>
          <cell r="G275">
            <v>0</v>
          </cell>
        </row>
        <row r="276">
          <cell r="A276" t="str">
            <v>ED-49744</v>
          </cell>
          <cell r="B276" t="str">
            <v>FUN-STR-020</v>
          </cell>
          <cell r="C276" t="str">
            <v>ESCAVAÇÃO E CONCRETAGEM ESTACA TIPO STRAUSS MOLDADA "IN LOCO" D = 420 MM</v>
          </cell>
          <cell r="D276" t="str">
            <v>M</v>
          </cell>
          <cell r="E276">
            <v>122.73</v>
          </cell>
          <cell r="F276" t="str">
            <v>ED-49744</v>
          </cell>
          <cell r="G276">
            <v>0</v>
          </cell>
        </row>
        <row r="277">
          <cell r="A277" t="str">
            <v>ED-49745</v>
          </cell>
          <cell r="B277" t="str">
            <v>FUN-STR-025</v>
          </cell>
          <cell r="C277" t="str">
            <v>ESCAVAÇÃO E CONCRETAGEM ESTACA TIPO STRAUSS MOLDADA "IN LOCO" D = 520 MM</v>
          </cell>
          <cell r="D277" t="str">
            <v>M</v>
          </cell>
          <cell r="E277">
            <v>165.21</v>
          </cell>
          <cell r="F277" t="str">
            <v>ED-49745</v>
          </cell>
          <cell r="G277">
            <v>0</v>
          </cell>
        </row>
        <row r="278">
          <cell r="A278" t="str">
            <v>ED-49777</v>
          </cell>
          <cell r="B278" t="str">
            <v>FUN-TUB-005</v>
          </cell>
          <cell r="C278" t="str">
            <v>ESCAVAÇÃO MANUAL DE TUBULÃO A CÉU ABERTO</v>
          </cell>
          <cell r="D278" t="str">
            <v>M3</v>
          </cell>
          <cell r="E278">
            <v>279.14</v>
          </cell>
          <cell r="F278" t="str">
            <v>ED-49777</v>
          </cell>
          <cell r="G278">
            <v>0</v>
          </cell>
        </row>
        <row r="279">
          <cell r="A279" t="str">
            <v>ED-49721</v>
          </cell>
          <cell r="B279" t="str">
            <v>FUN-PRE-010</v>
          </cell>
          <cell r="C279" t="str">
            <v>ESTACA PRÉ-MOLDADA DE CONCRETO ARMADO CRAVADA D = 180 MM/35T</v>
          </cell>
          <cell r="D279" t="str">
            <v>M</v>
          </cell>
          <cell r="E279">
            <v>98.28</v>
          </cell>
          <cell r="F279" t="str">
            <v>ED-49721</v>
          </cell>
          <cell r="G279">
            <v>0</v>
          </cell>
        </row>
        <row r="280">
          <cell r="A280" t="str">
            <v>ED-49722</v>
          </cell>
          <cell r="B280" t="str">
            <v>FUN-PRE-015</v>
          </cell>
          <cell r="C280" t="str">
            <v>ESTACA PRÉ-MOLDADA DE CONCRETO ARMADO CRAVADA D = 230 MM/55T</v>
          </cell>
          <cell r="D280" t="str">
            <v>M</v>
          </cell>
          <cell r="E280">
            <v>120.28</v>
          </cell>
          <cell r="F280" t="str">
            <v>ED-49722</v>
          </cell>
          <cell r="G280">
            <v>0</v>
          </cell>
        </row>
        <row r="281">
          <cell r="A281" t="str">
            <v>ED-49723</v>
          </cell>
          <cell r="B281" t="str">
            <v>FUN-PRE-020</v>
          </cell>
          <cell r="C281" t="str">
            <v>ESTACA PRÉ-MOLDADA DE CONCRETO ARMADO CRAVADA D = 260 MM/70T</v>
          </cell>
          <cell r="D281" t="str">
            <v>M</v>
          </cell>
          <cell r="E281">
            <v>137.68</v>
          </cell>
          <cell r="F281" t="str">
            <v>ED-49723</v>
          </cell>
          <cell r="G281">
            <v>0</v>
          </cell>
        </row>
        <row r="282">
          <cell r="A282" t="str">
            <v>ED-49724</v>
          </cell>
          <cell r="B282" t="str">
            <v>FUN-PRE-025</v>
          </cell>
          <cell r="C282" t="str">
            <v>ESTACA PRÉ-MOLDADA DE CONCRETO ARMADO CRAVADA D = 330 MM/90T</v>
          </cell>
          <cell r="D282" t="str">
            <v>M</v>
          </cell>
          <cell r="E282">
            <v>154.78</v>
          </cell>
          <cell r="F282" t="str">
            <v>ED-49724</v>
          </cell>
          <cell r="G282">
            <v>0</v>
          </cell>
        </row>
        <row r="283">
          <cell r="A283" t="str">
            <v>ED-49725</v>
          </cell>
          <cell r="B283" t="str">
            <v>FUN-PRE-026</v>
          </cell>
          <cell r="C283" t="str">
            <v>ESTACA PRÉ-MOLDADA DE CONCRETO ARMADO CRAVADA D = 380 MM/105T</v>
          </cell>
          <cell r="D283" t="str">
            <v>M</v>
          </cell>
          <cell r="E283">
            <v>163.58000000000001</v>
          </cell>
          <cell r="F283" t="str">
            <v>ED-49725</v>
          </cell>
          <cell r="G283">
            <v>0</v>
          </cell>
        </row>
        <row r="284">
          <cell r="A284" t="str">
            <v>ED-49726</v>
          </cell>
          <cell r="B284" t="str">
            <v>FUN-PRE-027</v>
          </cell>
          <cell r="C284" t="str">
            <v>ESTACA PRÉ-MOLDADA DE CONCRETO ARMADO CRAVADA D = 420 MM/130T</v>
          </cell>
          <cell r="D284" t="str">
            <v>M</v>
          </cell>
          <cell r="E284">
            <v>182.28</v>
          </cell>
          <cell r="F284" t="str">
            <v>ED-49726</v>
          </cell>
          <cell r="G284">
            <v>0</v>
          </cell>
        </row>
        <row r="285">
          <cell r="A285" t="str">
            <v>ED-49727</v>
          </cell>
          <cell r="B285" t="str">
            <v>FUN-PRE-028</v>
          </cell>
          <cell r="C285" t="str">
            <v>ESTACA PRÉ-MOLDADA DE CONCRETO ARMADO CRAVADA D = 500 MM/150T</v>
          </cell>
          <cell r="D285" t="str">
            <v>M</v>
          </cell>
          <cell r="E285">
            <v>235.28</v>
          </cell>
          <cell r="F285" t="str">
            <v>ED-49727</v>
          </cell>
          <cell r="G285">
            <v>0</v>
          </cell>
        </row>
        <row r="286">
          <cell r="A286" t="str">
            <v>ED-49728</v>
          </cell>
          <cell r="B286" t="str">
            <v>FUN-PRE-030</v>
          </cell>
          <cell r="C286" t="str">
            <v>ESTACA PRÉ-MOLDADA DE CONCRETO ARMADO CRAVADA 15 X 15 CM/25T</v>
          </cell>
          <cell r="D286" t="str">
            <v>M</v>
          </cell>
          <cell r="E286">
            <v>90.45</v>
          </cell>
          <cell r="F286" t="str">
            <v>ED-49728</v>
          </cell>
          <cell r="G286">
            <v>0</v>
          </cell>
        </row>
        <row r="287">
          <cell r="A287" t="str">
            <v>ED-49729</v>
          </cell>
          <cell r="B287" t="str">
            <v>FUN-PRE-035</v>
          </cell>
          <cell r="C287" t="str">
            <v>ESTACA PRÉ-MOLDADA DE CONCRETO ARMADO CRAVADA 17 X 17 CM/35T</v>
          </cell>
          <cell r="D287" t="str">
            <v>M</v>
          </cell>
          <cell r="E287">
            <v>94.85</v>
          </cell>
          <cell r="F287" t="str">
            <v>ED-49729</v>
          </cell>
          <cell r="G287">
            <v>0</v>
          </cell>
        </row>
        <row r="288">
          <cell r="A288" t="str">
            <v>ED-49730</v>
          </cell>
          <cell r="B288" t="str">
            <v>FUN-PRE-040</v>
          </cell>
          <cell r="C288" t="str">
            <v>ESTACA PRÉ-MOLDADA DE CONCRETO ARMADO CRAVADA 20 X 20 CM/50T</v>
          </cell>
          <cell r="D288" t="str">
            <v>M</v>
          </cell>
          <cell r="E288">
            <v>105.85</v>
          </cell>
          <cell r="F288" t="str">
            <v>ED-49730</v>
          </cell>
          <cell r="G288">
            <v>0</v>
          </cell>
        </row>
        <row r="289">
          <cell r="A289" t="str">
            <v>ED-49731</v>
          </cell>
          <cell r="B289" t="str">
            <v>FUN-PRE-045</v>
          </cell>
          <cell r="C289" t="str">
            <v>ESTACA PRÉ-MOLDADA DE CONCRETO ARMADO CRAVADA 21,5 X 21,5 CM/60T</v>
          </cell>
          <cell r="D289" t="str">
            <v>M</v>
          </cell>
          <cell r="E289">
            <v>112.45</v>
          </cell>
          <cell r="F289" t="str">
            <v>ED-49731</v>
          </cell>
          <cell r="G289">
            <v>0</v>
          </cell>
        </row>
        <row r="290">
          <cell r="A290" t="str">
            <v>ED-49732</v>
          </cell>
          <cell r="B290" t="str">
            <v>FUN-PRE-050</v>
          </cell>
          <cell r="C290" t="str">
            <v>ESTACA PRÉ-MOLDADA DE CONCRETO ARMADO CRAVADA 23 X 23 CM/70T</v>
          </cell>
          <cell r="D290" t="str">
            <v>M</v>
          </cell>
          <cell r="E290">
            <v>125.01</v>
          </cell>
          <cell r="F290" t="str">
            <v>ED-49732</v>
          </cell>
          <cell r="G290">
            <v>0</v>
          </cell>
        </row>
        <row r="291">
          <cell r="A291" t="str">
            <v>ED-49733</v>
          </cell>
          <cell r="B291" t="str">
            <v>FUN-PRE-055</v>
          </cell>
          <cell r="C291" t="str">
            <v>ESTACA PRÉ-MOLDADA DE CONCRETO ARMADO CRAVADA 25,5 X 25,5 CM/85T</v>
          </cell>
          <cell r="D291" t="str">
            <v>M</v>
          </cell>
          <cell r="E291">
            <v>141.51</v>
          </cell>
          <cell r="F291" t="str">
            <v>ED-49733</v>
          </cell>
          <cell r="G291">
            <v>0</v>
          </cell>
        </row>
        <row r="292">
          <cell r="A292" t="str">
            <v>ED-49734</v>
          </cell>
          <cell r="B292" t="str">
            <v>FUN-PRE-056</v>
          </cell>
          <cell r="C292" t="str">
            <v>ESTACA PRÉ-MOLDADA DE CONCRETO ARMADO CRAVADA 28 X 28 CM/105T</v>
          </cell>
          <cell r="D292" t="str">
            <v>M</v>
          </cell>
          <cell r="E292">
            <v>158.78</v>
          </cell>
          <cell r="F292" t="str">
            <v>ED-49734</v>
          </cell>
          <cell r="G292">
            <v>0</v>
          </cell>
        </row>
        <row r="293">
          <cell r="A293" t="str">
            <v>ED-49766</v>
          </cell>
          <cell r="B293" t="str">
            <v>FUN-TRI-030</v>
          </cell>
          <cell r="C293" t="str">
            <v>ESTACA TIPO TRILHO TR-25 DUPLO</v>
          </cell>
          <cell r="D293" t="str">
            <v>M</v>
          </cell>
          <cell r="E293">
            <v>226.24</v>
          </cell>
          <cell r="F293" t="str">
            <v>ED-49766</v>
          </cell>
          <cell r="G293">
            <v>0</v>
          </cell>
        </row>
        <row r="294">
          <cell r="A294" t="str">
            <v>ED-49761</v>
          </cell>
          <cell r="B294" t="str">
            <v>FUN-TRI-010</v>
          </cell>
          <cell r="C294" t="str">
            <v>ESTACA TIPO TRILHO TR-25 SIMPLES</v>
          </cell>
          <cell r="D294" t="str">
            <v>M</v>
          </cell>
          <cell r="E294">
            <v>107.99</v>
          </cell>
          <cell r="F294" t="str">
            <v>ED-49761</v>
          </cell>
          <cell r="G294">
            <v>0</v>
          </cell>
        </row>
        <row r="295">
          <cell r="A295" t="str">
            <v>ED-49767</v>
          </cell>
          <cell r="B295" t="str">
            <v>FUN-TRI-035</v>
          </cell>
          <cell r="C295" t="str">
            <v>ESTACA TIPO TRILHO TR-32 DUPLO</v>
          </cell>
          <cell r="D295" t="str">
            <v>M</v>
          </cell>
          <cell r="E295">
            <v>255.5</v>
          </cell>
          <cell r="F295" t="str">
            <v>ED-49767</v>
          </cell>
          <cell r="G295">
            <v>0</v>
          </cell>
        </row>
        <row r="296">
          <cell r="A296" t="str">
            <v>ED-49762</v>
          </cell>
          <cell r="B296" t="str">
            <v>FUN-TRI-015</v>
          </cell>
          <cell r="C296" t="str">
            <v>ESTACA TIPO TRILHO TR-32 SIMPLES</v>
          </cell>
          <cell r="D296" t="str">
            <v>M</v>
          </cell>
          <cell r="E296">
            <v>122.62</v>
          </cell>
          <cell r="F296" t="str">
            <v>ED-49762</v>
          </cell>
          <cell r="G296">
            <v>0</v>
          </cell>
        </row>
        <row r="297">
          <cell r="A297" t="str">
            <v>ED-49768</v>
          </cell>
          <cell r="B297" t="str">
            <v>FUN-TRI-040</v>
          </cell>
          <cell r="C297" t="str">
            <v>ESTACA TIPO TRILHO TR-37 DUPLO</v>
          </cell>
          <cell r="D297" t="str">
            <v>M</v>
          </cell>
          <cell r="E297">
            <v>276.39999999999998</v>
          </cell>
          <cell r="F297" t="str">
            <v>ED-49768</v>
          </cell>
          <cell r="G297">
            <v>0</v>
          </cell>
        </row>
        <row r="298">
          <cell r="A298" t="str">
            <v>ED-49763</v>
          </cell>
          <cell r="B298" t="str">
            <v>FUN-TRI-020</v>
          </cell>
          <cell r="C298" t="str">
            <v>ESTACA TIPO TRILHO TR-37 SIMPLES</v>
          </cell>
          <cell r="D298" t="str">
            <v>M</v>
          </cell>
          <cell r="E298">
            <v>133.07</v>
          </cell>
          <cell r="F298" t="str">
            <v>ED-49763</v>
          </cell>
          <cell r="G298">
            <v>0</v>
          </cell>
        </row>
        <row r="299">
          <cell r="A299" t="str">
            <v>ED-49769</v>
          </cell>
          <cell r="B299" t="str">
            <v>FUN-TRI-045</v>
          </cell>
          <cell r="C299" t="str">
            <v>ESTACA TIPO TRILHO TR-45 DUPLO</v>
          </cell>
          <cell r="D299" t="str">
            <v>M</v>
          </cell>
          <cell r="E299">
            <v>309.83999999999997</v>
          </cell>
          <cell r="F299" t="str">
            <v>ED-49769</v>
          </cell>
          <cell r="G299">
            <v>0</v>
          </cell>
        </row>
        <row r="300">
          <cell r="A300" t="str">
            <v>ED-49764</v>
          </cell>
          <cell r="B300" t="str">
            <v>FUN-TRI-025</v>
          </cell>
          <cell r="C300" t="str">
            <v>ESTACA TIPO TRILHO TR-45 SIMPLES</v>
          </cell>
          <cell r="D300" t="str">
            <v>M</v>
          </cell>
          <cell r="E300">
            <v>149.79</v>
          </cell>
          <cell r="F300" t="str">
            <v>ED-49764</v>
          </cell>
          <cell r="G300">
            <v>0</v>
          </cell>
        </row>
        <row r="301">
          <cell r="A301" t="str">
            <v>ED-49770</v>
          </cell>
          <cell r="B301" t="str">
            <v>FUN-TRI-046</v>
          </cell>
          <cell r="C301" t="str">
            <v>ESTACA TIPO TRILHO TR-57 DUPLO</v>
          </cell>
          <cell r="D301" t="str">
            <v>M</v>
          </cell>
          <cell r="E301">
            <v>360</v>
          </cell>
          <cell r="F301" t="str">
            <v>ED-49770</v>
          </cell>
          <cell r="G301">
            <v>0</v>
          </cell>
        </row>
        <row r="302">
          <cell r="A302" t="str">
            <v>ED-49765</v>
          </cell>
          <cell r="B302" t="str">
            <v>FUN-TRI-026</v>
          </cell>
          <cell r="C302" t="str">
            <v>ESTACA TIPO TRILHO TR-57 SIMPLES</v>
          </cell>
          <cell r="D302" t="str">
            <v>M</v>
          </cell>
          <cell r="E302">
            <v>174.87</v>
          </cell>
          <cell r="F302" t="str">
            <v>ED-49765</v>
          </cell>
          <cell r="G302">
            <v>0</v>
          </cell>
        </row>
        <row r="303">
          <cell r="A303" t="str">
            <v>ED-49715</v>
          </cell>
          <cell r="B303" t="str">
            <v>FUN-HEL-010</v>
          </cell>
          <cell r="C303" t="str">
            <v>EXECUÇÃO DE ESTACA TIPO HÉLICE CONTÍNUA D = 400 MM, EXCETO CONCRETO</v>
          </cell>
          <cell r="D303" t="str">
            <v>M</v>
          </cell>
          <cell r="E303">
            <v>40</v>
          </cell>
          <cell r="F303" t="str">
            <v>ED-49715</v>
          </cell>
          <cell r="G303">
            <v>0</v>
          </cell>
        </row>
        <row r="304">
          <cell r="A304" t="str">
            <v>ED-49716</v>
          </cell>
          <cell r="B304" t="str">
            <v>FUN-HEL-015</v>
          </cell>
          <cell r="C304" t="str">
            <v>EXECUÇÃO DE ESTACA TIPO HÉLICE CONTÍNUA D = 500 MM, EXCETO CONCRETO</v>
          </cell>
          <cell r="D304" t="str">
            <v>M</v>
          </cell>
          <cell r="E304">
            <v>50</v>
          </cell>
          <cell r="F304" t="str">
            <v>ED-49716</v>
          </cell>
          <cell r="G304">
            <v>0</v>
          </cell>
        </row>
        <row r="305">
          <cell r="A305" t="str">
            <v>ED-49717</v>
          </cell>
          <cell r="B305" t="str">
            <v>FUN-HEL-020</v>
          </cell>
          <cell r="C305" t="str">
            <v>EXECUÇÃO DE ESTACA TIPO HÉLICE CONTÍNUA D = 600 MM, EXCETO CONCRETO</v>
          </cell>
          <cell r="D305" t="str">
            <v>M</v>
          </cell>
          <cell r="E305">
            <v>60</v>
          </cell>
          <cell r="F305" t="str">
            <v>ED-49717</v>
          </cell>
          <cell r="G305">
            <v>0</v>
          </cell>
        </row>
        <row r="306">
          <cell r="A306" t="str">
            <v>ED-49718</v>
          </cell>
          <cell r="B306" t="str">
            <v>FUN-HEL-025</v>
          </cell>
          <cell r="C306" t="str">
            <v>EXECUÇÃO DE ESTACA TIPO HÉLICE CONTÍNUA D = 800 MM, EXCETO CONCRETO</v>
          </cell>
          <cell r="D306" t="str">
            <v>M</v>
          </cell>
          <cell r="E306">
            <v>80</v>
          </cell>
          <cell r="F306" t="str">
            <v>ED-49718</v>
          </cell>
          <cell r="G306">
            <v>0</v>
          </cell>
        </row>
        <row r="307">
          <cell r="A307" t="str">
            <v>ED-49750</v>
          </cell>
          <cell r="B307" t="str">
            <v>FUN-TRA-025</v>
          </cell>
          <cell r="C307" t="str">
            <v>MOBILIZAÇÃO E DESMOBILIZAÇÃO DE EQUIPAMENTO PARA BROCA TRADO DMT ATÉ 50 KM</v>
          </cell>
          <cell r="D307" t="str">
            <v>VB</v>
          </cell>
          <cell r="E307">
            <v>1000</v>
          </cell>
          <cell r="F307" t="str">
            <v>ED-49750</v>
          </cell>
          <cell r="G307">
            <v>0</v>
          </cell>
        </row>
        <row r="308">
          <cell r="A308" t="str">
            <v>ED-49751</v>
          </cell>
          <cell r="B308" t="str">
            <v>FUN-TRA-026</v>
          </cell>
          <cell r="C308" t="str">
            <v>MOBILIZAÇÃO E DESMOBILIZAÇÃO DE EQUIPAMENTO PARA BROCA TRADO DMT DE 50,1 A 100 KM</v>
          </cell>
          <cell r="D308" t="str">
            <v>VB</v>
          </cell>
          <cell r="E308">
            <v>1500</v>
          </cell>
          <cell r="F308" t="str">
            <v>ED-49751</v>
          </cell>
          <cell r="G308">
            <v>0</v>
          </cell>
        </row>
        <row r="309">
          <cell r="A309" t="str">
            <v>ED-49719</v>
          </cell>
          <cell r="B309" t="str">
            <v>FUN-PRE-005</v>
          </cell>
          <cell r="C309" t="str">
            <v>MOBILIZAÇÃO E DESMOBILIZAÇÃO DE EQUIPAMENTO PARA ESTACA CRAVADA DMT ATÉ 50 KM</v>
          </cell>
          <cell r="D309" t="str">
            <v>VB</v>
          </cell>
          <cell r="E309">
            <v>6500</v>
          </cell>
          <cell r="F309" t="str">
            <v>ED-49719</v>
          </cell>
          <cell r="G309">
            <v>0</v>
          </cell>
        </row>
        <row r="310">
          <cell r="A310" t="str">
            <v>ED-49720</v>
          </cell>
          <cell r="B310" t="str">
            <v>FUN-PRE-006</v>
          </cell>
          <cell r="C310" t="str">
            <v>MOBILIZAÇÃO E DESMOBILIZAÇÃO DE EQUIPAMENTO PARA ESTACA CRAVADA DMT DE 50,1 A 100 KM</v>
          </cell>
          <cell r="D310" t="str">
            <v>VB</v>
          </cell>
          <cell r="E310">
            <v>9000</v>
          </cell>
          <cell r="F310" t="str">
            <v>ED-49720</v>
          </cell>
          <cell r="G310">
            <v>0</v>
          </cell>
        </row>
        <row r="311">
          <cell r="A311" t="str">
            <v>ED-49739</v>
          </cell>
          <cell r="B311" t="str">
            <v>FUN-STR-005</v>
          </cell>
          <cell r="C311" t="str">
            <v>MOBILIZAÇÃO E DESMOBILIZAÇÃO DE EQUIPAMENTO PARA ESTACA STRAUSS DMT ATÉ 50 KM</v>
          </cell>
          <cell r="D311" t="str">
            <v>VB</v>
          </cell>
          <cell r="E311">
            <v>5000</v>
          </cell>
          <cell r="F311" t="str">
            <v>ED-49739</v>
          </cell>
          <cell r="G311">
            <v>0</v>
          </cell>
        </row>
        <row r="312">
          <cell r="A312" t="str">
            <v>ED-49740</v>
          </cell>
          <cell r="B312" t="str">
            <v>FUN-STR-006</v>
          </cell>
          <cell r="C312" t="str">
            <v>MOBILIZAÇÃO E DESMOBILIZAÇÃO DE EQUIPAMENTO PARA ESTACA STRAUSS DMT DE 50,1 A 100 KM</v>
          </cell>
          <cell r="D312" t="str">
            <v>VB</v>
          </cell>
          <cell r="E312">
            <v>6500</v>
          </cell>
          <cell r="F312" t="str">
            <v>ED-49740</v>
          </cell>
          <cell r="G312">
            <v>0</v>
          </cell>
        </row>
        <row r="313">
          <cell r="A313" t="str">
            <v>ED-49706</v>
          </cell>
          <cell r="B313" t="str">
            <v>FUN-FRA-005</v>
          </cell>
          <cell r="C313" t="str">
            <v>MOBILIZAÇÃO E DESMOBILIZAÇÃO DE EQUIPAMENTO PARA ESTACA TIPO FRANKI DMT ATÉ 50 KM</v>
          </cell>
          <cell r="D313" t="str">
            <v>VB</v>
          </cell>
          <cell r="E313">
            <v>10000</v>
          </cell>
          <cell r="F313" t="str">
            <v>ED-49706</v>
          </cell>
          <cell r="G313">
            <v>0</v>
          </cell>
        </row>
        <row r="314">
          <cell r="A314" t="str">
            <v>ED-49707</v>
          </cell>
          <cell r="B314" t="str">
            <v>FUN-FRA-006</v>
          </cell>
          <cell r="C314" t="str">
            <v>MOBILIZAÇÃO E DESMOBILIZAÇÃO DE EQUIPAMENTO PARA ESTACA TIPO FRANKI DMT DE 50,1 A 100 KM</v>
          </cell>
          <cell r="D314" t="str">
            <v>VB</v>
          </cell>
          <cell r="E314">
            <v>13500</v>
          </cell>
          <cell r="F314" t="str">
            <v>ED-49707</v>
          </cell>
          <cell r="G314">
            <v>0</v>
          </cell>
        </row>
        <row r="315">
          <cell r="A315" t="str">
            <v>ED-49713</v>
          </cell>
          <cell r="B315" t="str">
            <v>FUN-HEL-005</v>
          </cell>
          <cell r="C315" t="str">
            <v>MOBILIZAÇÃO E DESMOBILIZAÇÃO DE EQUIPAMENTO PARA ESTACA TIPO HÉLICE CONTÍNUA DMT ATÉ 50 KM</v>
          </cell>
          <cell r="D315" t="str">
            <v>VB</v>
          </cell>
          <cell r="E315">
            <v>9000</v>
          </cell>
          <cell r="F315" t="str">
            <v>ED-49713</v>
          </cell>
          <cell r="G315">
            <v>0</v>
          </cell>
        </row>
        <row r="316">
          <cell r="A316" t="str">
            <v>ED-49714</v>
          </cell>
          <cell r="B316" t="str">
            <v>FUN-HEL-006</v>
          </cell>
          <cell r="C316" t="str">
            <v>MOBILIZAÇÃO E DESMOBILIZAÇÃO DE EQUIPAMENTO PARA ESTACA TIPO HÉLICE CONTÍNUA DMT DE 50,1 A 100 KM</v>
          </cell>
          <cell r="D316" t="str">
            <v>VB</v>
          </cell>
          <cell r="E316">
            <v>12000</v>
          </cell>
          <cell r="F316" t="str">
            <v>ED-49714</v>
          </cell>
          <cell r="G316">
            <v>0</v>
          </cell>
        </row>
        <row r="317">
          <cell r="A317" t="str">
            <v>ED-49759</v>
          </cell>
          <cell r="B317" t="str">
            <v>FUN-TRI-005</v>
          </cell>
          <cell r="C317" t="str">
            <v>MOBILIZAÇÃO E DESMOBILIZAÇÃO DE EQUIPAMENTO PARA ESTACA TRILHO DMT ATÉ 50 KM</v>
          </cell>
          <cell r="D317" t="str">
            <v>VB</v>
          </cell>
          <cell r="E317">
            <v>6500</v>
          </cell>
          <cell r="F317" t="str">
            <v>ED-49759</v>
          </cell>
          <cell r="G317">
            <v>0</v>
          </cell>
        </row>
        <row r="318">
          <cell r="A318" t="str">
            <v>ED-49760</v>
          </cell>
          <cell r="B318" t="str">
            <v>FUN-TRI-006</v>
          </cell>
          <cell r="C318" t="str">
            <v>MOBILIZAÇÃO E DESMOBILIZAÇÃO DE EQUIPAMENTO PARA ESTACA TRILHO DMT DE 50,1 A 100 KM</v>
          </cell>
          <cell r="D318" t="str">
            <v>VB</v>
          </cell>
          <cell r="E318">
            <v>9000</v>
          </cell>
          <cell r="F318" t="str">
            <v>ED-49760</v>
          </cell>
          <cell r="G318">
            <v>0</v>
          </cell>
        </row>
        <row r="319">
          <cell r="A319" t="str">
            <v>ED-49752</v>
          </cell>
          <cell r="B319" t="str">
            <v>FUN-TRA-030</v>
          </cell>
          <cell r="C319" t="str">
            <v>PERFURAÇÃO DE ESTACA BROCA A TRADO MECANIZADO D = 250 MM</v>
          </cell>
          <cell r="D319" t="str">
            <v>M</v>
          </cell>
          <cell r="E319">
            <v>20</v>
          </cell>
          <cell r="F319" t="str">
            <v>ED-49752</v>
          </cell>
          <cell r="G319">
            <v>0</v>
          </cell>
        </row>
        <row r="320">
          <cell r="A320" t="str">
            <v>ED-49753</v>
          </cell>
          <cell r="B320" t="str">
            <v>FUN-TRA-035</v>
          </cell>
          <cell r="C320" t="str">
            <v>PERFURAÇÃO DE ESTACA BROCA A TRADO MECANIZADO D = 300 MM</v>
          </cell>
          <cell r="D320" t="str">
            <v>M</v>
          </cell>
          <cell r="E320">
            <v>27.5</v>
          </cell>
          <cell r="F320" t="str">
            <v>ED-49753</v>
          </cell>
          <cell r="G320">
            <v>0</v>
          </cell>
        </row>
        <row r="321">
          <cell r="A321" t="str">
            <v>ED-49754</v>
          </cell>
          <cell r="B321" t="str">
            <v>FUN-TRA-040</v>
          </cell>
          <cell r="C321" t="str">
            <v>PERFURAÇÃO DE ESTACA BROCA A TRADO MECANIZADO D = 350 MM</v>
          </cell>
          <cell r="D321" t="str">
            <v>M</v>
          </cell>
          <cell r="E321">
            <v>31.5</v>
          </cell>
          <cell r="F321" t="str">
            <v>ED-49754</v>
          </cell>
          <cell r="G321">
            <v>0</v>
          </cell>
        </row>
        <row r="322">
          <cell r="A322" t="str">
            <v>ED-49755</v>
          </cell>
          <cell r="B322" t="str">
            <v>FUN-TRA-045</v>
          </cell>
          <cell r="C322" t="str">
            <v>PERFURAÇÃO DE ESTACA BROCA A TRADO MECANIZADO D = 400 MM</v>
          </cell>
          <cell r="D322" t="str">
            <v>M</v>
          </cell>
          <cell r="E322">
            <v>37.5</v>
          </cell>
          <cell r="F322" t="str">
            <v>ED-49755</v>
          </cell>
          <cell r="G322">
            <v>0</v>
          </cell>
        </row>
        <row r="323">
          <cell r="A323" t="str">
            <v>ED-49756</v>
          </cell>
          <cell r="B323" t="str">
            <v>FUN-TRA-050</v>
          </cell>
          <cell r="C323" t="str">
            <v>PERFURAÇÃO DE ESTACA BROCA A TRADO MECANIZADO D = 450 MM</v>
          </cell>
          <cell r="D323" t="str">
            <v>M</v>
          </cell>
          <cell r="E323">
            <v>40</v>
          </cell>
          <cell r="F323" t="str">
            <v>ED-49756</v>
          </cell>
          <cell r="G323">
            <v>0</v>
          </cell>
        </row>
        <row r="324">
          <cell r="A324" t="str">
            <v>ED-49757</v>
          </cell>
          <cell r="B324" t="str">
            <v>FUN-TRA-055</v>
          </cell>
          <cell r="C324" t="str">
            <v>PERFURAÇÃO DE ESTACA BROCA A TRADO MECANIZADO D = 500 MM</v>
          </cell>
          <cell r="D324" t="str">
            <v>M</v>
          </cell>
          <cell r="E324">
            <v>47.5</v>
          </cell>
          <cell r="F324" t="str">
            <v>ED-49757</v>
          </cell>
          <cell r="G324">
            <v>0</v>
          </cell>
        </row>
        <row r="325">
          <cell r="A325" t="str">
            <v>05.03</v>
          </cell>
          <cell r="B325">
            <v>8739</v>
          </cell>
          <cell r="C325" t="str">
            <v>FORMA E DESFORMA</v>
          </cell>
          <cell r="D325" t="str">
            <v/>
          </cell>
          <cell r="E325">
            <v>0</v>
          </cell>
          <cell r="F325" t="str">
            <v>05.03</v>
          </cell>
          <cell r="G325">
            <v>0</v>
          </cell>
        </row>
        <row r="326">
          <cell r="A326" t="str">
            <v>ED-8571</v>
          </cell>
          <cell r="B326" t="str">
            <v>-</v>
          </cell>
          <cell r="C326" t="str">
            <v>FORMA E DESFORMA DE COMPENSADO PLASTIFICADO, ESP. 12MM, REAPROVEITAMENTO (3X) (FUNDAÇÃO)</v>
          </cell>
          <cell r="D326" t="str">
            <v>M2</v>
          </cell>
          <cell r="E326">
            <v>48.73</v>
          </cell>
          <cell r="F326" t="str">
            <v>ED-8571</v>
          </cell>
          <cell r="G326">
            <v>0</v>
          </cell>
        </row>
        <row r="327">
          <cell r="A327" t="str">
            <v>ED-49811</v>
          </cell>
          <cell r="B327" t="str">
            <v>FUN-FOR-010</v>
          </cell>
          <cell r="C327" t="str">
            <v>FORMA E DESFORMA DE COMPENSADO RESINADO, ESP. 12MM, REAPROVEITAMENTO (3X) (FUNDAÇÃO)</v>
          </cell>
          <cell r="D327" t="str">
            <v>M2</v>
          </cell>
          <cell r="E327">
            <v>45.67</v>
          </cell>
          <cell r="F327" t="str">
            <v>ED-49811</v>
          </cell>
          <cell r="G327">
            <v>0</v>
          </cell>
        </row>
        <row r="328">
          <cell r="A328" t="str">
            <v>ED-49810</v>
          </cell>
          <cell r="B328" t="str">
            <v>FUN-FOR-005</v>
          </cell>
          <cell r="C328" t="str">
            <v>FORMA E DESFORMA DE TÁBUA E SARRAFO, REAPROVEITAMENTO (3X) (FUNDAÇÃO)</v>
          </cell>
          <cell r="D328" t="str">
            <v>M2</v>
          </cell>
          <cell r="E328">
            <v>47.03</v>
          </cell>
          <cell r="F328" t="str">
            <v>ED-49810</v>
          </cell>
          <cell r="G328">
            <v>0</v>
          </cell>
        </row>
        <row r="329">
          <cell r="A329" t="str">
            <v>05.04</v>
          </cell>
          <cell r="B329">
            <v>8740</v>
          </cell>
          <cell r="C329" t="str">
            <v>CONCRETO USINADO</v>
          </cell>
          <cell r="D329" t="str">
            <v/>
          </cell>
          <cell r="E329">
            <v>0</v>
          </cell>
          <cell r="F329" t="str">
            <v>05.04</v>
          </cell>
          <cell r="G329">
            <v>0</v>
          </cell>
        </row>
        <row r="330">
          <cell r="A330" t="str">
            <v>ED-49804</v>
          </cell>
          <cell r="B330" t="str">
            <v>FUN-CON-130</v>
          </cell>
          <cell r="C330" t="str">
            <v>FORNECIMENTO DE CONCRETO ESTRUTURAL, USINADO BOMBEADO, COM FCK 20 MPA, INCLUSIVE LANÇAMENTO, ADENSAMENTO E ACABAMENTO (FUNDAÇÃO)</v>
          </cell>
          <cell r="D330" t="str">
            <v>M3</v>
          </cell>
          <cell r="E330">
            <v>367.95</v>
          </cell>
          <cell r="F330" t="str">
            <v>ED-49804</v>
          </cell>
          <cell r="G330">
            <v>0</v>
          </cell>
        </row>
        <row r="331">
          <cell r="A331" t="str">
            <v>ED-49809</v>
          </cell>
          <cell r="B331" t="str">
            <v>FUN-CON-155</v>
          </cell>
          <cell r="C331" t="str">
            <v>FORNECIMENTO DE CONCRETO ESTRUTURAL, USINADO BOMBEADO, COM FCK 20 MPA, SLUMP 20 +/- 2 (SLUMPFLOW 48 A 53 CM, COM AGREGADOS PEDRISCO E AREIA, CONSUMO MÍNIMO DE CIMENTO DE 400 KG/M3), INCLUSIVE LANÇAMENTO, ADENSAMENTO E ACABAMENTO (FUNDAÇÃO)</v>
          </cell>
          <cell r="D331" t="str">
            <v>M3</v>
          </cell>
          <cell r="E331">
            <v>408.26</v>
          </cell>
          <cell r="F331" t="str">
            <v>ED-49809</v>
          </cell>
          <cell r="G331">
            <v>0</v>
          </cell>
        </row>
        <row r="332">
          <cell r="A332" t="str">
            <v>ED-49805</v>
          </cell>
          <cell r="B332" t="str">
            <v>FUN-CON-135</v>
          </cell>
          <cell r="C332" t="str">
            <v>FORNECIMENTO DE CONCRETO ESTRUTURAL, USINADO BOMBEADO, COM FCK 25 MPA, INCLUSIVE LANÇAMENTO, ADENSAMENTO E ACABAMENTO (FUNDAÇÃO)</v>
          </cell>
          <cell r="D332" t="str">
            <v>M3</v>
          </cell>
          <cell r="E332">
            <v>380.84</v>
          </cell>
          <cell r="F332" t="str">
            <v>ED-49805</v>
          </cell>
          <cell r="G332">
            <v>0</v>
          </cell>
        </row>
        <row r="333">
          <cell r="A333" t="str">
            <v>ED-49806</v>
          </cell>
          <cell r="B333" t="str">
            <v>FUN-CON-140</v>
          </cell>
          <cell r="C333" t="str">
            <v>FORNECIMENTO DE CONCRETO ESTRUTURAL, USINADO BOMBEADO, COM FCK 30 MPA, INCLUSIVE LANÇAMENTO, ADENSAMENTO E ACABAMENTO (FUNDAÇÃO)</v>
          </cell>
          <cell r="D333" t="str">
            <v>M3</v>
          </cell>
          <cell r="E333">
            <v>400.97</v>
          </cell>
          <cell r="F333" t="str">
            <v>ED-49806</v>
          </cell>
          <cell r="G333">
            <v>0</v>
          </cell>
        </row>
        <row r="334">
          <cell r="A334" t="str">
            <v>ED-49807</v>
          </cell>
          <cell r="B334" t="str">
            <v>FUN-CON-141</v>
          </cell>
          <cell r="C334" t="str">
            <v>FORNECIMENTO DE CONCRETO ESTRUTURAL, USINADO BOMBEADO, COM FCK 35 MPA, INCLUSIVE LANÇAMENTO, ADENSAMENTO E ACABAMENTO (FUNDAÇÃO)</v>
          </cell>
          <cell r="D334" t="str">
            <v>M3</v>
          </cell>
          <cell r="E334">
            <v>403.8</v>
          </cell>
          <cell r="F334" t="str">
            <v>ED-49807</v>
          </cell>
          <cell r="G334">
            <v>0</v>
          </cell>
        </row>
        <row r="335">
          <cell r="A335" t="str">
            <v>ED-49808</v>
          </cell>
          <cell r="B335" t="str">
            <v>FUN-CON-150</v>
          </cell>
          <cell r="C335" t="str">
            <v>FORNECIMENTO DE CONCRETO ESTRUTURAL, USINADO BOMBEADO, COM FCK 40 MPA, INCLUSIVE LANÇAMENTO, ADENSAMENTO E ACABAMENTO (FUNDAÇÃO)</v>
          </cell>
          <cell r="D335" t="str">
            <v>M3</v>
          </cell>
          <cell r="E335">
            <v>419.64</v>
          </cell>
          <cell r="F335" t="str">
            <v>ED-49808</v>
          </cell>
          <cell r="G335">
            <v>0</v>
          </cell>
        </row>
        <row r="336">
          <cell r="A336" t="str">
            <v>ED-49797</v>
          </cell>
          <cell r="B336" t="str">
            <v>FUN-CON-095</v>
          </cell>
          <cell r="C336" t="str">
            <v>FORNECIMENTO DE CONCRETO ESTRUTURAL, USINADO, COM FCK 20 MPA, INCLUSIVE LANÇAMENTO, ADENSAMENTO E ACABAMENTO (FUNDAÇÃO)</v>
          </cell>
          <cell r="D336" t="str">
            <v>M3</v>
          </cell>
          <cell r="E336">
            <v>403.86</v>
          </cell>
          <cell r="F336" t="str">
            <v>ED-49797</v>
          </cell>
          <cell r="G336">
            <v>0</v>
          </cell>
        </row>
        <row r="337">
          <cell r="A337" t="str">
            <v>ED-49798</v>
          </cell>
          <cell r="B337" t="str">
            <v>FUN-CON-100</v>
          </cell>
          <cell r="C337" t="str">
            <v>FORNECIMENTO DE CONCRETO ESTRUTURAL, USINADO, COM FCK 25 MPA, INCLUSIVE LANÇAMENTO, ADENSAMENTO E ACABAMENTO (FUNDAÇÃO)</v>
          </cell>
          <cell r="D337" t="str">
            <v>M3</v>
          </cell>
          <cell r="E337">
            <v>419.23</v>
          </cell>
          <cell r="F337" t="str">
            <v>ED-49798</v>
          </cell>
          <cell r="G337">
            <v>0</v>
          </cell>
        </row>
        <row r="338">
          <cell r="A338" t="str">
            <v>ED-49799</v>
          </cell>
          <cell r="B338" t="str">
            <v>FUN-CON-105</v>
          </cell>
          <cell r="C338" t="str">
            <v>FORNECIMENTO DE CONCRETO ESTRUTURAL, USINADO, COM FCK 30 MPA, INCLUSIVE LANÇAMENTO, ADENSAMENTO E ACABAMENTO (FUNDAÇÃO)</v>
          </cell>
          <cell r="D338" t="str">
            <v>M3</v>
          </cell>
          <cell r="E338">
            <v>444.75</v>
          </cell>
          <cell r="F338" t="str">
            <v>ED-49799</v>
          </cell>
          <cell r="G338">
            <v>0</v>
          </cell>
        </row>
        <row r="339">
          <cell r="A339" t="str">
            <v>ED-49800</v>
          </cell>
          <cell r="B339" t="str">
            <v>FUN-CON-106</v>
          </cell>
          <cell r="C339" t="str">
            <v>FORNECIMENTO DE CONCRETO ESTRUTURAL, USINADO, COM FCK 35 MPA, INCLUSIVE LANÇAMENTO, ADENSAMENTO E ACABAMENTO (FUNDAÇÃO)</v>
          </cell>
          <cell r="D339" t="str">
            <v>M3</v>
          </cell>
          <cell r="E339">
            <v>446.72</v>
          </cell>
          <cell r="F339" t="str">
            <v>ED-49800</v>
          </cell>
          <cell r="G339">
            <v>0</v>
          </cell>
        </row>
        <row r="340">
          <cell r="A340" t="str">
            <v>ED-49801</v>
          </cell>
          <cell r="B340" t="str">
            <v>FUN-CON-110</v>
          </cell>
          <cell r="C340" t="str">
            <v>FORNECIMENTO DE CONCRETO ESTRUTURAL, USINADO, COM FCK 40 MPA, INCLUSIVE LANÇAMENTO, ADENSAMENTO E ACABAMENTO (FUNDAÇÃO)</v>
          </cell>
          <cell r="D340" t="str">
            <v>M3</v>
          </cell>
          <cell r="E340">
            <v>476.53</v>
          </cell>
          <cell r="F340" t="str">
            <v>ED-49801</v>
          </cell>
          <cell r="G340">
            <v>0</v>
          </cell>
        </row>
        <row r="341">
          <cell r="A341" t="str">
            <v>ED-49793</v>
          </cell>
          <cell r="B341" t="str">
            <v>FUN-CON-075</v>
          </cell>
          <cell r="C341" t="str">
            <v>FORNECIMENTO DE CONCRETO NÃO ESTRUTURAL, USINADO, COM FCK 10 MPA, INCLUSIVE LANÇAMENTO, ADENSAMENTO E ACABAMENTO (FUNDAÇÃO)</v>
          </cell>
          <cell r="D341" t="str">
            <v>M3</v>
          </cell>
          <cell r="E341">
            <v>371.33</v>
          </cell>
          <cell r="F341" t="str">
            <v>ED-49793</v>
          </cell>
          <cell r="G341">
            <v>0</v>
          </cell>
        </row>
        <row r="342">
          <cell r="A342" t="str">
            <v>ED-49795</v>
          </cell>
          <cell r="B342" t="str">
            <v>FUN-CON-085</v>
          </cell>
          <cell r="C342" t="str">
            <v>FORNECIMENTO DE CONCRETO NÃO ESTRUTURAL, USINADO, COM FCK 15 MPA, INCLUSIVE LANÇAMENTO, ADENSAMENTO E ACABAMENTO (FUNDAÇÃO)</v>
          </cell>
          <cell r="D342" t="str">
            <v>M3</v>
          </cell>
          <cell r="E342">
            <v>387.97</v>
          </cell>
          <cell r="F342" t="str">
            <v>ED-49795</v>
          </cell>
          <cell r="G342">
            <v>0</v>
          </cell>
        </row>
        <row r="343">
          <cell r="A343" t="str">
            <v>05.05</v>
          </cell>
          <cell r="B343">
            <v>8741</v>
          </cell>
          <cell r="C343" t="str">
            <v>CONCRETO PREPARADO EM OBRA</v>
          </cell>
          <cell r="D343" t="str">
            <v/>
          </cell>
          <cell r="E343">
            <v>0</v>
          </cell>
          <cell r="F343" t="str">
            <v>05.05</v>
          </cell>
          <cell r="G343">
            <v>0</v>
          </cell>
        </row>
        <row r="344">
          <cell r="A344" t="str">
            <v>ED-49786</v>
          </cell>
          <cell r="B344" t="str">
            <v>FUN-CON-045</v>
          </cell>
          <cell r="C344" t="str">
            <v>FORNECIMENTO DE CONCRETO ESTRUTURAL, PREPARADO EM OBRA COM BETONEIRA, COM FCK 20 MPA, INCLUSIVE LANÇAMENTO, ADENSAMENTO E ACABAMENTO (FUNDAÇÃO)</v>
          </cell>
          <cell r="D344" t="str">
            <v>M3</v>
          </cell>
          <cell r="E344">
            <v>500.37</v>
          </cell>
          <cell r="F344" t="str">
            <v>ED-49786</v>
          </cell>
          <cell r="G344">
            <v>0</v>
          </cell>
        </row>
        <row r="345">
          <cell r="A345" t="str">
            <v>ED-49787</v>
          </cell>
          <cell r="B345" t="str">
            <v>FUN-CON-050</v>
          </cell>
          <cell r="C345" t="str">
            <v>FORNECIMENTO DE CONCRETO ESTRUTURAL, PREPARADO EM OBRA COM BETONEIRA, COM FCK 25 MPA, INCLUSIVE LANÇAMENTO, ADENSAMENTO E ACABAMENTO (FUNDAÇÃO)</v>
          </cell>
          <cell r="D345" t="str">
            <v>M3</v>
          </cell>
          <cell r="E345">
            <v>515.13</v>
          </cell>
          <cell r="F345" t="str">
            <v>ED-49787</v>
          </cell>
          <cell r="G345">
            <v>0</v>
          </cell>
        </row>
        <row r="346">
          <cell r="A346" t="str">
            <v>ED-49788</v>
          </cell>
          <cell r="B346" t="str">
            <v>FUN-CON-055</v>
          </cell>
          <cell r="C346" t="str">
            <v>FORNECIMENTO DE CONCRETO ESTRUTURAL, PREPARADO EM OBRA COM BETONEIRA, COM FCK 30 MPA, INCLUSIVE LANÇAMENTO, ADENSAMENTO E ACABAMENTO (FUNDAÇÃO)</v>
          </cell>
          <cell r="D346" t="str">
            <v>M3</v>
          </cell>
          <cell r="E346">
            <v>546.41999999999996</v>
          </cell>
          <cell r="F346" t="str">
            <v>ED-49788</v>
          </cell>
          <cell r="G346">
            <v>0</v>
          </cell>
        </row>
        <row r="347">
          <cell r="A347" t="str">
            <v>ED-49789</v>
          </cell>
          <cell r="B347" t="str">
            <v>FUN-CON-056</v>
          </cell>
          <cell r="C347" t="str">
            <v>FORNECIMENTO DE CONCRETO ESTRUTURAL, PREPARADO EM OBRA COM BETONEIRA, COM FCK 35 MPA, INCLUSIVE LANÇAMENTO, ADENSAMENTO E ACABAMENTO (FUNDAÇÃO)</v>
          </cell>
          <cell r="D347" t="str">
            <v>M3</v>
          </cell>
          <cell r="E347">
            <v>563.89</v>
          </cell>
          <cell r="F347" t="str">
            <v>ED-49789</v>
          </cell>
          <cell r="G347">
            <v>0</v>
          </cell>
        </row>
        <row r="348">
          <cell r="A348" t="str">
            <v>ED-49790</v>
          </cell>
          <cell r="B348" t="str">
            <v>FUN-CON-060</v>
          </cell>
          <cell r="C348" t="str">
            <v>FORNECIMENTO DE CONCRETO ESTRUTURAL, PREPARADO EM OBRA COM BETONEIRA, COM FCK 40 MPA, INCLUSIVE LANÇAMENTO, ADENSAMENTO E ACABAMENTO (FUNDAÇÃO)</v>
          </cell>
          <cell r="D348" t="str">
            <v>M3</v>
          </cell>
          <cell r="E348">
            <v>593.28</v>
          </cell>
          <cell r="F348" t="str">
            <v>ED-49790</v>
          </cell>
          <cell r="G348">
            <v>0</v>
          </cell>
        </row>
        <row r="349">
          <cell r="A349" t="str">
            <v>ED-49782</v>
          </cell>
          <cell r="B349" t="str">
            <v>FUN-CON-025</v>
          </cell>
          <cell r="C349" t="str">
            <v xml:space="preserve">FORNECIMENTO DE CONCRETO NÃO ESTRUTURAL, PREPARADO EM OBRA COM BETONEIRA, COM FCK 10 MPA, INCLUSIVE LANÇAMENTO, ADENSAMENTO E ACABAMENTO (FUNDAÇÃO)
</v>
          </cell>
          <cell r="D349" t="str">
            <v>M3</v>
          </cell>
          <cell r="E349">
            <v>458.97</v>
          </cell>
          <cell r="F349" t="str">
            <v>ED-49782</v>
          </cell>
          <cell r="G349">
            <v>0</v>
          </cell>
        </row>
        <row r="350">
          <cell r="A350" t="str">
            <v>ED-49783</v>
          </cell>
          <cell r="B350" t="str">
            <v>FUN-CON-030</v>
          </cell>
          <cell r="C350" t="str">
            <v>FORNECIMENTO DE CONCRETO NÃO ESTRUTURAL, PREPARADO EM OBRA COM BETONEIRA, COM FCK 13,5 MPA, INCLUSIVE LANÇAMENTO, ADENSAMENTO E ACABAMENTO (FUNDAÇÃO)</v>
          </cell>
          <cell r="D350" t="str">
            <v>M3</v>
          </cell>
          <cell r="E350">
            <v>474.28</v>
          </cell>
          <cell r="F350" t="str">
            <v>ED-49783</v>
          </cell>
          <cell r="G350">
            <v>0</v>
          </cell>
        </row>
        <row r="351">
          <cell r="A351" t="str">
            <v>ED-49784</v>
          </cell>
          <cell r="B351" t="str">
            <v>FUN-CON-035</v>
          </cell>
          <cell r="C351" t="str">
            <v>FORNECIMENTO DE CONCRETO NÃO ESTRUTURAL, PREPARADO EM OBRA COM BETONEIRA, COM FCK 15 MPA, INCLUSIVE LANÇAMENTO, ADENSAMENTO E ACABAMENTO (FUNDAÇÃO)</v>
          </cell>
          <cell r="D351" t="str">
            <v>M3</v>
          </cell>
          <cell r="E351">
            <v>473.69</v>
          </cell>
          <cell r="F351" t="str">
            <v>ED-49784</v>
          </cell>
          <cell r="G351">
            <v>0</v>
          </cell>
        </row>
        <row r="352">
          <cell r="A352" t="str">
            <v>ED-49785</v>
          </cell>
          <cell r="B352" t="str">
            <v>FUN-CON-040</v>
          </cell>
          <cell r="C352" t="str">
            <v>FORNECIMENTO DE CONCRETO NÃO ESTRUTURAL, PREPARADO EM OBRA COM BETONEIRA, COM FCK 18 MPA, INCLUSIVE LANÇAMENTO, ADENSAMENTO E ACABAMENTO (FUNDAÇÃO)</v>
          </cell>
          <cell r="D352" t="str">
            <v>M3</v>
          </cell>
          <cell r="E352">
            <v>492.15</v>
          </cell>
          <cell r="F352" t="str">
            <v>ED-49785</v>
          </cell>
          <cell r="G352">
            <v>0</v>
          </cell>
        </row>
        <row r="353">
          <cell r="A353" t="str">
            <v>ED-49781</v>
          </cell>
          <cell r="B353" t="str">
            <v>FUN-CON-020</v>
          </cell>
          <cell r="C353" t="str">
            <v>FORNECIMENTO DE CONCRETO NÃO ESTRUTURAL, PREPARADO EM OBRA COM BETONEIRA, COM FCK 9 MPA, INCLUSIVE LANÇAMENTO, ADENSAMENTO E ACABAMENTO (FUNDAÇÃO)</v>
          </cell>
          <cell r="D353" t="str">
            <v>M3</v>
          </cell>
          <cell r="E353">
            <v>454.7</v>
          </cell>
          <cell r="F353" t="str">
            <v>ED-49781</v>
          </cell>
          <cell r="G353">
            <v>0</v>
          </cell>
        </row>
        <row r="354">
          <cell r="A354" t="str">
            <v>06.</v>
          </cell>
          <cell r="B354">
            <v>8667</v>
          </cell>
          <cell r="C354" t="str">
            <v>ESTRUTURAS DE CONTENÇÕES</v>
          </cell>
          <cell r="D354" t="str">
            <v/>
          </cell>
          <cell r="E354">
            <v>0</v>
          </cell>
          <cell r="F354" t="str">
            <v>06.</v>
          </cell>
          <cell r="G354">
            <v>0</v>
          </cell>
        </row>
        <row r="355">
          <cell r="A355" t="str">
            <v>06.01</v>
          </cell>
          <cell r="B355">
            <v>8742</v>
          </cell>
          <cell r="C355" t="str">
            <v>CONCRETO CICLÓPICO</v>
          </cell>
          <cell r="D355" t="str">
            <v/>
          </cell>
          <cell r="E355">
            <v>0</v>
          </cell>
          <cell r="F355" t="str">
            <v>06.01</v>
          </cell>
          <cell r="G355">
            <v>0</v>
          </cell>
        </row>
        <row r="356">
          <cell r="A356" t="str">
            <v>ED-49780</v>
          </cell>
          <cell r="B356" t="str">
            <v>FUN-CON-015</v>
          </cell>
          <cell r="C356" t="str">
            <v>CONCRETO CICLÓPICO, FCK 15 MPA,  PREPARADO EM OBRA COM BETONEIRA, COM 30% DE PEDRA DE MÃO, INCLUSIVE LANÇAMENTO, ADENSAMENTO E ACABAMENTO</v>
          </cell>
          <cell r="D356" t="str">
            <v>M3</v>
          </cell>
          <cell r="E356">
            <v>372.53</v>
          </cell>
          <cell r="F356" t="str">
            <v>ED-49780</v>
          </cell>
          <cell r="G356">
            <v>0</v>
          </cell>
        </row>
        <row r="357">
          <cell r="A357" t="str">
            <v>ED-49779</v>
          </cell>
          <cell r="B357" t="str">
            <v>FUN-CON-010</v>
          </cell>
          <cell r="C357" t="str">
            <v>CONCRETO CICLÓPICO, TRAÇO 1:3:6,  PREPARADO EM OBRA COM BETONEIRA, COM 30% DE PEDRA DE MÃO, INCLUSIVE LANÇAMENTO, ADENSAMENTO E ACABAMENTO</v>
          </cell>
          <cell r="D357" t="str">
            <v>M3</v>
          </cell>
          <cell r="E357">
            <v>326.01</v>
          </cell>
          <cell r="F357" t="str">
            <v>ED-49779</v>
          </cell>
          <cell r="G357">
            <v>0</v>
          </cell>
        </row>
        <row r="358">
          <cell r="A358" t="str">
            <v>ED-49778</v>
          </cell>
          <cell r="B358" t="str">
            <v>FUN-CON-005</v>
          </cell>
          <cell r="C358" t="str">
            <v>CONCRETO CICLÓPICO, TRAÇO 1:4:8,  PREPARADO EM OBRA COM BETONEIRA, COM 30% DE PEDRA DE MÃO, INCLUSIVE LANÇAMENTO, ADENSAMENTO E ACABAMENTO</v>
          </cell>
          <cell r="D358" t="str">
            <v>M3</v>
          </cell>
          <cell r="E358">
            <v>312.94</v>
          </cell>
          <cell r="F358" t="str">
            <v>ED-49778</v>
          </cell>
          <cell r="G358">
            <v>0</v>
          </cell>
        </row>
        <row r="359">
          <cell r="A359" t="str">
            <v>06.02</v>
          </cell>
          <cell r="B359">
            <v>8743</v>
          </cell>
          <cell r="C359" t="str">
            <v>DRENO</v>
          </cell>
          <cell r="D359" t="str">
            <v/>
          </cell>
          <cell r="E359">
            <v>0</v>
          </cell>
          <cell r="F359" t="str">
            <v>06.02</v>
          </cell>
          <cell r="G359">
            <v>0</v>
          </cell>
        </row>
        <row r="360">
          <cell r="A360" t="str">
            <v>ED-48608</v>
          </cell>
          <cell r="B360" t="str">
            <v>DRE-DRE-005</v>
          </cell>
          <cell r="C360" t="str">
            <v>DRENO TIPO A, AREIA GROSSA, BRITA 2, TUBO CONCRETO POROSO D = 15 CM, L = 50 CM, INCLUSIVE ESCAVAÇÃO E BOTA FORA</v>
          </cell>
          <cell r="D360" t="str">
            <v>M</v>
          </cell>
          <cell r="E360">
            <v>96.22</v>
          </cell>
          <cell r="F360" t="str">
            <v>ED-48608</v>
          </cell>
          <cell r="G360">
            <v>0</v>
          </cell>
        </row>
        <row r="361">
          <cell r="A361" t="str">
            <v>ED-48609</v>
          </cell>
          <cell r="B361" t="str">
            <v>DRE-DRE-010</v>
          </cell>
          <cell r="C361" t="str">
            <v>DRENO TIPO B, MANTA DRENANTE, BRITA 3, TUBO CONCRETO POROSO D = 15 CM, L = 50 CM, INCLUSIVE ESCAVAÇÃO E BOTA FORA</v>
          </cell>
          <cell r="D361" t="str">
            <v>M</v>
          </cell>
          <cell r="E361">
            <v>118.36</v>
          </cell>
          <cell r="F361" t="str">
            <v>ED-48609</v>
          </cell>
          <cell r="G361">
            <v>0</v>
          </cell>
        </row>
        <row r="362">
          <cell r="A362" t="str">
            <v>06.03</v>
          </cell>
          <cell r="B362">
            <v>8744</v>
          </cell>
          <cell r="C362" t="str">
            <v>LASTRO DE AREIA, BRITA E CONCRETO</v>
          </cell>
          <cell r="D362" t="str">
            <v/>
          </cell>
          <cell r="E362">
            <v>0</v>
          </cell>
          <cell r="F362" t="str">
            <v>06.03</v>
          </cell>
          <cell r="G362">
            <v>0</v>
          </cell>
        </row>
        <row r="363">
          <cell r="A363" t="str">
            <v>ED-49814</v>
          </cell>
          <cell r="B363" t="str">
            <v>FUN-LAS-015</v>
          </cell>
          <cell r="C363" t="str">
            <v>LASTRO DE AREIA</v>
          </cell>
          <cell r="D363" t="str">
            <v>M3</v>
          </cell>
          <cell r="E363">
            <v>114.83</v>
          </cell>
          <cell r="F363" t="str">
            <v>ED-49814</v>
          </cell>
          <cell r="G363">
            <v>0</v>
          </cell>
        </row>
        <row r="364">
          <cell r="A364" t="str">
            <v>ED-49813</v>
          </cell>
          <cell r="B364" t="str">
            <v>FUN-LAS-010</v>
          </cell>
          <cell r="C364" t="str">
            <v>LASTRO DE BRITA 2 OU 3 APILOADO MANUALMENTE</v>
          </cell>
          <cell r="D364" t="str">
            <v>M3</v>
          </cell>
          <cell r="E364">
            <v>116.26</v>
          </cell>
          <cell r="F364" t="str">
            <v>ED-49813</v>
          </cell>
          <cell r="G364">
            <v>0</v>
          </cell>
        </row>
        <row r="365">
          <cell r="A365" t="str">
            <v>ED-49812</v>
          </cell>
          <cell r="B365" t="str">
            <v>FUN-LAS-005</v>
          </cell>
          <cell r="C365" t="str">
            <v xml:space="preserve">LASTRO DE CONCRETO MAGRO, INCLUSIVE TRANSPORTE, LANÇAMENTO E ADENSAMENTO </v>
          </cell>
          <cell r="D365" t="str">
            <v>M3</v>
          </cell>
          <cell r="E365">
            <v>390.27</v>
          </cell>
          <cell r="F365" t="str">
            <v>ED-49812</v>
          </cell>
          <cell r="G365">
            <v>0</v>
          </cell>
        </row>
        <row r="366">
          <cell r="A366" t="str">
            <v>06.04</v>
          </cell>
          <cell r="B366">
            <v>8745</v>
          </cell>
          <cell r="C366" t="str">
            <v>ENROCAMENTO</v>
          </cell>
          <cell r="D366" t="str">
            <v/>
          </cell>
          <cell r="E366">
            <v>0</v>
          </cell>
          <cell r="F366" t="str">
            <v>06.04</v>
          </cell>
          <cell r="G366">
            <v>0</v>
          </cell>
        </row>
        <row r="367">
          <cell r="A367" t="str">
            <v>ED-49541</v>
          </cell>
          <cell r="B367" t="str">
            <v>ENR-PED-010</v>
          </cell>
          <cell r="C367" t="str">
            <v>ENROCAMENTO COM PEDRA DE MÃO ARRUMADA, INCLUSIVE FORNECIMENTO</v>
          </cell>
          <cell r="D367" t="str">
            <v>M3</v>
          </cell>
          <cell r="E367">
            <v>175.56</v>
          </cell>
          <cell r="F367" t="str">
            <v>ED-49541</v>
          </cell>
          <cell r="G367">
            <v>0</v>
          </cell>
        </row>
        <row r="368">
          <cell r="A368" t="str">
            <v>ED-49540</v>
          </cell>
          <cell r="B368" t="str">
            <v>ENR-PED-005</v>
          </cell>
          <cell r="C368" t="str">
            <v>ENROCAMENTO COM PEDRA DE MÃO JOGADA, INCLUSIVE FORNECIMENTO</v>
          </cell>
          <cell r="D368" t="str">
            <v>M3</v>
          </cell>
          <cell r="E368">
            <v>120.34</v>
          </cell>
          <cell r="F368" t="str">
            <v>ED-49540</v>
          </cell>
          <cell r="G368">
            <v>0</v>
          </cell>
        </row>
        <row r="369">
          <cell r="A369" t="str">
            <v>ED-49543</v>
          </cell>
          <cell r="B369" t="str">
            <v>ENS-AÇO-010</v>
          </cell>
          <cell r="C369" t="str">
            <v>ENSAIO DE TRAÇÃO, DOBRAMENTO E VERIFICAÇÃO DE BITOLAS EM BARRAS DE AÇO ACIMA DE 1"</v>
          </cell>
          <cell r="D369" t="str">
            <v>U</v>
          </cell>
          <cell r="E369">
            <v>63</v>
          </cell>
          <cell r="F369" t="str">
            <v>ED-49543</v>
          </cell>
          <cell r="G369">
            <v>0</v>
          </cell>
        </row>
        <row r="370">
          <cell r="A370" t="str">
            <v>ED-49542</v>
          </cell>
          <cell r="B370" t="str">
            <v>ENS-AÇO-005</v>
          </cell>
          <cell r="C370" t="str">
            <v>ENSAIO DE TRAÇÃO, DOBRAMENTO E VERIFICAÇÃO DE BITOLAS EM BARRAS DE AÇO ATÉ 1"</v>
          </cell>
          <cell r="D370" t="str">
            <v>U</v>
          </cell>
          <cell r="E370">
            <v>55</v>
          </cell>
          <cell r="F370" t="str">
            <v>ED-49542</v>
          </cell>
          <cell r="G370">
            <v>0</v>
          </cell>
        </row>
        <row r="371">
          <cell r="A371" t="str">
            <v>07.</v>
          </cell>
          <cell r="B371">
            <v>8668</v>
          </cell>
          <cell r="C371" t="str">
            <v>ESTRUTURA DE CONCRETO</v>
          </cell>
          <cell r="D371" t="str">
            <v/>
          </cell>
          <cell r="E371">
            <v>0</v>
          </cell>
          <cell r="F371" t="str">
            <v>07.</v>
          </cell>
          <cell r="G371">
            <v>0</v>
          </cell>
        </row>
        <row r="372">
          <cell r="A372" t="str">
            <v>07.01</v>
          </cell>
          <cell r="B372">
            <v>8746</v>
          </cell>
          <cell r="C372" t="str">
            <v>ARMAÇÃO EM AÇO</v>
          </cell>
          <cell r="D372" t="str">
            <v/>
          </cell>
          <cell r="E372">
            <v>0</v>
          </cell>
          <cell r="F372" t="str">
            <v>07.01</v>
          </cell>
          <cell r="G372">
            <v>0</v>
          </cell>
        </row>
        <row r="373">
          <cell r="A373" t="str">
            <v>ED-48299</v>
          </cell>
          <cell r="B373" t="str">
            <v>ARM-TEL-005</v>
          </cell>
          <cell r="C373" t="str">
            <v>ARMADURA DE TELA DE AÇO CA-60 B SOLDADA TIPO Q-138 (DIÂMETRO DO FIO: 4,20 MM / DIMENSÕES DA TRAMA: 100 X 100 MM / TIPO DA MALHA: QUADRANGULAR )</v>
          </cell>
          <cell r="D373" t="str">
            <v>KG</v>
          </cell>
          <cell r="E373">
            <v>19.14</v>
          </cell>
          <cell r="F373" t="str">
            <v>ED-48299</v>
          </cell>
          <cell r="G373">
            <v>0</v>
          </cell>
        </row>
        <row r="374">
          <cell r="A374" t="str">
            <v>ED-48300</v>
          </cell>
          <cell r="B374" t="str">
            <v>ARM-TEL-010</v>
          </cell>
          <cell r="C374" t="str">
            <v>ARMADURA DE TELA DE AÇO CA-60 B SOLDADA TIPO Q-92 (DIÂMETRO DO FIO: 4,20 MM / DIMENSÕES DA TRAMA: 150 X 150 MM / TIPO DA MALHA: QUADRANGULAR)</v>
          </cell>
          <cell r="D374" t="str">
            <v>KG</v>
          </cell>
          <cell r="E374">
            <v>18.2</v>
          </cell>
          <cell r="F374" t="str">
            <v>ED-48300</v>
          </cell>
          <cell r="G374">
            <v>0</v>
          </cell>
        </row>
        <row r="375">
          <cell r="A375" t="str">
            <v>ED-48296</v>
          </cell>
          <cell r="B375" t="str">
            <v>ARM-AÇO-010</v>
          </cell>
          <cell r="C375" t="str">
            <v xml:space="preserve">CORTE, DOBRA E MONTAGEM DE AÇO CA-50 DIÂMETRO (16,0MM A 25,0MM) </v>
          </cell>
          <cell r="D375" t="str">
            <v>KG</v>
          </cell>
          <cell r="E375">
            <v>12.81</v>
          </cell>
          <cell r="F375" t="str">
            <v>ED-48296</v>
          </cell>
          <cell r="G375">
            <v>0</v>
          </cell>
        </row>
        <row r="376">
          <cell r="A376" t="str">
            <v>ED-48295</v>
          </cell>
          <cell r="B376" t="str">
            <v>ARM-AÇO-005</v>
          </cell>
          <cell r="C376" t="str">
            <v>CORTE, DOBRA E MONTAGEM DE AÇO CA-50 DIÂMETRO (6,3MM A 12,5MM)</v>
          </cell>
          <cell r="D376" t="str">
            <v>KG</v>
          </cell>
          <cell r="E376">
            <v>13.43</v>
          </cell>
          <cell r="F376" t="str">
            <v>ED-48295</v>
          </cell>
          <cell r="G376">
            <v>0</v>
          </cell>
        </row>
        <row r="377">
          <cell r="A377" t="str">
            <v>ED-48298</v>
          </cell>
          <cell r="B377" t="str">
            <v>ARM-AÇO-020</v>
          </cell>
          <cell r="C377" t="str">
            <v>CORTE, DOBRA E MONTAGEM DE AÇO CA-50/60</v>
          </cell>
          <cell r="D377" t="str">
            <v>KG</v>
          </cell>
          <cell r="E377">
            <v>13.27</v>
          </cell>
          <cell r="F377" t="str">
            <v>ED-48298</v>
          </cell>
          <cell r="G377">
            <v>0</v>
          </cell>
        </row>
        <row r="378">
          <cell r="A378" t="str">
            <v>ED-48297</v>
          </cell>
          <cell r="B378" t="str">
            <v>ARM-AÇO-015</v>
          </cell>
          <cell r="C378" t="str">
            <v>CORTE, DOBRA E MONTAGEM DE AÇO CA-60 DIÂMETRO (4,2MM A 5,0MM)</v>
          </cell>
          <cell r="D378" t="str">
            <v>KG</v>
          </cell>
          <cell r="E378">
            <v>13.35</v>
          </cell>
          <cell r="F378" t="str">
            <v>ED-48297</v>
          </cell>
          <cell r="G378">
            <v>0</v>
          </cell>
        </row>
        <row r="379">
          <cell r="A379" t="str">
            <v>07.02</v>
          </cell>
          <cell r="B379">
            <v>8747</v>
          </cell>
          <cell r="C379" t="str">
            <v>FORMA E DESFORMA</v>
          </cell>
          <cell r="D379" t="str">
            <v/>
          </cell>
          <cell r="E379">
            <v>0</v>
          </cell>
          <cell r="F379" t="str">
            <v>07.02</v>
          </cell>
          <cell r="G379">
            <v>0</v>
          </cell>
        </row>
        <row r="380">
          <cell r="A380" t="str">
            <v>ED-9058</v>
          </cell>
          <cell r="B380" t="str">
            <v>-</v>
          </cell>
          <cell r="C380" t="str">
            <v>APLICAÇÃO DE CONCRETO AUTO-ADENSÁVEL EM ESTRUTURA, INCLUSIVE ESPALHAMENTO, ADENSAMENTO E ACABAMENTO</v>
          </cell>
          <cell r="D380" t="str">
            <v>M3</v>
          </cell>
          <cell r="E380">
            <v>11.87</v>
          </cell>
          <cell r="F380" t="str">
            <v>ED-9058</v>
          </cell>
          <cell r="G380">
            <v>0</v>
          </cell>
        </row>
        <row r="381">
          <cell r="A381" t="str">
            <v>ED-8398</v>
          </cell>
          <cell r="B381" t="str">
            <v>-</v>
          </cell>
          <cell r="C381" t="str">
            <v>FORMA E DESFORMA DE COMPENSADO PLASTIFICADO, ESP. 12MM, REAPROVEITAMENTO (3X), EXCLUSIVE ESCORAMENTO</v>
          </cell>
          <cell r="D381" t="str">
            <v>M2</v>
          </cell>
          <cell r="E381">
            <v>49.77</v>
          </cell>
          <cell r="F381" t="str">
            <v>ED-8398</v>
          </cell>
          <cell r="G381">
            <v>0</v>
          </cell>
        </row>
        <row r="382">
          <cell r="A382" t="str">
            <v>ED-49647</v>
          </cell>
          <cell r="B382" t="str">
            <v>EST-FOR-025</v>
          </cell>
          <cell r="C382" t="str">
            <v>FORMA E DESFORMA DE COMPENSADO PLASTIFICADO, ESP. 12MM, REAPROVEITAMENTO (5X), EXCLUSIVE ESCORAMENTO</v>
          </cell>
          <cell r="D382" t="str">
            <v>M2</v>
          </cell>
          <cell r="E382">
            <v>36.51</v>
          </cell>
          <cell r="F382" t="str">
            <v>ED-49647</v>
          </cell>
          <cell r="G382">
            <v>0</v>
          </cell>
        </row>
        <row r="383">
          <cell r="A383" t="str">
            <v>ED-49648</v>
          </cell>
          <cell r="B383" t="str">
            <v>EST-FOR-030</v>
          </cell>
          <cell r="C383" t="str">
            <v>FORMA E DESFORMA DE COMPENSADO PLASTIFICADO, ESP. 14MM, REAPROVEITAMENTO (5X), EXCLUSIVE ESCORAMENTO</v>
          </cell>
          <cell r="D383" t="str">
            <v>M2</v>
          </cell>
          <cell r="E383">
            <v>41.09</v>
          </cell>
          <cell r="F383" t="str">
            <v>ED-49648</v>
          </cell>
          <cell r="G383">
            <v>0</v>
          </cell>
        </row>
        <row r="384">
          <cell r="A384" t="str">
            <v>ED-49644</v>
          </cell>
          <cell r="B384" t="str">
            <v>EST-FOR-010</v>
          </cell>
          <cell r="C384" t="str">
            <v>FORMA E DESFORMA DE COMPENSADO RESINADO, ESP. 10MM, REAPROVEITAMENTO (3X), EXCLUSIVE ESCORAMENTO</v>
          </cell>
          <cell r="D384" t="str">
            <v>M2</v>
          </cell>
          <cell r="E384">
            <v>44.12</v>
          </cell>
          <cell r="F384" t="str">
            <v>ED-49644</v>
          </cell>
          <cell r="G384">
            <v>0</v>
          </cell>
        </row>
        <row r="385">
          <cell r="A385" t="str">
            <v>ED-49645</v>
          </cell>
          <cell r="B385" t="str">
            <v>EST-FOR-015</v>
          </cell>
          <cell r="C385" t="str">
            <v>FORMA E DESFORMA DE COMPENSADO RESINADO, ESP. 12MM, REAPROVEITAMENTO (3X), EXCLUSIVE ESCORAMENTO</v>
          </cell>
          <cell r="D385" t="str">
            <v>M2</v>
          </cell>
          <cell r="E385">
            <v>45.97</v>
          </cell>
          <cell r="F385" t="str">
            <v>ED-49645</v>
          </cell>
          <cell r="G385">
            <v>0</v>
          </cell>
        </row>
        <row r="386">
          <cell r="A386" t="str">
            <v>ED-49646</v>
          </cell>
          <cell r="B386" t="str">
            <v>EST-FOR-020</v>
          </cell>
          <cell r="C386" t="str">
            <v>FORMA E DESFORMA DE COMPENSADO RESINADO, ESP. 14MM, REAPROVEITAMENTO (3X), EXCLUSIVE ESCORAMENTO</v>
          </cell>
          <cell r="D386" t="str">
            <v>M2</v>
          </cell>
          <cell r="E386">
            <v>46.97</v>
          </cell>
          <cell r="F386" t="str">
            <v>ED-49646</v>
          </cell>
          <cell r="G386">
            <v>0</v>
          </cell>
        </row>
        <row r="387">
          <cell r="A387" t="str">
            <v>ED-49649</v>
          </cell>
          <cell r="B387" t="str">
            <v>EST-FOR-031</v>
          </cell>
          <cell r="C387" t="str">
            <v>FORMA E DESFORMA DE MADEIRA PARA ESTRUTURA EM CURVA COM TÁBUA, SARRAFO E COMPENSADO RESINADO NAVAL, ESP. 6MM, REAPROVEITAMENTO (2X), EXCLUSIVE ESCORAMENTO</v>
          </cell>
          <cell r="D387" t="str">
            <v>M2</v>
          </cell>
          <cell r="E387">
            <v>103.89</v>
          </cell>
          <cell r="F387" t="str">
            <v>ED-49649</v>
          </cell>
          <cell r="G387">
            <v>0</v>
          </cell>
        </row>
        <row r="388">
          <cell r="A388" t="str">
            <v>ED-8457</v>
          </cell>
          <cell r="B388" t="str">
            <v>-</v>
          </cell>
          <cell r="C388" t="str">
            <v>FORMA E DESFORMA DE MADEIRA PARA ESTRUTURA EM CURVA COM TÁBUA, SARRAFO E COMPENSADO RESINADO NAVAL, ESP. 6MM, REAPROVEITAMENTO (3X), EXCLUSIVE ESCORAMENTO</v>
          </cell>
          <cell r="D388" t="str">
            <v>M2</v>
          </cell>
          <cell r="E388">
            <v>86.03</v>
          </cell>
          <cell r="F388" t="str">
            <v>ED-8457</v>
          </cell>
          <cell r="G388">
            <v>0</v>
          </cell>
        </row>
        <row r="389">
          <cell r="A389" t="str">
            <v>ED-8458</v>
          </cell>
          <cell r="B389" t="str">
            <v>-</v>
          </cell>
          <cell r="C389" t="str">
            <v>FORMA E DESFORMA DE MADEIRA PARA ESTRUTURA EM CURVA COM TÁBUA, SARRAFO E COMPENSADO RESINADO NAVAL, ESP. 6MM, REAPROVEITAMENTO (5X), EXCLUSIVE ESCORAMENTO</v>
          </cell>
          <cell r="D389" t="str">
            <v>M2</v>
          </cell>
          <cell r="E389">
            <v>71.760000000000005</v>
          </cell>
          <cell r="F389" t="str">
            <v>ED-8458</v>
          </cell>
          <cell r="G389">
            <v>0</v>
          </cell>
        </row>
        <row r="390">
          <cell r="A390" t="str">
            <v>ED-49643</v>
          </cell>
          <cell r="B390" t="str">
            <v>EST-FOR-005</v>
          </cell>
          <cell r="C390" t="str">
            <v>FORMA E DESFORMA DE TÁBUA E SARRAFO, REAPROVEITAMENTO (3X), EXCLUSIVE ESCORAMENTO</v>
          </cell>
          <cell r="D390" t="str">
            <v>M2</v>
          </cell>
          <cell r="E390">
            <v>48.41</v>
          </cell>
          <cell r="F390" t="str">
            <v>ED-49643</v>
          </cell>
          <cell r="G390">
            <v>0</v>
          </cell>
        </row>
        <row r="391">
          <cell r="A391" t="str">
            <v>ED-8471</v>
          </cell>
          <cell r="B391" t="str">
            <v>-</v>
          </cell>
          <cell r="C391" t="str">
            <v>FORMA E DESFORMA DE TÁBUA E SARRAFO, REAPROVEITAMENTO (5X), EXCLUSIVE ESCORAMENTO</v>
          </cell>
          <cell r="D391" t="str">
            <v>M2</v>
          </cell>
          <cell r="E391">
            <v>38.31</v>
          </cell>
          <cell r="F391" t="str">
            <v>ED-8471</v>
          </cell>
          <cell r="G391">
            <v>0</v>
          </cell>
        </row>
        <row r="392">
          <cell r="A392" t="str">
            <v>ED-15690</v>
          </cell>
          <cell r="B392" t="str">
            <v>-</v>
          </cell>
          <cell r="C392" t="str">
            <v xml:space="preserve">FORMA E DESFORMA PARA CORTINA DE CONCRETO OU PAREDE ESTRUTURAL (VIGA-PAREDE), ALTURA MÁXIMA DE 360CM, COM CHAPA DE COMPENSADO PLASTIFICADO, ESP. 18MM, REAPROVEITAMENTO (3X), INCLUSIVE TRAVAMENTO COM TIRANTES EM ARAME E ESCORA PARA PRUMO EM MADEIRA
</v>
          </cell>
          <cell r="D392" t="str">
            <v>M2</v>
          </cell>
          <cell r="E392">
            <v>89.26</v>
          </cell>
          <cell r="F392" t="str">
            <v>ED-15690</v>
          </cell>
          <cell r="G392">
            <v>0</v>
          </cell>
        </row>
        <row r="393">
          <cell r="A393" t="str">
            <v>ED-19652</v>
          </cell>
          <cell r="B393" t="str">
            <v>-</v>
          </cell>
          <cell r="C393" t="str">
            <v>FORMA E DESFORMA PARA LAJE NERVURADA COM CUBETA E ASSOALHO EM COMPENSADO PLASTIFICADO, ESP. 14MM, ALTURA DE (200 ATÉ 310)CM, REAPROVEITAMENTO (10X), INCLUSIVE CIMBRAMENTO</v>
          </cell>
          <cell r="D393" t="str">
            <v>M2XMÊS</v>
          </cell>
          <cell r="E393">
            <v>40.46</v>
          </cell>
          <cell r="F393" t="str">
            <v>ED-19652</v>
          </cell>
          <cell r="G393">
            <v>0</v>
          </cell>
        </row>
        <row r="394">
          <cell r="A394" t="str">
            <v>ED-19653</v>
          </cell>
          <cell r="B394" t="str">
            <v>-</v>
          </cell>
          <cell r="C394" t="str">
            <v xml:space="preserve">FORMA E DESFORMA PARA LAJE NERVURADA COM CUBETA E ASSOALHO EM COMPENSADO PLASTIFICADO, ESP. 14MM, ALTURA DE (311 ATÉ 450)CM, REAPROVEITAMENTO (10X), INCLUSIVE CIMBRAMENTO
</v>
          </cell>
          <cell r="D394" t="str">
            <v>M2XMÊS</v>
          </cell>
          <cell r="E394">
            <v>40.85</v>
          </cell>
          <cell r="F394" t="str">
            <v>ED-19653</v>
          </cell>
          <cell r="G394">
            <v>0</v>
          </cell>
        </row>
        <row r="395">
          <cell r="A395" t="str">
            <v>07.03</v>
          </cell>
          <cell r="B395">
            <v>8748</v>
          </cell>
          <cell r="C395" t="str">
            <v>CONCRETO USINADO</v>
          </cell>
          <cell r="D395" t="str">
            <v/>
          </cell>
          <cell r="E395">
            <v>0</v>
          </cell>
          <cell r="F395" t="str">
            <v>07.03</v>
          </cell>
          <cell r="G395">
            <v>0</v>
          </cell>
        </row>
        <row r="396">
          <cell r="A396" t="str">
            <v>ED-49637</v>
          </cell>
          <cell r="B396" t="str">
            <v>EST-CON-110</v>
          </cell>
          <cell r="C396" t="str">
            <v>FORNECIMENTO DE CONCRETO ESTRUTURAL, USINADO BOMBEADO, COM FCK 20 MPA, INCLUSIVE LANÇAMENTO, ADENSAMENTO E ACABAMENTO</v>
          </cell>
          <cell r="D396" t="str">
            <v>M3</v>
          </cell>
          <cell r="E396">
            <v>379.31</v>
          </cell>
          <cell r="F396" t="str">
            <v>ED-49637</v>
          </cell>
          <cell r="G396">
            <v>0</v>
          </cell>
        </row>
        <row r="397">
          <cell r="A397" t="str">
            <v>ED-49638</v>
          </cell>
          <cell r="B397" t="str">
            <v>EST-CON-115</v>
          </cell>
          <cell r="C397" t="str">
            <v>FORNECIMENTO DE CONCRETO ESTRUTURAL, USINADO BOMBEADO, COM FCK 25 MPA, INCLUSIVE LANÇAMENTO, ADENSAMENTO E ACABAMENTO</v>
          </cell>
          <cell r="D397" t="str">
            <v>M3</v>
          </cell>
          <cell r="E397">
            <v>392.2</v>
          </cell>
          <cell r="F397" t="str">
            <v>ED-49638</v>
          </cell>
          <cell r="G397">
            <v>0</v>
          </cell>
        </row>
        <row r="398">
          <cell r="A398" t="str">
            <v>ED-49639</v>
          </cell>
          <cell r="B398" t="str">
            <v>EST-CON-120</v>
          </cell>
          <cell r="C398" t="str">
            <v>FORNECIMENTO DE CONCRETO ESTRUTURAL, USINADO BOMBEADO, COM FCK 30 MPA, INCLUSIVE LANÇAMENTO, ADENSAMENTO E ACABAMENTO</v>
          </cell>
          <cell r="D398" t="str">
            <v>M3</v>
          </cell>
          <cell r="E398">
            <v>412.33</v>
          </cell>
          <cell r="F398" t="str">
            <v>ED-49639</v>
          </cell>
          <cell r="G398">
            <v>0</v>
          </cell>
        </row>
        <row r="399">
          <cell r="A399" t="str">
            <v>ED-49640</v>
          </cell>
          <cell r="B399" t="str">
            <v>EST-CON-121</v>
          </cell>
          <cell r="C399" t="str">
            <v>FORNECIMENTO DE CONCRETO ESTRUTURAL, USINADO BOMBEADO, COM FCK 35 MPA, INCLUSIVE LANÇAMENTO, ADENSAMENTO E ACABAMENTO</v>
          </cell>
          <cell r="D399" t="str">
            <v>M3</v>
          </cell>
          <cell r="E399">
            <v>415.16</v>
          </cell>
          <cell r="F399" t="str">
            <v>ED-49640</v>
          </cell>
          <cell r="G399">
            <v>0</v>
          </cell>
        </row>
        <row r="400">
          <cell r="A400" t="str">
            <v>ED-49641</v>
          </cell>
          <cell r="B400" t="str">
            <v>EST-CON-125</v>
          </cell>
          <cell r="C400" t="str">
            <v>FORNECIMENTO DE CONCRETO ESTRUTURAL, USINADO BOMBEADO, COM FCK 40 MPA, INCLUSIVE LANÇAMENTO, ADENSAMENTO E ACABAMENTO</v>
          </cell>
          <cell r="D400" t="str">
            <v>M3</v>
          </cell>
          <cell r="E400">
            <v>431</v>
          </cell>
          <cell r="F400" t="str">
            <v>ED-49641</v>
          </cell>
          <cell r="G400">
            <v>0</v>
          </cell>
        </row>
        <row r="401">
          <cell r="A401" t="str">
            <v>ED-49642</v>
          </cell>
          <cell r="B401" t="str">
            <v>EST-CON-130</v>
          </cell>
          <cell r="C401" t="str">
            <v>FORNECIMENTO DE CONCRETO ESTRUTURAL, USINADO BOMBEADO, COM FCK 45 MPA, INCLUSIVE LANÇAMENTO, ADENSAMENTO E ACABAMENTO</v>
          </cell>
          <cell r="D401" t="str">
            <v>M3</v>
          </cell>
          <cell r="E401">
            <v>458.26</v>
          </cell>
          <cell r="F401" t="str">
            <v>ED-49642</v>
          </cell>
          <cell r="G401">
            <v>0</v>
          </cell>
        </row>
        <row r="402">
          <cell r="A402" t="str">
            <v>ED-49629</v>
          </cell>
          <cell r="B402" t="str">
            <v>EST-CON-080</v>
          </cell>
          <cell r="C402" t="str">
            <v>FORNECIMENTO DE CONCRETO ESTRUTURAL, USINADO, COM FCK 20 MPA, INCLUSIVE LANÇAMENTO, ADENSAMENTO E ACABAMENTO</v>
          </cell>
          <cell r="D402" t="str">
            <v>M3</v>
          </cell>
          <cell r="E402">
            <v>430.51</v>
          </cell>
          <cell r="F402" t="str">
            <v>ED-49629</v>
          </cell>
          <cell r="G402">
            <v>0</v>
          </cell>
        </row>
        <row r="403">
          <cell r="A403" t="str">
            <v>ED-49630</v>
          </cell>
          <cell r="B403" t="str">
            <v>EST-CON-085</v>
          </cell>
          <cell r="C403" t="str">
            <v>FORNECIMENTO DE CONCRETO ESTRUTURAL, USINADO, COM FCK 25 MPA, INCLUSIVE LANÇAMENTO, ADENSAMENTO E ACABAMENTO</v>
          </cell>
          <cell r="D403" t="str">
            <v>M3</v>
          </cell>
          <cell r="E403">
            <v>445.88</v>
          </cell>
          <cell r="F403" t="str">
            <v>ED-49630</v>
          </cell>
          <cell r="G403">
            <v>0</v>
          </cell>
        </row>
        <row r="404">
          <cell r="A404" t="str">
            <v>ED-49631</v>
          </cell>
          <cell r="B404" t="str">
            <v>EST-CON-090</v>
          </cell>
          <cell r="C404" t="str">
            <v>FORNECIMENTO DE CONCRETO ESTRUTURAL, USINADO, COM FCK 30 MPA, INCLUSIVE LANÇAMENTO, ADENSAMENTO E ACABAMENTO</v>
          </cell>
          <cell r="D404" t="str">
            <v>M3</v>
          </cell>
          <cell r="E404">
            <v>471.4</v>
          </cell>
          <cell r="F404" t="str">
            <v>ED-49631</v>
          </cell>
          <cell r="G404">
            <v>0</v>
          </cell>
        </row>
        <row r="405">
          <cell r="A405" t="str">
            <v>ED-49632</v>
          </cell>
          <cell r="B405" t="str">
            <v>EST-CON-091</v>
          </cell>
          <cell r="C405" t="str">
            <v>FORNECIMENTO DE CONCRETO ESTRUTURAL, USINADO, COM FCK 35 MPA, INCLUSIVE LANÇAMENTO, ADENSAMENTO E ACABAMENTO</v>
          </cell>
          <cell r="D405" t="str">
            <v>M3</v>
          </cell>
          <cell r="E405">
            <v>473.37</v>
          </cell>
          <cell r="F405" t="str">
            <v>ED-49632</v>
          </cell>
          <cell r="G405">
            <v>0</v>
          </cell>
        </row>
        <row r="406">
          <cell r="A406" t="str">
            <v>ED-49633</v>
          </cell>
          <cell r="B406" t="str">
            <v>EST-CON-095</v>
          </cell>
          <cell r="C406" t="str">
            <v>FORNECIMENTO DE CONCRETO ESTRUTURAL, USINADO, COM FCK 40 MPA, INCLUSIVE LANÇAMENTO, ADENSAMENTO E ACABAMENTO</v>
          </cell>
          <cell r="D406" t="str">
            <v>M3</v>
          </cell>
          <cell r="E406">
            <v>503.18</v>
          </cell>
          <cell r="F406" t="str">
            <v>ED-49633</v>
          </cell>
          <cell r="G406">
            <v>0</v>
          </cell>
        </row>
        <row r="407">
          <cell r="A407" t="str">
            <v>ED-49634</v>
          </cell>
          <cell r="B407" t="str">
            <v>EST-CON-096</v>
          </cell>
          <cell r="C407" t="str">
            <v>FORNECIMENTO DE CONCRETO ESTRUTURAL, USINADO, COM FCK 45 MPA, INCLUSIVE LANÇAMENTO, ADENSAMENTO E ACABAMENTO</v>
          </cell>
          <cell r="D407" t="str">
            <v>M3</v>
          </cell>
          <cell r="E407">
            <v>515.77</v>
          </cell>
          <cell r="F407" t="str">
            <v>ED-49634</v>
          </cell>
          <cell r="G407">
            <v>0</v>
          </cell>
        </row>
        <row r="408">
          <cell r="A408" t="str">
            <v>ED-49625</v>
          </cell>
          <cell r="B408" t="str">
            <v>EST-CON-060</v>
          </cell>
          <cell r="C408" t="str">
            <v>FORNECIMENTO DE CONCRETO NÃO ESTRUTURAL, USINADO, COM FCK 10 MPA, INCLUSIVE LANÇAMENTO, ADENSAMENTO E ACABAMENTO</v>
          </cell>
          <cell r="D408" t="str">
            <v>M3</v>
          </cell>
          <cell r="E408">
            <v>397.98</v>
          </cell>
          <cell r="F408" t="str">
            <v>ED-49625</v>
          </cell>
          <cell r="G408">
            <v>0</v>
          </cell>
        </row>
        <row r="409">
          <cell r="A409" t="str">
            <v>ED-49627</v>
          </cell>
          <cell r="B409" t="str">
            <v>EST-CON-070</v>
          </cell>
          <cell r="C409" t="str">
            <v>FORNECIMENTO DE CONCRETO NÃO ESTRUTURAL, USINADO, COM FCK 15 MPA, INCLUSIVE LANÇAMENTO, ADENSAMENTO E ACABAMENTO</v>
          </cell>
          <cell r="D409" t="str">
            <v>M3</v>
          </cell>
          <cell r="E409">
            <v>414.62</v>
          </cell>
          <cell r="F409" t="str">
            <v>ED-49627</v>
          </cell>
          <cell r="G409">
            <v>0</v>
          </cell>
        </row>
        <row r="410">
          <cell r="A410" t="str">
            <v>07.04</v>
          </cell>
          <cell r="B410">
            <v>8749</v>
          </cell>
          <cell r="C410" t="str">
            <v>CONCRETO AUTO ADENSÁVEL (CAA)</v>
          </cell>
          <cell r="D410" t="str">
            <v/>
          </cell>
          <cell r="E410">
            <v>0</v>
          </cell>
          <cell r="F410" t="str">
            <v>07.04</v>
          </cell>
          <cell r="G410">
            <v>0</v>
          </cell>
        </row>
        <row r="411">
          <cell r="A411" t="str">
            <v>ED-9052</v>
          </cell>
          <cell r="B411" t="str">
            <v>-</v>
          </cell>
          <cell r="C411" t="str">
            <v>FORNECIMENTO DE CONCRETO ESTRUTURAL, USINADO BOMBEADO, AUTO-ADENSÁVEL, COM FCK 20 MPA, INCLUSIVE LANÇAMENTO E ACABAMENTO</v>
          </cell>
          <cell r="D411" t="str">
            <v>M3</v>
          </cell>
          <cell r="E411">
            <v>408.44</v>
          </cell>
          <cell r="F411" t="str">
            <v>ED-9052</v>
          </cell>
          <cell r="G411">
            <v>0</v>
          </cell>
        </row>
        <row r="412">
          <cell r="A412" t="str">
            <v>ED-9053</v>
          </cell>
          <cell r="B412" t="str">
            <v>-</v>
          </cell>
          <cell r="C412" t="str">
            <v>FORNECIMENTO DE CONCRETO ESTRUTURAL, USINADO BOMBEADO, AUTO-ADENSÁVEL, COM FCK 25 MPA, INCLUSIVE LANÇAMENTO E ACABAMENTO</v>
          </cell>
          <cell r="D412" t="str">
            <v>M3</v>
          </cell>
          <cell r="E412">
            <v>422.25</v>
          </cell>
          <cell r="F412" t="str">
            <v>ED-9053</v>
          </cell>
          <cell r="G412">
            <v>0</v>
          </cell>
        </row>
        <row r="413">
          <cell r="A413" t="str">
            <v>ED-9054</v>
          </cell>
          <cell r="B413" t="str">
            <v>-</v>
          </cell>
          <cell r="C413" t="str">
            <v>FORNECIMENTO DE CONCRETO ESTRUTURAL, USINADO BOMBEADO, AUTO-ADENSÁVEL, COM FCK 30 MPA, INCLUSIVE LANÇAMENTO E ACABAMENTO</v>
          </cell>
          <cell r="D413" t="str">
            <v>M3</v>
          </cell>
          <cell r="E413">
            <v>439.76</v>
          </cell>
          <cell r="F413" t="str">
            <v>ED-9054</v>
          </cell>
          <cell r="G413">
            <v>0</v>
          </cell>
        </row>
        <row r="414">
          <cell r="A414" t="str">
            <v>ED-9055</v>
          </cell>
          <cell r="B414" t="str">
            <v>-</v>
          </cell>
          <cell r="C414" t="str">
            <v>FORNECIMENTO DE CONCRETO ESTRUTURAL, USINADO BOMBEADO, AUTO-ADENSÁVEL, COM FCK 35 MPA, INCLUSIVE LANÇAMENTO E ACABAMENTO</v>
          </cell>
          <cell r="D414" t="str">
            <v>M3</v>
          </cell>
          <cell r="E414">
            <v>457.65</v>
          </cell>
          <cell r="F414" t="str">
            <v>ED-9055</v>
          </cell>
          <cell r="G414">
            <v>0</v>
          </cell>
        </row>
        <row r="415">
          <cell r="A415" t="str">
            <v>ED-9056</v>
          </cell>
          <cell r="B415" t="str">
            <v>-</v>
          </cell>
          <cell r="C415" t="str">
            <v>FORNECIMENTO DE CONCRETO ESTRUTURAL, USINADO BOMBEADO, AUTO-ADENSÁVEL, COM FCK 40 MPA, INCLUSIVE LANÇAMENTO E ACABAMENTO</v>
          </cell>
          <cell r="D415" t="str">
            <v>M3</v>
          </cell>
          <cell r="E415">
            <v>480.7</v>
          </cell>
          <cell r="F415" t="str">
            <v>ED-9056</v>
          </cell>
          <cell r="G415">
            <v>0</v>
          </cell>
        </row>
        <row r="416">
          <cell r="A416" t="str">
            <v>ED-9057</v>
          </cell>
          <cell r="B416" t="str">
            <v>-</v>
          </cell>
          <cell r="C416" t="str">
            <v>FORNECIMENTO DE CONCRETO ESTRUTURAL, USINADO BOMBEADO, AUTO-ADENSÁVEL, COM FCK 45 MPA, INCLUSIVE LANÇAMENTO E ACABAMENTO</v>
          </cell>
          <cell r="D416" t="str">
            <v>M3</v>
          </cell>
          <cell r="E416">
            <v>495.66</v>
          </cell>
          <cell r="F416" t="str">
            <v>ED-9057</v>
          </cell>
          <cell r="G416">
            <v>0</v>
          </cell>
        </row>
        <row r="417">
          <cell r="A417" t="str">
            <v>07.05</v>
          </cell>
          <cell r="B417">
            <v>8750</v>
          </cell>
          <cell r="C417" t="str">
            <v>CONCRETO PREPARADO EM OBRA</v>
          </cell>
          <cell r="D417" t="str">
            <v/>
          </cell>
          <cell r="E417">
            <v>0</v>
          </cell>
          <cell r="F417" t="str">
            <v>07.05</v>
          </cell>
          <cell r="G417">
            <v>0</v>
          </cell>
        </row>
        <row r="418">
          <cell r="A418" t="str">
            <v>ED-49618</v>
          </cell>
          <cell r="B418" t="str">
            <v>EST-CON-030</v>
          </cell>
          <cell r="C418" t="str">
            <v>FORNECIMENTO DE CONCRETO ESTRUTURAL, PREPARADO EM OBRA, COM FCK 20 MPA, INCLUSIVE LANÇAMENTO, ADENSAMENTO E ACABAMENTO</v>
          </cell>
          <cell r="D418" t="str">
            <v>M3</v>
          </cell>
          <cell r="E418">
            <v>519.66</v>
          </cell>
          <cell r="F418" t="str">
            <v>ED-49618</v>
          </cell>
          <cell r="G418">
            <v>0</v>
          </cell>
        </row>
        <row r="419">
          <cell r="A419" t="str">
            <v>ED-49619</v>
          </cell>
          <cell r="B419" t="str">
            <v>EST-CON-035</v>
          </cell>
          <cell r="C419" t="str">
            <v>FORNECIMENTO DE CONCRETO ESTRUTURAL, PREPARADO EM OBRA, COM FCK 25 MPA, INCLUSIVE LANÇAMENTO, ADENSAMENTO E ACABAMENTO</v>
          </cell>
          <cell r="D419" t="str">
            <v>M3</v>
          </cell>
          <cell r="E419">
            <v>541.16999999999996</v>
          </cell>
          <cell r="F419" t="str">
            <v>ED-49619</v>
          </cell>
          <cell r="G419">
            <v>0</v>
          </cell>
        </row>
        <row r="420">
          <cell r="A420" t="str">
            <v>ED-49620</v>
          </cell>
          <cell r="B420" t="str">
            <v>EST-CON-040</v>
          </cell>
          <cell r="C420" t="str">
            <v>FORNECIMENTO DE CONCRETO ESTRUTURAL, PREPARADO EM OBRA, COM FCK 30 MPA, INCLUSIVE LANÇAMENTO, ADENSAMENTO E ACABAMENTO</v>
          </cell>
          <cell r="D420" t="str">
            <v>M3</v>
          </cell>
          <cell r="E420">
            <v>573.07000000000005</v>
          </cell>
          <cell r="F420" t="str">
            <v>ED-49620</v>
          </cell>
          <cell r="G420">
            <v>0</v>
          </cell>
        </row>
        <row r="421">
          <cell r="A421" t="str">
            <v>ED-49621</v>
          </cell>
          <cell r="B421" t="str">
            <v>EST-CON-041</v>
          </cell>
          <cell r="C421" t="str">
            <v>FORNECIMENTO DE CONCRETO ESTRUTURAL, PREPARADO EM OBRA, COM FCK 35 MPA, INCLUSIVE LANÇAMENTO, ADENSAMENTO E ACABAMENTO</v>
          </cell>
          <cell r="D421" t="str">
            <v>M3</v>
          </cell>
          <cell r="E421">
            <v>590.54</v>
          </cell>
          <cell r="F421" t="str">
            <v>ED-49621</v>
          </cell>
          <cell r="G421">
            <v>0</v>
          </cell>
        </row>
        <row r="422">
          <cell r="A422" t="str">
            <v>ED-49622</v>
          </cell>
          <cell r="B422" t="str">
            <v>EST-CON-045</v>
          </cell>
          <cell r="C422" t="str">
            <v>FORNECIMENTO DE CONCRETO ESTRUTURAL, PREPARADO EM OBRA, COM FCK 40 MPA, INCLUSIVE LANÇAMENTO, ADENSAMENTO E ACABAMENTO</v>
          </cell>
          <cell r="D422" t="str">
            <v>M3</v>
          </cell>
          <cell r="E422">
            <v>619.92999999999995</v>
          </cell>
          <cell r="F422" t="str">
            <v>ED-49622</v>
          </cell>
          <cell r="G422">
            <v>0</v>
          </cell>
        </row>
        <row r="423">
          <cell r="A423" t="str">
            <v>ED-49614</v>
          </cell>
          <cell r="B423" t="str">
            <v>EST-CON-010</v>
          </cell>
          <cell r="C423" t="str">
            <v>FORNECIMENTO DE CONCRETO NÃO ESTRUTURAL, PREPARADO EM OBRA COM BETONEIRA, COM FCK 10 MPA, INCLUSIVE LANÇAMENTO, ADENSAMENTO E ACABAMENTO</v>
          </cell>
          <cell r="D423" t="str">
            <v>M3</v>
          </cell>
          <cell r="E423">
            <v>485.62</v>
          </cell>
          <cell r="F423" t="str">
            <v>ED-49614</v>
          </cell>
          <cell r="G423">
            <v>0</v>
          </cell>
        </row>
        <row r="424">
          <cell r="A424" t="str">
            <v>ED-49615</v>
          </cell>
          <cell r="B424" t="str">
            <v>EST-CON-015</v>
          </cell>
          <cell r="C424" t="str">
            <v>FORNECIMENTO DE CONCRETO NÃO ESTRUTURAL, PREPARADO EM OBRA COM BETONEIRA, COM FCK 13,5 MPA, INCLUSIVE LANÇAMENTO, ADENSAMENTO E ACABAMENTO</v>
          </cell>
          <cell r="D424" t="str">
            <v>M3</v>
          </cell>
          <cell r="E424">
            <v>500.93</v>
          </cell>
          <cell r="F424" t="str">
            <v>ED-49615</v>
          </cell>
          <cell r="G424">
            <v>0</v>
          </cell>
        </row>
        <row r="425">
          <cell r="A425" t="str">
            <v>ED-49616</v>
          </cell>
          <cell r="B425" t="str">
            <v>EST-CON-020</v>
          </cell>
          <cell r="C425" t="str">
            <v>FORNECIMENTO DE CONCRETO NÃO ESTRUTURAL, PREPARADO EM OBRA COM BETONEIRA, COM FCK 15 MPA, INCLUSIVE LANÇAMENTO, ADENSAMENTO E ACABAMENTO</v>
          </cell>
          <cell r="D425" t="str">
            <v>M3</v>
          </cell>
          <cell r="E425">
            <v>506.78</v>
          </cell>
          <cell r="F425" t="str">
            <v>ED-49616</v>
          </cell>
          <cell r="G425">
            <v>0</v>
          </cell>
        </row>
        <row r="426">
          <cell r="A426" t="str">
            <v>ED-49617</v>
          </cell>
          <cell r="B426" t="str">
            <v>EST-CON-025</v>
          </cell>
          <cell r="C426" t="str">
            <v>FORNECIMENTO DE CONCRETO NÃO ESTRUTURAL, PREPARADO EM OBRA COM BETONEIRA, COM FCK 18 MPA, INCLUSIVE LANÇAMENTO, ADENSAMENTO E ACABAMENTO</v>
          </cell>
          <cell r="D426" t="str">
            <v>M3</v>
          </cell>
          <cell r="E426">
            <v>518.79999999999995</v>
          </cell>
          <cell r="F426" t="str">
            <v>ED-49617</v>
          </cell>
          <cell r="G426">
            <v>0</v>
          </cell>
        </row>
        <row r="427">
          <cell r="A427" t="str">
            <v>ED-49613</v>
          </cell>
          <cell r="B427" t="str">
            <v>EST-CON-005</v>
          </cell>
          <cell r="C427" t="str">
            <v>FORNECIMENTO DE CONCRETO NÃO ESTRUTURAL, PREPARADO EM OBRA COM BETONEIRA, COM FCK 9 MPA, INCLUSIVE LANÇAMENTO, ADENSAMENTO E ACABAMENTO</v>
          </cell>
          <cell r="D427" t="str">
            <v>M3</v>
          </cell>
          <cell r="E427">
            <v>481.35</v>
          </cell>
          <cell r="F427" t="str">
            <v>ED-49613</v>
          </cell>
          <cell r="G427">
            <v>0</v>
          </cell>
        </row>
        <row r="428">
          <cell r="A428" t="str">
            <v>07.06</v>
          </cell>
          <cell r="B428">
            <v>8751</v>
          </cell>
          <cell r="C428" t="str">
            <v>ESTRUTURA METÁLICA</v>
          </cell>
          <cell r="D428" t="str">
            <v/>
          </cell>
          <cell r="E428">
            <v>0</v>
          </cell>
          <cell r="F428" t="str">
            <v>07.06</v>
          </cell>
          <cell r="G428">
            <v>0</v>
          </cell>
        </row>
        <row r="429">
          <cell r="A429" t="str">
            <v>ED-49664</v>
          </cell>
          <cell r="B429" t="str">
            <v>EST-MET-005</v>
          </cell>
          <cell r="C429" t="str">
            <v>FORNECIMENTO DE ESTRUTURA METÁLICA EM PERFIL LAMINADO, INCLUSIVE FABRICAÇÃO, TRANSPORTE, MONTAGEM E APLICAÇÃO DE FUNDO PREPARADOR ANTICORROSIVO EM SUPERFÍCIE METÁLICA, UMA (1) DEMÃO</v>
          </cell>
          <cell r="D429" t="str">
            <v>KG</v>
          </cell>
          <cell r="E429">
            <v>22.33</v>
          </cell>
          <cell r="F429" t="str">
            <v>ED-49664</v>
          </cell>
          <cell r="G429">
            <v>0</v>
          </cell>
        </row>
        <row r="430">
          <cell r="A430" t="str">
            <v>ED-49665</v>
          </cell>
          <cell r="B430" t="str">
            <v>EST-MET-010</v>
          </cell>
          <cell r="C430" t="str">
            <v>FORNECIMENTO DE ESTRUTURA METÁLICA EM PERFIL SOLDADO, INCLUSIVE FABRICAÇÃO, TRANSPORTE, MONTAGEM E APLICAÇÃO DE FUNDO PREPARADOR ANTICORROSIVO EM SUPERFÍCIE METÁLICA, UMA (1) DEMÃO</v>
          </cell>
          <cell r="D430" t="str">
            <v>KG</v>
          </cell>
          <cell r="E430">
            <v>22.33</v>
          </cell>
          <cell r="F430" t="str">
            <v>ED-49665</v>
          </cell>
          <cell r="G430">
            <v>0</v>
          </cell>
        </row>
        <row r="431">
          <cell r="A431" t="str">
            <v>07.07</v>
          </cell>
          <cell r="B431">
            <v>8752</v>
          </cell>
          <cell r="C431" t="str">
            <v>LAJE PRÉ-MOLDADA</v>
          </cell>
          <cell r="D431" t="str">
            <v/>
          </cell>
          <cell r="E431">
            <v>0</v>
          </cell>
          <cell r="F431" t="str">
            <v>07.07</v>
          </cell>
          <cell r="G431">
            <v>0</v>
          </cell>
        </row>
        <row r="432">
          <cell r="A432" t="str">
            <v>ED-50252</v>
          </cell>
          <cell r="B432" t="str">
            <v>LAJ-REV-005</v>
          </cell>
          <cell r="C432" t="str">
            <v>LAJE PRÉ-MOLDADA, A REVESTIR, INCLUSIVE CAPEAMENTO E = 4 CM, SC = 100 KG/M2, L = 3,00 M</v>
          </cell>
          <cell r="D432" t="str">
            <v>M2</v>
          </cell>
          <cell r="E432">
            <v>82.54</v>
          </cell>
          <cell r="F432" t="str">
            <v>ED-50252</v>
          </cell>
          <cell r="G432">
            <v>0</v>
          </cell>
        </row>
        <row r="433">
          <cell r="A433" t="str">
            <v>ED-50253</v>
          </cell>
          <cell r="B433" t="str">
            <v>LAJ-REV-010</v>
          </cell>
          <cell r="C433" t="str">
            <v>LAJE PRÉ-MOLDADA, A REVESTIR, INCLUSIVE CAPEAMENTO E = 4 CM, SC = 100 KG/M2, L = 4,00 M</v>
          </cell>
          <cell r="D433" t="str">
            <v>M2</v>
          </cell>
          <cell r="E433">
            <v>99.85</v>
          </cell>
          <cell r="F433" t="str">
            <v>ED-50253</v>
          </cell>
          <cell r="G433">
            <v>0</v>
          </cell>
        </row>
        <row r="434">
          <cell r="A434" t="str">
            <v>ED-50254</v>
          </cell>
          <cell r="B434" t="str">
            <v>LAJ-REV-015</v>
          </cell>
          <cell r="C434" t="str">
            <v>LAJE PRÉ-MOLDADA, A REVESTIR, INCLUSIVE CAPEAMENTO E = 4 CM, SC = 100 KG/M2, L = 5,00 M</v>
          </cell>
          <cell r="D434" t="str">
            <v>M2</v>
          </cell>
          <cell r="E434">
            <v>102.33</v>
          </cell>
          <cell r="F434" t="str">
            <v>ED-50254</v>
          </cell>
          <cell r="G434">
            <v>0</v>
          </cell>
        </row>
        <row r="435">
          <cell r="A435" t="str">
            <v>ED-50255</v>
          </cell>
          <cell r="B435" t="str">
            <v>LAJ-REV-020</v>
          </cell>
          <cell r="C435" t="str">
            <v>LAJE PRÉ-MOLDADA, A REVESTIR, INCLUSIVE CAPEAMENTO E = 4 CM, SC = 200 KG/M2, L = 3,00 M</v>
          </cell>
          <cell r="D435" t="str">
            <v>M2</v>
          </cell>
          <cell r="E435">
            <v>89.31</v>
          </cell>
          <cell r="F435" t="str">
            <v>ED-50255</v>
          </cell>
          <cell r="G435">
            <v>0</v>
          </cell>
        </row>
        <row r="436">
          <cell r="A436" t="str">
            <v>ED-50256</v>
          </cell>
          <cell r="B436" t="str">
            <v>LAJ-REV-025</v>
          </cell>
          <cell r="C436" t="str">
            <v>LAJE PRÉ-MOLDADA, A REVESTIR, INCLUSIVE CAPEAMENTO E = 4 CM, SC = 200 KG/M2, L = 4,00 M</v>
          </cell>
          <cell r="D436" t="str">
            <v>M2</v>
          </cell>
          <cell r="E436">
            <v>100.84</v>
          </cell>
          <cell r="F436" t="str">
            <v>ED-50256</v>
          </cell>
          <cell r="G436">
            <v>0</v>
          </cell>
        </row>
        <row r="437">
          <cell r="A437" t="str">
            <v>ED-50257</v>
          </cell>
          <cell r="B437" t="str">
            <v>LAJ-REV-030</v>
          </cell>
          <cell r="C437" t="str">
            <v>LAJE PRÉ-MOLDADA, A REVESTIR, INCLUSIVE CAPEAMENTO E = 4 CM, SC = 200 KG/M2, L = 5,00 M</v>
          </cell>
          <cell r="D437" t="str">
            <v>M2</v>
          </cell>
          <cell r="E437">
            <v>104.8</v>
          </cell>
          <cell r="F437" t="str">
            <v>ED-50257</v>
          </cell>
          <cell r="G437">
            <v>0</v>
          </cell>
        </row>
        <row r="438">
          <cell r="A438" t="str">
            <v>ED-50258</v>
          </cell>
          <cell r="B438" t="str">
            <v>LAJ-REV-035</v>
          </cell>
          <cell r="C438" t="str">
            <v>LAJE PRÉ-MOLDADA, A REVESTIR, INCLUSIVE CAPEAMENTO E = 4 CM, SC = 250 KG/M2, L = 5,00 M</v>
          </cell>
          <cell r="D438" t="str">
            <v>M2</v>
          </cell>
          <cell r="E438">
            <v>100.69</v>
          </cell>
          <cell r="F438" t="str">
            <v>ED-50258</v>
          </cell>
          <cell r="G438">
            <v>0</v>
          </cell>
        </row>
        <row r="439">
          <cell r="A439" t="str">
            <v>ED-50259</v>
          </cell>
          <cell r="B439" t="str">
            <v>LAJ-REV-040</v>
          </cell>
          <cell r="C439" t="str">
            <v>LAJE PRÉ-MOLDADA, A REVESTIR, INCLUSIVE CAPEAMENTO E = 4 CM, SC = 300 KG/M2, L = 3,00 M</v>
          </cell>
          <cell r="D439" t="str">
            <v>M2</v>
          </cell>
          <cell r="E439">
            <v>83.67</v>
          </cell>
          <cell r="F439" t="str">
            <v>ED-50259</v>
          </cell>
          <cell r="G439">
            <v>0</v>
          </cell>
        </row>
        <row r="440">
          <cell r="A440" t="str">
            <v>ED-50260</v>
          </cell>
          <cell r="B440" t="str">
            <v>LAJ-REV-045</v>
          </cell>
          <cell r="C440" t="str">
            <v>LAJE PRÉ-MOLDADA, A REVESTIR, INCLUSIVE CAPEAMENTO E = 4 CM, SC = 300 KG/M2, L = 4,00 M</v>
          </cell>
          <cell r="D440" t="str">
            <v>M2</v>
          </cell>
          <cell r="E440">
            <v>97.33</v>
          </cell>
          <cell r="F440" t="str">
            <v>ED-50260</v>
          </cell>
          <cell r="G440">
            <v>0</v>
          </cell>
        </row>
        <row r="441">
          <cell r="A441" t="str">
            <v>ED-50261</v>
          </cell>
          <cell r="B441" t="str">
            <v>LAJ-REV-050</v>
          </cell>
          <cell r="C441" t="str">
            <v>LAJE PRÉ-MOLDADA, A REVESTIR, INCLUSIVE CAPEAMENTO E = 4 CM, SC = 300 KG/M2, L = 5,00 M</v>
          </cell>
          <cell r="D441" t="str">
            <v>M2</v>
          </cell>
          <cell r="E441">
            <v>103</v>
          </cell>
          <cell r="F441" t="str">
            <v>ED-50261</v>
          </cell>
          <cell r="G441">
            <v>0</v>
          </cell>
        </row>
        <row r="442">
          <cell r="A442" t="str">
            <v>ED-50262</v>
          </cell>
          <cell r="B442" t="str">
            <v>LAJ-REV-055</v>
          </cell>
          <cell r="C442" t="str">
            <v>LAJE PRÉ-MOLDADA, A REVESTIR, INCLUSIVE CAPEAMENTO E = 4 CM, SC = 370 KG/M2</v>
          </cell>
          <cell r="D442" t="str">
            <v>M2</v>
          </cell>
          <cell r="E442">
            <v>95.96</v>
          </cell>
          <cell r="F442" t="str">
            <v>ED-50262</v>
          </cell>
          <cell r="G442">
            <v>0</v>
          </cell>
        </row>
        <row r="443">
          <cell r="A443" t="str">
            <v>ED-50242</v>
          </cell>
          <cell r="B443" t="str">
            <v>LAJ-APA-005</v>
          </cell>
          <cell r="C443" t="str">
            <v>LAJE PRÉ-MOLDADA, APARENTE, INCLUSIVE CAPEAMENTO E = 4 CM, SC = 100 KG/M2, L = 3,00 M</v>
          </cell>
          <cell r="D443" t="str">
            <v>M2</v>
          </cell>
          <cell r="E443">
            <v>82.33</v>
          </cell>
          <cell r="F443" t="str">
            <v>ED-50242</v>
          </cell>
          <cell r="G443">
            <v>0</v>
          </cell>
        </row>
        <row r="444">
          <cell r="A444" t="str">
            <v>ED-50243</v>
          </cell>
          <cell r="B444" t="str">
            <v>LAJ-APA-010</v>
          </cell>
          <cell r="C444" t="str">
            <v>LAJE PRÉ-MOLDADA, APARENTE, INCLUSIVE CAPEAMENTO E = 4 CM, SC = 100 KG/M2, L = 4,00 M</v>
          </cell>
          <cell r="D444" t="str">
            <v>M2</v>
          </cell>
          <cell r="E444">
            <v>95.73</v>
          </cell>
          <cell r="F444" t="str">
            <v>ED-50243</v>
          </cell>
          <cell r="G444">
            <v>0</v>
          </cell>
        </row>
        <row r="445">
          <cell r="A445" t="str">
            <v>ED-50244</v>
          </cell>
          <cell r="B445" t="str">
            <v>LAJ-APA-015</v>
          </cell>
          <cell r="C445" t="str">
            <v>LAJE PRÉ-MOLDADA, APARENTE, INCLUSIVE CAPEAMENTO E = 4 CM, SC = 100 KG/M2, L = 5,00 M</v>
          </cell>
          <cell r="D445" t="str">
            <v>M2</v>
          </cell>
          <cell r="E445">
            <v>103.73</v>
          </cell>
          <cell r="F445" t="str">
            <v>ED-50244</v>
          </cell>
          <cell r="G445">
            <v>0</v>
          </cell>
        </row>
        <row r="446">
          <cell r="A446" t="str">
            <v>ED-50245</v>
          </cell>
          <cell r="B446" t="str">
            <v>LAJ-APA-020</v>
          </cell>
          <cell r="C446" t="str">
            <v>LAJE PRÉ-MOLDADA, APARENTE, INCLUSIVE CAPEAMENTO E = 4 CM, SC = 200 KG/M2, L = 3,00 M</v>
          </cell>
          <cell r="D446" t="str">
            <v>M2</v>
          </cell>
          <cell r="E446">
            <v>85.48</v>
          </cell>
          <cell r="F446" t="str">
            <v>ED-50245</v>
          </cell>
          <cell r="G446">
            <v>0</v>
          </cell>
        </row>
        <row r="447">
          <cell r="A447" t="str">
            <v>ED-50246</v>
          </cell>
          <cell r="B447" t="str">
            <v>LAJ-APA-025</v>
          </cell>
          <cell r="C447" t="str">
            <v>LAJE PRÉ-MOLDADA, APARENTE, INCLUSIVE CAPEAMENTO E = 4 CM, SC = 200 KG/M2, L = 4,00 M</v>
          </cell>
          <cell r="D447" t="str">
            <v>M2</v>
          </cell>
          <cell r="E447">
            <v>97.43</v>
          </cell>
          <cell r="F447" t="str">
            <v>ED-50246</v>
          </cell>
          <cell r="G447">
            <v>0</v>
          </cell>
        </row>
        <row r="448">
          <cell r="A448" t="str">
            <v>ED-50247</v>
          </cell>
          <cell r="B448" t="str">
            <v>LAJ-APA-030</v>
          </cell>
          <cell r="C448" t="str">
            <v>LAJE PRÉ-MOLDADA, APARENTE, INCLUSIVE CAPEAMENTO E = 4 CM, SC = 200 KG/M2, L = 5,00 M</v>
          </cell>
          <cell r="D448" t="str">
            <v>M2</v>
          </cell>
          <cell r="E448">
            <v>104.78</v>
          </cell>
          <cell r="F448" t="str">
            <v>ED-50247</v>
          </cell>
          <cell r="G448">
            <v>0</v>
          </cell>
        </row>
        <row r="449">
          <cell r="A449" t="str">
            <v>ED-50248</v>
          </cell>
          <cell r="B449" t="str">
            <v>LAJ-APA-035</v>
          </cell>
          <cell r="C449" t="str">
            <v>LAJE PRÉ-MOLDADA, APARENTE, INCLUSIVE CAPEAMENTO E = 4 CM, SC = 300 KG/M2, L = 3,00 M</v>
          </cell>
          <cell r="D449" t="str">
            <v>M2</v>
          </cell>
          <cell r="E449">
            <v>88.84</v>
          </cell>
          <cell r="F449" t="str">
            <v>ED-50248</v>
          </cell>
          <cell r="G449">
            <v>0</v>
          </cell>
        </row>
        <row r="450">
          <cell r="A450" t="str">
            <v>ED-50249</v>
          </cell>
          <cell r="B450" t="str">
            <v>LAJ-APA-040</v>
          </cell>
          <cell r="C450" t="str">
            <v>LAJE PRÉ-MOLDADA, APARENTE, INCLUSIVE CAPEAMENTO E = 4 CM, SC = 300 KG/M2, L = 4,00 M</v>
          </cell>
          <cell r="D450" t="str">
            <v>M2</v>
          </cell>
          <cell r="E450">
            <v>101.21</v>
          </cell>
          <cell r="F450" t="str">
            <v>ED-50249</v>
          </cell>
          <cell r="G450">
            <v>0</v>
          </cell>
        </row>
        <row r="451">
          <cell r="A451" t="str">
            <v>ED-50250</v>
          </cell>
          <cell r="B451" t="str">
            <v>LAJ-APA-045</v>
          </cell>
          <cell r="C451" t="str">
            <v>LAJE PRÉ-MOLDADA, APARENTE, INCLUSIVE CAPEAMENTO E = 4 CM, SC = 300 KG/M2, L = 5,00 M</v>
          </cell>
          <cell r="D451" t="str">
            <v>M2</v>
          </cell>
          <cell r="E451">
            <v>109.29</v>
          </cell>
          <cell r="F451" t="str">
            <v>ED-50250</v>
          </cell>
          <cell r="G451">
            <v>0</v>
          </cell>
        </row>
        <row r="452">
          <cell r="A452" t="str">
            <v>07.08</v>
          </cell>
          <cell r="B452">
            <v>8753</v>
          </cell>
          <cell r="C452" t="str">
            <v>ESCORAMENTO</v>
          </cell>
          <cell r="D452" t="str">
            <v/>
          </cell>
          <cell r="E452">
            <v>0</v>
          </cell>
          <cell r="F452" t="str">
            <v>07.08</v>
          </cell>
          <cell r="G452">
            <v>0</v>
          </cell>
        </row>
        <row r="453">
          <cell r="A453" t="str">
            <v>ED-19637</v>
          </cell>
          <cell r="B453" t="str">
            <v>-</v>
          </cell>
          <cell r="C453" t="str">
            <v>CIMBRAMENTO PARA LAJE PRÉ-MOLDADA COM ESCORAMENTO METÁLICO, TIPO "A", ALTURA DE (200 ATÉ 310)CM, INCLUSIVE DESCARGA, MONTAGEM, DESMONTAGEM E CARGA</v>
          </cell>
          <cell r="D453" t="str">
            <v>M2XMÊS</v>
          </cell>
          <cell r="E453">
            <v>13.23</v>
          </cell>
          <cell r="F453" t="str">
            <v>ED-19637</v>
          </cell>
          <cell r="G453">
            <v>0</v>
          </cell>
        </row>
        <row r="454">
          <cell r="A454" t="str">
            <v>ED-19638</v>
          </cell>
          <cell r="B454" t="str">
            <v>-</v>
          </cell>
          <cell r="C454" t="str">
            <v>CIMBRAMENTO PARA LAJE PRÉ-MOLDADA COM ESCORAMENTO METÁLICO, TIPO "B", ALTURA DE (311 ATÉ 450)CM, INCLUSIVE DESCARGA, MONTAGEM, DESMONTAGEM E CARGA</v>
          </cell>
          <cell r="D454" t="str">
            <v>M2XMÊS</v>
          </cell>
          <cell r="E454">
            <v>13.62</v>
          </cell>
          <cell r="F454" t="str">
            <v>ED-19638</v>
          </cell>
          <cell r="G454">
            <v>0</v>
          </cell>
        </row>
        <row r="455">
          <cell r="A455" t="str">
            <v>ED-19633</v>
          </cell>
          <cell r="B455" t="str">
            <v>-</v>
          </cell>
          <cell r="C455" t="str">
            <v>ESCORAMENTO METÁLICO PARA LAJE E VIGA EM CONCRETO ARMADO, TIPO "A", ALTURA DE (200 ATÉ 310)CM, INCLUSIVE DESCARGA, MONTAGEM, DESMONTAGEM E CARGA</v>
          </cell>
          <cell r="D455" t="str">
            <v>M2XMÊS</v>
          </cell>
          <cell r="E455">
            <v>10.42</v>
          </cell>
          <cell r="F455" t="str">
            <v>ED-19633</v>
          </cell>
          <cell r="G455">
            <v>0</v>
          </cell>
        </row>
        <row r="456">
          <cell r="A456" t="str">
            <v>ED-19634</v>
          </cell>
          <cell r="B456" t="str">
            <v>-</v>
          </cell>
          <cell r="C456" t="str">
            <v>ESCORAMENTO METÁLICO PARA LAJE E VIGA EM CONCRETO ARMADO, TIPO "B", ALTURA DE (311 ATÉ 450)CM, INCLUSIVE DESCARGA, MONTAGEM, DESMONTAGEM E CARGA</v>
          </cell>
          <cell r="D456" t="str">
            <v>M2XMÊS</v>
          </cell>
          <cell r="E456">
            <v>10.91</v>
          </cell>
          <cell r="F456" t="str">
            <v>ED-19634</v>
          </cell>
          <cell r="G456">
            <v>0</v>
          </cell>
        </row>
        <row r="457">
          <cell r="A457" t="str">
            <v>ED-19635</v>
          </cell>
          <cell r="B457" t="str">
            <v>-</v>
          </cell>
          <cell r="C457" t="str">
            <v xml:space="preserve">ESCORAMENTO METÁLICO PARA VIGA EM CONCRETO ARMADO, TIPO "A", ALTURA DE (200 ATÉ 310)CM, EXCLUSIVE DESCARGA, MONTAGEM, DESMONTAGEM E CARGA
</v>
          </cell>
          <cell r="D457" t="str">
            <v>M2XMÊS</v>
          </cell>
          <cell r="E457">
            <v>8</v>
          </cell>
          <cell r="F457" t="str">
            <v>ED-19635</v>
          </cell>
          <cell r="G457">
            <v>0</v>
          </cell>
        </row>
        <row r="458">
          <cell r="A458" t="str">
            <v>07.09</v>
          </cell>
          <cell r="B458">
            <v>8754</v>
          </cell>
          <cell r="C458" t="str">
            <v>POLIMENTO E NÍVEL ZERO EM CONCRETO</v>
          </cell>
          <cell r="D458" t="str">
            <v/>
          </cell>
          <cell r="E458">
            <v>0</v>
          </cell>
          <cell r="F458" t="str">
            <v>07.09</v>
          </cell>
          <cell r="G458">
            <v>0</v>
          </cell>
        </row>
        <row r="459">
          <cell r="A459" t="str">
            <v>ED-50619</v>
          </cell>
          <cell r="B459" t="str">
            <v>PIS-POL-010</v>
          </cell>
          <cell r="C459" t="str">
            <v>POLIMENTO MECÂNICO DE PISO EM CONCRETO COM NIVELAMENTO A LASER (NÍVEL ZERO)</v>
          </cell>
          <cell r="D459" t="str">
            <v>M2</v>
          </cell>
          <cell r="E459">
            <v>14.5</v>
          </cell>
          <cell r="F459" t="str">
            <v>ED-50619</v>
          </cell>
          <cell r="G459">
            <v>0</v>
          </cell>
        </row>
        <row r="460">
          <cell r="A460" t="str">
            <v>07.10</v>
          </cell>
          <cell r="B460">
            <v>8755</v>
          </cell>
          <cell r="C460" t="str">
            <v>GRAUTE</v>
          </cell>
          <cell r="D460" t="str">
            <v/>
          </cell>
          <cell r="E460">
            <v>0</v>
          </cell>
          <cell r="F460" t="str">
            <v>07.10</v>
          </cell>
          <cell r="G460">
            <v>0</v>
          </cell>
        </row>
        <row r="461">
          <cell r="A461" t="str">
            <v>ED-49662</v>
          </cell>
          <cell r="B461" t="str">
            <v>EST-GRO-010</v>
          </cell>
          <cell r="C461" t="str">
            <v>FORNECIMENTO E APLICAÇÃO DE GROUT PARA ANCORAGENS, RECUPERAÇÕES ESTRUTURAIS E USO EM GERAL</v>
          </cell>
          <cell r="D461" t="str">
            <v>M3</v>
          </cell>
          <cell r="E461">
            <v>2119.35</v>
          </cell>
          <cell r="F461" t="str">
            <v>ED-49662</v>
          </cell>
          <cell r="G461">
            <v>0</v>
          </cell>
        </row>
        <row r="462">
          <cell r="A462" t="str">
            <v>ED-49663</v>
          </cell>
          <cell r="B462" t="str">
            <v>EST-GRO-015</v>
          </cell>
          <cell r="C462" t="str">
            <v>GROUT - PREPARO COM ARGAMASSA DE CIMENTO, AREIA SEM PENEIRAR E PEDRISCO TRAÇO 1:3:2</v>
          </cell>
          <cell r="D462" t="str">
            <v>M3</v>
          </cell>
          <cell r="E462">
            <v>404.08</v>
          </cell>
          <cell r="F462" t="str">
            <v>ED-49663</v>
          </cell>
          <cell r="G462">
            <v>0</v>
          </cell>
        </row>
        <row r="463">
          <cell r="A463" t="str">
            <v>ED-49661</v>
          </cell>
          <cell r="B463" t="str">
            <v>EST-GRO-005</v>
          </cell>
          <cell r="C463" t="str">
            <v>GROUT - PREPARO E LANÇAMENTO COM ARGAMASSA DE CIMENTO, CAL HIDRATADA, AREIA SEM PENEIRAR E PEDRICO TRAÇO 1:0,1:3:2</v>
          </cell>
          <cell r="D463" t="str">
            <v>M3</v>
          </cell>
          <cell r="E463">
            <v>649.57000000000005</v>
          </cell>
          <cell r="F463" t="str">
            <v>ED-49661</v>
          </cell>
          <cell r="G463">
            <v>0</v>
          </cell>
        </row>
        <row r="464">
          <cell r="A464" t="str">
            <v>07.11</v>
          </cell>
          <cell r="B464">
            <v>8756</v>
          </cell>
          <cell r="C464" t="str">
            <v>RECUPERAÇÃO E REFORCO DE ESTRUTURA DE CONCRETO</v>
          </cell>
          <cell r="D464" t="str">
            <v/>
          </cell>
          <cell r="E464">
            <v>0</v>
          </cell>
          <cell r="F464" t="str">
            <v>07.11</v>
          </cell>
          <cell r="G464">
            <v>0</v>
          </cell>
        </row>
        <row r="465">
          <cell r="A465" t="str">
            <v>ED-49655</v>
          </cell>
          <cell r="B465" t="str">
            <v>EST-ANC-005</v>
          </cell>
          <cell r="C465" t="str">
            <v>ANCORAGEM DE BARRAS DE AÇO , COM RESINA BASE DE POLIÉSTER</v>
          </cell>
          <cell r="D465" t="str">
            <v>DM3</v>
          </cell>
          <cell r="E465">
            <v>52.33</v>
          </cell>
          <cell r="F465" t="str">
            <v>ED-49655</v>
          </cell>
          <cell r="G465">
            <v>0</v>
          </cell>
        </row>
        <row r="466">
          <cell r="A466" t="str">
            <v>ED-49660</v>
          </cell>
          <cell r="B466" t="str">
            <v>EST-ESC-005</v>
          </cell>
          <cell r="C466" t="str">
            <v>ESCARIFICAÇÃO MANUAL , CORTE DE CONCRETO ATÉ 3 CM DE PROFUNDIDADE</v>
          </cell>
          <cell r="D466" t="str">
            <v>M2</v>
          </cell>
          <cell r="E466">
            <v>157.1</v>
          </cell>
          <cell r="F466" t="str">
            <v>ED-49660</v>
          </cell>
          <cell r="G466">
            <v>0</v>
          </cell>
        </row>
        <row r="467">
          <cell r="A467" t="str">
            <v>ED-49656</v>
          </cell>
          <cell r="B467" t="str">
            <v>EST-ARM-005</v>
          </cell>
          <cell r="C467" t="str">
            <v>LIXAMENTO MECANIZADO DA ARMADURA COM ESCOVA CIRCULAR</v>
          </cell>
          <cell r="D467" t="str">
            <v>M</v>
          </cell>
          <cell r="E467">
            <v>6.91</v>
          </cell>
          <cell r="F467" t="str">
            <v>ED-49656</v>
          </cell>
          <cell r="G467">
            <v>0</v>
          </cell>
        </row>
        <row r="468">
          <cell r="A468" t="str">
            <v>ED-49657</v>
          </cell>
          <cell r="B468" t="str">
            <v>EST-ARM-010</v>
          </cell>
          <cell r="C468" t="str">
            <v>PROTEÇÃO DE ARMADURA CORROÍDA POR AÇÃO DE CLORETOS, COM TINTA DE ALTO TEOR DE ZINCO</v>
          </cell>
          <cell r="D468" t="str">
            <v>M</v>
          </cell>
          <cell r="E468">
            <v>4.33</v>
          </cell>
          <cell r="F468" t="str">
            <v>ED-49657</v>
          </cell>
          <cell r="G468">
            <v>0</v>
          </cell>
        </row>
        <row r="469">
          <cell r="A469" t="str">
            <v>ED-49658</v>
          </cell>
          <cell r="B469" t="str">
            <v>EST-ARM-015</v>
          </cell>
          <cell r="C469" t="str">
            <v>REFORÇO ESTRUTURAL COM EMENDA POR SOLDA , PARA RECONSTITUIÇÃO DA SEÇÃO DA ARMADURA</v>
          </cell>
          <cell r="D469" t="str">
            <v>U</v>
          </cell>
          <cell r="E469">
            <v>10.210000000000001</v>
          </cell>
          <cell r="F469" t="str">
            <v>ED-49658</v>
          </cell>
          <cell r="G469">
            <v>0</v>
          </cell>
        </row>
        <row r="470">
          <cell r="A470" t="str">
            <v>ED-49659</v>
          </cell>
          <cell r="B470" t="str">
            <v>EST-ARM-020</v>
          </cell>
          <cell r="C470" t="str">
            <v>REFORÇO ESTRUTURAL COM EMENDA POR TRANSPASSE , PARA RECONSTITUIÇÃO DA SEÇÃO DA ARMADURA</v>
          </cell>
          <cell r="D470" t="str">
            <v>KG</v>
          </cell>
          <cell r="E470">
            <v>16.57</v>
          </cell>
          <cell r="F470" t="str">
            <v>ED-49659</v>
          </cell>
          <cell r="G470">
            <v>0</v>
          </cell>
        </row>
        <row r="471">
          <cell r="A471" t="str">
            <v>08.</v>
          </cell>
          <cell r="B471">
            <v>8669</v>
          </cell>
          <cell r="C471" t="str">
            <v>ALVENARIAS E DIVISÓRIAS</v>
          </cell>
          <cell r="D471" t="str">
            <v/>
          </cell>
          <cell r="E471">
            <v>0</v>
          </cell>
          <cell r="F471" t="str">
            <v>08.</v>
          </cell>
          <cell r="G471">
            <v>0</v>
          </cell>
        </row>
        <row r="472">
          <cell r="A472" t="str">
            <v>08.01</v>
          </cell>
          <cell r="B472">
            <v>8757</v>
          </cell>
          <cell r="C472" t="str">
            <v>ALVENARIA DE TIJOLO LAMINADO</v>
          </cell>
          <cell r="D472" t="str">
            <v/>
          </cell>
          <cell r="E472">
            <v>0</v>
          </cell>
          <cell r="F472" t="str">
            <v>08.01</v>
          </cell>
          <cell r="G472">
            <v>0</v>
          </cell>
        </row>
        <row r="473">
          <cell r="A473" t="str">
            <v>ED-48222</v>
          </cell>
          <cell r="B473" t="str">
            <v>ALV-LAM-005</v>
          </cell>
          <cell r="C473" t="str">
            <v>ALVENARIA DE VEDAÇÃO COM TIJOLO CERÂMICO LAMINADO, 18 FUROS, ESP. 11CM, COM ACABAMENTO APARENTE, INCLUSIVE ARGAMASSA PARA ASSENTAMENTO</v>
          </cell>
          <cell r="D473" t="str">
            <v>M2</v>
          </cell>
          <cell r="E473">
            <v>118.57</v>
          </cell>
          <cell r="F473" t="str">
            <v>ED-48222</v>
          </cell>
          <cell r="G473">
            <v>0</v>
          </cell>
        </row>
        <row r="474">
          <cell r="A474" t="str">
            <v>ED-48224</v>
          </cell>
          <cell r="B474" t="str">
            <v>ALV-LAM-015</v>
          </cell>
          <cell r="C474" t="str">
            <v>ALVENARIA DE VEDAÇÃO COM TIJOLO CERÂMICO LAMINADO, 18 FUROS, ESP. 23,5CM, COM ACABAMENTO APARENTE, INCLUSIVE ARGAMASSA PARA ASSENTAMENTO</v>
          </cell>
          <cell r="D474" t="str">
            <v>M2</v>
          </cell>
          <cell r="E474">
            <v>222.89</v>
          </cell>
          <cell r="F474" t="str">
            <v>ED-48224</v>
          </cell>
          <cell r="G474">
            <v>0</v>
          </cell>
        </row>
        <row r="475">
          <cell r="A475" t="str">
            <v>ED-48221</v>
          </cell>
          <cell r="B475" t="str">
            <v>ALV-LAM-003</v>
          </cell>
          <cell r="C475" t="str">
            <v>ALVENARIA DE VEDAÇÃO COM TIJOLO CERÂMICO LAMINADO, 18 FUROS, ESP. 5,5CM, COM ACABAMENTO APARENTE, INCLUSIVE ARGAMASSA PARA ASSENTAMENTO</v>
          </cell>
          <cell r="D475" t="str">
            <v>M2</v>
          </cell>
          <cell r="E475">
            <v>70.25</v>
          </cell>
          <cell r="F475" t="str">
            <v>ED-48221</v>
          </cell>
          <cell r="G475">
            <v>0</v>
          </cell>
        </row>
        <row r="476">
          <cell r="A476" t="str">
            <v>08.02</v>
          </cell>
          <cell r="B476">
            <v>8758</v>
          </cell>
          <cell r="C476" t="str">
            <v>ALVENARIA DE TIJOLO MACIÇO</v>
          </cell>
          <cell r="D476" t="str">
            <v/>
          </cell>
          <cell r="E476">
            <v>0</v>
          </cell>
          <cell r="F476" t="str">
            <v>08.02</v>
          </cell>
          <cell r="G476">
            <v>0</v>
          </cell>
        </row>
        <row r="477">
          <cell r="A477" t="str">
            <v>ED-48229</v>
          </cell>
          <cell r="B477" t="str">
            <v>ALV-TIJ-015</v>
          </cell>
          <cell r="C477" t="str">
            <v>ALVENARIA DE VEDAÇÃO COM TIJOLO MACIÇO REQUEIMADO, ESP. 10CM, COM ACABAMENTO APARENTE, INCLUSIVE ARGAMASSA PARA ASSENTAMENTO</v>
          </cell>
          <cell r="D477" t="str">
            <v>M2</v>
          </cell>
          <cell r="E477">
            <v>81.709999999999994</v>
          </cell>
          <cell r="F477" t="str">
            <v>ED-48229</v>
          </cell>
          <cell r="G477">
            <v>0</v>
          </cell>
        </row>
        <row r="478">
          <cell r="A478" t="str">
            <v>ED-48227</v>
          </cell>
          <cell r="B478" t="str">
            <v>ALV-TIJ-005</v>
          </cell>
          <cell r="C478" t="str">
            <v>ALVENARIA DE VEDAÇÃO COM TIJOLO MACIÇO REQUEIMADO, ESP. 10CM, PARA REVESTIMENTO, INCLUSIVE ARGAMASSA PARA ASSENTAMENTO</v>
          </cell>
          <cell r="D478" t="str">
            <v>M2</v>
          </cell>
          <cell r="E478">
            <v>79.290000000000006</v>
          </cell>
          <cell r="F478" t="str">
            <v>ED-48227</v>
          </cell>
          <cell r="G478">
            <v>0</v>
          </cell>
        </row>
        <row r="479">
          <cell r="A479" t="str">
            <v>ED-48230</v>
          </cell>
          <cell r="B479" t="str">
            <v>ALV-TIJ-020</v>
          </cell>
          <cell r="C479" t="str">
            <v>ALVENARIA DE VEDAÇÃO COM TIJOLO MACIÇO REQUEIMADO, ESP. 20CM, COM ACABAMENTO APARENTE, INCLUSIVE ARGAMASSA PARA ASSENTAMENTO</v>
          </cell>
          <cell r="D479" t="str">
            <v>M2</v>
          </cell>
          <cell r="E479">
            <v>145.66</v>
          </cell>
          <cell r="F479" t="str">
            <v>ED-48230</v>
          </cell>
          <cell r="G479">
            <v>0</v>
          </cell>
        </row>
        <row r="480">
          <cell r="A480" t="str">
            <v>ED-48228</v>
          </cell>
          <cell r="B480" t="str">
            <v>ALV-TIJ-010</v>
          </cell>
          <cell r="C480" t="str">
            <v>ALVENARIA DE VEDAÇÃO COM TIJOLO MACIÇO REQUEIMADO, ESP. 20CM, PARA REVESTIMENTO, INCLUSIVE ARGAMASSA PARA ASSENTAMENTO</v>
          </cell>
          <cell r="D480" t="str">
            <v>M2</v>
          </cell>
          <cell r="E480">
            <v>141.16999999999999</v>
          </cell>
          <cell r="F480" t="str">
            <v>ED-48228</v>
          </cell>
          <cell r="G480">
            <v>0</v>
          </cell>
        </row>
        <row r="481">
          <cell r="A481" t="str">
            <v>ED-48226</v>
          </cell>
          <cell r="B481" t="str">
            <v>ALV-TIJ-003</v>
          </cell>
          <cell r="C481" t="str">
            <v>ALVENARIA DE VEDAÇÃO COM TIJOLO MACIÇO REQUEIMADO, ESP. 5CM, PARA REVESTIMENTO, INCLUSIVE ARGAMASSA PARA ASSENTAMENTO</v>
          </cell>
          <cell r="D481" t="str">
            <v>M2</v>
          </cell>
          <cell r="E481">
            <v>58.54</v>
          </cell>
          <cell r="F481" t="str">
            <v>ED-48226</v>
          </cell>
          <cell r="G481">
            <v>0</v>
          </cell>
        </row>
        <row r="482">
          <cell r="A482" t="str">
            <v>08.03</v>
          </cell>
          <cell r="B482">
            <v>8759</v>
          </cell>
          <cell r="C482" t="str">
            <v>ALVENARIA DE TIJOLO CERÂMICO</v>
          </cell>
          <cell r="D482" t="str">
            <v/>
          </cell>
          <cell r="E482">
            <v>0</v>
          </cell>
          <cell r="F482" t="str">
            <v>08.03</v>
          </cell>
          <cell r="G482">
            <v>0</v>
          </cell>
        </row>
        <row r="483">
          <cell r="A483" t="str">
            <v>ED-48232</v>
          </cell>
          <cell r="B483" t="str">
            <v>ALV-TIJ-030</v>
          </cell>
          <cell r="C483" t="str">
            <v>ALVENARIA DE VEDAÇÃO COM TIJOLO CERÂMICO FURADO, ESP. 14CM, PARA REVESTIMENTO, INCLUSIVE ARGAMASSA PARA ASSENTAMENTO</v>
          </cell>
          <cell r="D483" t="str">
            <v>M2</v>
          </cell>
          <cell r="E483">
            <v>52.61</v>
          </cell>
          <cell r="F483" t="str">
            <v>ED-48232</v>
          </cell>
          <cell r="G483">
            <v>0</v>
          </cell>
        </row>
        <row r="484">
          <cell r="A484" t="str">
            <v>ED-48233</v>
          </cell>
          <cell r="B484" t="str">
            <v>ALV-TIJ-035</v>
          </cell>
          <cell r="C484" t="str">
            <v>ALVENARIA DE VEDAÇÃO COM TIJOLO CERÂMICO FURADO, ESP. 19CM, PARA REVESTIMENTO, INCLUSIVE ARGAMASSA PARA ASSENTAMENTO</v>
          </cell>
          <cell r="D484" t="str">
            <v>M2</v>
          </cell>
          <cell r="E484">
            <v>63.09</v>
          </cell>
          <cell r="F484" t="str">
            <v>ED-48233</v>
          </cell>
          <cell r="G484">
            <v>0</v>
          </cell>
        </row>
        <row r="485">
          <cell r="A485" t="str">
            <v>ED-48231</v>
          </cell>
          <cell r="B485" t="str">
            <v>ALV-TIJ-025</v>
          </cell>
          <cell r="C485" t="str">
            <v>ALVENARIA DE VEDAÇÃO COM TIJOLO CERÂMICO FURADO, ESP. 9CM, PARA REVESTIMENTO, INCLUSIVE ARGAMASSA PARA ASSENTAMENTO</v>
          </cell>
          <cell r="D485" t="str">
            <v>M2</v>
          </cell>
          <cell r="E485">
            <v>38.31</v>
          </cell>
          <cell r="F485" t="str">
            <v>ED-48231</v>
          </cell>
          <cell r="G485">
            <v>0</v>
          </cell>
        </row>
        <row r="486">
          <cell r="A486" t="str">
            <v>08.04</v>
          </cell>
          <cell r="B486">
            <v>8760</v>
          </cell>
          <cell r="C486" t="str">
            <v>ALVENARIA DE BLOCO DE CONCRETO (VEDAÇÃO)</v>
          </cell>
          <cell r="D486" t="str">
            <v/>
          </cell>
          <cell r="E486">
            <v>0</v>
          </cell>
          <cell r="F486" t="str">
            <v>08.04</v>
          </cell>
          <cell r="G486">
            <v>0</v>
          </cell>
        </row>
        <row r="487">
          <cell r="A487" t="str">
            <v>ED-48195</v>
          </cell>
          <cell r="B487" t="str">
            <v>ALV-BLO-025</v>
          </cell>
          <cell r="C487" t="str">
            <v>ALVENARIA DE VEDAÇÃO COM BLOCO DE CONCRETO, ESP. 14CM, COM ACABAMENTO APARENTE, INCLUSIVE ARGAMASSA PARA ASSENTAMENTO</v>
          </cell>
          <cell r="D487" t="str">
            <v>M2</v>
          </cell>
          <cell r="E487">
            <v>46.42</v>
          </cell>
          <cell r="F487" t="str">
            <v>ED-48195</v>
          </cell>
          <cell r="G487">
            <v>0</v>
          </cell>
        </row>
        <row r="488">
          <cell r="A488" t="str">
            <v>ED-48192</v>
          </cell>
          <cell r="B488" t="str">
            <v>ALV-BLO-010</v>
          </cell>
          <cell r="C488" t="str">
            <v>ALVENARIA DE VEDAÇÃO COM BLOCO DE CONCRETO, ESP. 14CM, PARA REVESTIMENTO, INCLUSIVE ARGAMASSA PARA ASSENTAMENTO</v>
          </cell>
          <cell r="D488" t="str">
            <v>M2</v>
          </cell>
          <cell r="E488">
            <v>44.47</v>
          </cell>
          <cell r="F488" t="str">
            <v>ED-48192</v>
          </cell>
          <cell r="G488">
            <v>0</v>
          </cell>
        </row>
        <row r="489">
          <cell r="A489" t="str">
            <v>ED-48196</v>
          </cell>
          <cell r="B489" t="str">
            <v>ALV-BLO-030</v>
          </cell>
          <cell r="C489" t="str">
            <v>ALVENARIA DE VEDAÇÃO COM BLOCO DE CONCRETO, ESP. 19CM, COM ACABAMENTO APARENTE, INCLUSIVE ARGAMASSA PARA ASSENTAMENTO</v>
          </cell>
          <cell r="D489" t="str">
            <v>M2</v>
          </cell>
          <cell r="E489">
            <v>54.92</v>
          </cell>
          <cell r="F489" t="str">
            <v>ED-48196</v>
          </cell>
          <cell r="G489">
            <v>0</v>
          </cell>
        </row>
        <row r="490">
          <cell r="A490" t="str">
            <v>ED-48193</v>
          </cell>
          <cell r="B490" t="str">
            <v>ALV-BLO-015</v>
          </cell>
          <cell r="C490" t="str">
            <v>ALVENARIA DE VEDAÇÃO COM BLOCO DE CONCRETO, ESP. 19CM, PARA REVESTIMENTO, INCLUSIVE ARGAMASSA PARA ASSENTAMENTO</v>
          </cell>
          <cell r="D490" t="str">
            <v>M2</v>
          </cell>
          <cell r="E490">
            <v>65.13</v>
          </cell>
          <cell r="F490" t="str">
            <v>ED-48193</v>
          </cell>
          <cell r="G490">
            <v>0</v>
          </cell>
        </row>
        <row r="491">
          <cell r="A491" t="str">
            <v>ED-48194</v>
          </cell>
          <cell r="B491" t="str">
            <v>ALV-BLO-020</v>
          </cell>
          <cell r="C491" t="str">
            <v>ALVENARIA DE VEDAÇÃO COM BLOCO DE CONCRETO, ESP. 9CM, COM ACABAMENTO APARENTE, INCLUSIVE ARGAMASSA PARA ASSENTAMENTO</v>
          </cell>
          <cell r="D491" t="str">
            <v>M2</v>
          </cell>
          <cell r="E491">
            <v>39.24</v>
          </cell>
          <cell r="F491" t="str">
            <v>ED-48194</v>
          </cell>
          <cell r="G491">
            <v>0</v>
          </cell>
        </row>
        <row r="492">
          <cell r="A492" t="str">
            <v>ED-48191</v>
          </cell>
          <cell r="B492" t="str">
            <v>ALV-BLO-005</v>
          </cell>
          <cell r="C492" t="str">
            <v>ALVENARIA DE VEDAÇÃO COM BLOCO DE CONCRETO, ESP. 9CM, PARA REVESTIMENTO, INCLUSIVE ARGAMASSA PARA ASSENTAMENTO</v>
          </cell>
          <cell r="D492" t="str">
            <v>M2</v>
          </cell>
          <cell r="E492">
            <v>37.840000000000003</v>
          </cell>
          <cell r="F492" t="str">
            <v>ED-48191</v>
          </cell>
          <cell r="G492">
            <v>0</v>
          </cell>
        </row>
        <row r="493">
          <cell r="A493" t="str">
            <v>08.05</v>
          </cell>
          <cell r="B493">
            <v>8761</v>
          </cell>
          <cell r="C493" t="str">
            <v>ALVENARIA DE BLOCO DE CONCRETO (ESTRUTURAL)</v>
          </cell>
          <cell r="D493" t="str">
            <v/>
          </cell>
          <cell r="E493">
            <v>0</v>
          </cell>
          <cell r="F493" t="str">
            <v>08.05</v>
          </cell>
          <cell r="G493">
            <v>0</v>
          </cell>
        </row>
        <row r="494">
          <cell r="A494" t="str">
            <v>ED-48201</v>
          </cell>
          <cell r="B494" t="str">
            <v>ALV-BLO-055</v>
          </cell>
          <cell r="C494" t="str">
            <v>ALVENARIA ESTRUTURAL COM BLOCO DE CONCRETO, ESP. 14CM, (FBK 4,5MPA), COM ACABAMENTO APARENTE, INCLUSIVE ARGAMASSA PARA ASSENTAMENTO</v>
          </cell>
          <cell r="D494" t="str">
            <v>M2</v>
          </cell>
          <cell r="E494">
            <v>48.37</v>
          </cell>
          <cell r="F494" t="str">
            <v>ED-48201</v>
          </cell>
          <cell r="G494">
            <v>0</v>
          </cell>
        </row>
        <row r="495">
          <cell r="A495" t="str">
            <v>ED-48198</v>
          </cell>
          <cell r="B495" t="str">
            <v>ALV-BLO-040</v>
          </cell>
          <cell r="C495" t="str">
            <v>ALVENARIA ESTRUTURAL COM BLOCO DE CONCRETO, ESP. 14CM, (FBK 4,5MPA), PARA REVESTIMENTO, INCLUSIVE ARGAMASSA PARA ASSENTAMENTO</v>
          </cell>
          <cell r="D495" t="str">
            <v>M2</v>
          </cell>
          <cell r="E495">
            <v>59.68</v>
          </cell>
          <cell r="F495" t="str">
            <v>ED-48198</v>
          </cell>
          <cell r="G495">
            <v>0</v>
          </cell>
        </row>
        <row r="496">
          <cell r="A496" t="str">
            <v>ED-48202</v>
          </cell>
          <cell r="B496" t="str">
            <v>ALV-BLO-060</v>
          </cell>
          <cell r="C496" t="str">
            <v>ALVENARIA ESTRUTURAL COM BLOCO DE CONCRETO, ESP. 19CM, (FBK 4,5MPA), COM ACABAMENTO APARENTE, INCLUSIVE ARGAMASSA PARA ASSENTAMENTO</v>
          </cell>
          <cell r="D496" t="str">
            <v>M2</v>
          </cell>
          <cell r="E496">
            <v>56.13</v>
          </cell>
          <cell r="F496" t="str">
            <v>ED-48202</v>
          </cell>
          <cell r="G496">
            <v>0</v>
          </cell>
        </row>
        <row r="497">
          <cell r="A497" t="str">
            <v>ED-48199</v>
          </cell>
          <cell r="B497" t="str">
            <v>ALV-BLO-045</v>
          </cell>
          <cell r="C497" t="str">
            <v>ALVENARIA ESTRUTURAL COM BLOCO DE CONCRETO, ESP. 19CM, (FBK 4,5MPA), PARA REVESTIMENTO, INCLUSIVE ARGAMASSA PARA ASSENTAMENTO</v>
          </cell>
          <cell r="D497" t="str">
            <v>M2</v>
          </cell>
          <cell r="E497">
            <v>70.069999999999993</v>
          </cell>
          <cell r="F497" t="str">
            <v>ED-48199</v>
          </cell>
          <cell r="G497">
            <v>0</v>
          </cell>
        </row>
        <row r="498">
          <cell r="A498" t="str">
            <v>ED-48200</v>
          </cell>
          <cell r="B498" t="str">
            <v>ALV-BLO-050</v>
          </cell>
          <cell r="C498" t="str">
            <v>ALVENARIA ESTRUTURAL COM BLOCO DE CONCRETO, ESP. 9CM, (FBK 4,5MPA), COM ACABAMENTO APARENTE, INCLUSIVE ARGAMASSA PARA ASSENTAMENTO</v>
          </cell>
          <cell r="D498" t="str">
            <v>M2</v>
          </cell>
          <cell r="E498">
            <v>40.03</v>
          </cell>
          <cell r="F498" t="str">
            <v>ED-48200</v>
          </cell>
          <cell r="G498">
            <v>0</v>
          </cell>
        </row>
        <row r="499">
          <cell r="A499" t="str">
            <v>ED-48197</v>
          </cell>
          <cell r="B499" t="str">
            <v>ALV-BLO-035</v>
          </cell>
          <cell r="C499" t="str">
            <v>ALVENARIA ESTRUTURAL COM BLOCO DE CONCRETO, ESP. 9CM, (FBK 4,5MPA), PARA REVESTIMENTO, INCLUSIVE ARGAMASSA PARA ASSENTAMENTO</v>
          </cell>
          <cell r="D499" t="str">
            <v>M2</v>
          </cell>
          <cell r="E499">
            <v>46.65</v>
          </cell>
          <cell r="F499" t="str">
            <v>ED-48197</v>
          </cell>
          <cell r="G499">
            <v>0</v>
          </cell>
        </row>
        <row r="500">
          <cell r="A500" t="str">
            <v>ED-48394</v>
          </cell>
          <cell r="B500" t="str">
            <v>CIN-BLO-040</v>
          </cell>
          <cell r="C500" t="str">
            <v>CINTA DE AMARRAÇÃO DE ALVENARIA COM BLOCO DE CONCRETO ESTRUTURAL, CANALETA TIPO "J", ESP. 14CM, (FBK 4,5MPA), COM ACABAMENTO APARENTE, INCLUSIVE ARGAMASSA PARA ASSENTAMENTO, EXCLUSIVE GRAUTE E ARMAÇÃO</v>
          </cell>
          <cell r="D500" t="str">
            <v>M</v>
          </cell>
          <cell r="E500">
            <v>13.25</v>
          </cell>
          <cell r="F500" t="str">
            <v>ED-48394</v>
          </cell>
          <cell r="G500">
            <v>0</v>
          </cell>
        </row>
        <row r="501">
          <cell r="A501" t="str">
            <v>ED-48393</v>
          </cell>
          <cell r="B501" t="str">
            <v>CIN-BLO-035</v>
          </cell>
          <cell r="C501" t="str">
            <v>CINTA DE AMARRAÇÃO DE ALVENARIA COM BLOCO DE CONCRETO ESTRUTURAL, CANALETA TIPO "J", ESP. 14CM, (FBK 4,5MPA), PARA REVESTIMENTO, INCLUSIVE ARGAMASSA PARA ASSENTAMENTO, EXCLUSIVE GRAUTE E ARMAÇÃO</v>
          </cell>
          <cell r="D501" t="str">
            <v>M</v>
          </cell>
          <cell r="E501">
            <v>11.84</v>
          </cell>
          <cell r="F501" t="str">
            <v>ED-48393</v>
          </cell>
          <cell r="G501">
            <v>0</v>
          </cell>
        </row>
        <row r="502">
          <cell r="A502" t="str">
            <v>ED-48391</v>
          </cell>
          <cell r="B502" t="str">
            <v>CIN-BLO-025</v>
          </cell>
          <cell r="C502" t="str">
            <v>CINTA DE AMARRAÇÃO DE ALVENARIA COM BLOCO DE CONCRETO ESTRUTURAL, CANALETA TIPO "U", ESP. 14CM, (FBK 4,5MPA), COM ACABAMENTO APARENTE, INCLUSIVE ARGAMASSA PARA ASSENTAMENTO, EXCLUSIVE GRAUTE E ARMAÇÃO</v>
          </cell>
          <cell r="D502" t="str">
            <v>M</v>
          </cell>
          <cell r="E502">
            <v>13.19</v>
          </cell>
          <cell r="F502" t="str">
            <v>ED-48391</v>
          </cell>
          <cell r="G502">
            <v>0</v>
          </cell>
        </row>
        <row r="503">
          <cell r="A503" t="str">
            <v>ED-48388</v>
          </cell>
          <cell r="B503" t="str">
            <v>CIN-BLO-010</v>
          </cell>
          <cell r="C503" t="str">
            <v>CINTA DE AMARRAÇÃO DE ALVENARIA COM BLOCO DE CONCRETO ESTRUTURAL, CANALETA TIPO "U", ESP. 14CM, (FBK 4,5MPA), PARA REVESTIMENTO, INCLUSIVE ARGAMASSA PARA ASSENTAMENTO, EXCLUSIVE GRAUTE E ARMAÇÃO</v>
          </cell>
          <cell r="D503" t="str">
            <v>M</v>
          </cell>
          <cell r="E503">
            <v>15.15</v>
          </cell>
          <cell r="F503" t="str">
            <v>ED-48388</v>
          </cell>
          <cell r="G503">
            <v>0</v>
          </cell>
        </row>
        <row r="504">
          <cell r="A504" t="str">
            <v>ED-48392</v>
          </cell>
          <cell r="B504" t="str">
            <v>CIN-BLO-030</v>
          </cell>
          <cell r="C504" t="str">
            <v>CINTA DE AMARRAÇÃO DE ALVENARIA COM BLOCO DE CONCRETO ESTRUTURAL, CANALETA TIPO "U", ESP. 19CM, (FBK 4,5MPA), COM ACABAMENTO APARENTE, INCLUSIVE ARGAMASSA PARA ASSENTAMENTO, EXCLUSIVE GRAUTE E ARMAÇÃO</v>
          </cell>
          <cell r="D504" t="str">
            <v>M</v>
          </cell>
          <cell r="E504">
            <v>16.53</v>
          </cell>
          <cell r="F504" t="str">
            <v>ED-48392</v>
          </cell>
          <cell r="G504">
            <v>0</v>
          </cell>
        </row>
        <row r="505">
          <cell r="A505" t="str">
            <v>ED-48389</v>
          </cell>
          <cell r="B505" t="str">
            <v>CIN-BLO-015</v>
          </cell>
          <cell r="C505" t="str">
            <v>CINTA DE AMARRAÇÃO DE ALVENARIA COM BLOCO DE CONCRETO ESTRUTURAL, CANALETA TIPO "U", ESP. 19CM, (FBK 4,5MPA), PARA REVESTIMENTO, INCLUSIVE ARGAMASSA PARA ASSENTAMENTO, EXCLUSIVE GRAUTE E ARMAÇÃO</v>
          </cell>
          <cell r="D505" t="str">
            <v>M</v>
          </cell>
          <cell r="E505">
            <v>13.7</v>
          </cell>
          <cell r="F505" t="str">
            <v>ED-48389</v>
          </cell>
          <cell r="G505">
            <v>0</v>
          </cell>
        </row>
        <row r="506">
          <cell r="A506" t="str">
            <v>ED-48390</v>
          </cell>
          <cell r="B506" t="str">
            <v>CIN-BLO-020</v>
          </cell>
          <cell r="C506" t="str">
            <v>CINTA DE AMARRAÇÃO DE ALVENARIA COM BLOCO DE CONCRETO ESTRUTURAL, CANALETA TIPO "U", ESP. 9CM, (FBK 4,5MPA), COM ACABAMENTO APARENTE, INCLUSIVE ARGAMASSA PARA ASSENTAMENTO, EXCLUSIVE GRAUTE E ARMAÇÃO</v>
          </cell>
          <cell r="D506" t="str">
            <v>M</v>
          </cell>
          <cell r="E506">
            <v>10.48</v>
          </cell>
          <cell r="F506" t="str">
            <v>ED-48390</v>
          </cell>
          <cell r="G506">
            <v>0</v>
          </cell>
        </row>
        <row r="507">
          <cell r="A507" t="str">
            <v>ED-48387</v>
          </cell>
          <cell r="B507" t="str">
            <v>CIN-BLO-005</v>
          </cell>
          <cell r="C507" t="str">
            <v>CINTA DE AMARRAÇÃO DE ALVENARIA COM BLOCO DE CONCRETO ESTRUTURAL, CANALETA TIPO "U", ESP. 9CM, (FBK 4,5MPA), PARA REVESTIMENTO, INCLUSIVE ARGAMASSA PARA ASSENTAMENTO, EXCLUSIVE GRAUTE E ARMAÇÃO</v>
          </cell>
          <cell r="D507" t="str">
            <v>M</v>
          </cell>
          <cell r="E507">
            <v>10.27</v>
          </cell>
          <cell r="F507" t="str">
            <v>ED-48387</v>
          </cell>
          <cell r="G507">
            <v>0</v>
          </cell>
        </row>
        <row r="508">
          <cell r="A508" t="str">
            <v>08.06</v>
          </cell>
          <cell r="B508">
            <v>8762</v>
          </cell>
          <cell r="C508" t="str">
            <v>ALVENARIA DE BLOCO AUTOCLAVADO (CAA)</v>
          </cell>
          <cell r="D508" t="str">
            <v/>
          </cell>
          <cell r="E508">
            <v>0</v>
          </cell>
          <cell r="F508" t="str">
            <v>08.06</v>
          </cell>
          <cell r="G508">
            <v>0</v>
          </cell>
        </row>
        <row r="509">
          <cell r="A509" t="str">
            <v>ED-48203</v>
          </cell>
          <cell r="B509" t="str">
            <v>ALV-CEL-005</v>
          </cell>
          <cell r="C509" t="str">
            <v>ALVENARIA DE VEDAÇÃO COM BLOCOS DE CONCRETO CELULAR AUTOCLAVADO (CCA), ESP. 10CM, INCLUSIVE ARGAMASSA INDUSTRIALIZADA PARA ASSENTAMENTO</v>
          </cell>
          <cell r="D509" t="str">
            <v>M2</v>
          </cell>
          <cell r="E509">
            <v>62.89</v>
          </cell>
          <cell r="F509" t="str">
            <v>ED-48203</v>
          </cell>
          <cell r="G509">
            <v>0</v>
          </cell>
        </row>
        <row r="510">
          <cell r="A510" t="str">
            <v>ED-48204</v>
          </cell>
          <cell r="B510" t="str">
            <v>ALV-CEL-010</v>
          </cell>
          <cell r="C510" t="str">
            <v>ALVENARIA DE VEDAÇÃO COM BLOCOS DE CONCRETO CELULAR AUTOCLAVADO (CCA), ESP. 15CM, INCLUSIVE ARGAMASSA INDUSTRIALIZADA PARA ASSENTAMENTO</v>
          </cell>
          <cell r="D510" t="str">
            <v>M2</v>
          </cell>
          <cell r="E510">
            <v>96.59</v>
          </cell>
          <cell r="F510" t="str">
            <v>ED-48204</v>
          </cell>
          <cell r="G510">
            <v>0</v>
          </cell>
        </row>
        <row r="511">
          <cell r="A511" t="str">
            <v>ED-48205</v>
          </cell>
          <cell r="B511" t="str">
            <v>ALV-CEL-015</v>
          </cell>
          <cell r="C511" t="str">
            <v>ALVENARIA DE VEDAÇÃO COM BLOCOS DE CONCRETO CELULAR AUTOCLAVADO (CCA), ESP. 20CM, INCLUSIVE ARGAMASSA INDUSTRIALIZADA PARA ASSENTAMENTO</v>
          </cell>
          <cell r="D511" t="str">
            <v>M2</v>
          </cell>
          <cell r="E511">
            <v>127.68</v>
          </cell>
          <cell r="F511" t="str">
            <v>ED-48205</v>
          </cell>
          <cell r="G511">
            <v>0</v>
          </cell>
        </row>
        <row r="512">
          <cell r="A512" t="str">
            <v>08.07</v>
          </cell>
          <cell r="B512">
            <v>8763</v>
          </cell>
          <cell r="C512" t="str">
            <v>ALVENARIA DE BLOCO DE CONCRETO (CHEIO)</v>
          </cell>
          <cell r="D512" t="str">
            <v/>
          </cell>
          <cell r="E512">
            <v>0</v>
          </cell>
          <cell r="F512" t="str">
            <v>08.07</v>
          </cell>
          <cell r="G512">
            <v>0</v>
          </cell>
        </row>
        <row r="513">
          <cell r="A513" t="str">
            <v>ED-48213</v>
          </cell>
          <cell r="B513" t="str">
            <v>ALV-EST-010</v>
          </cell>
          <cell r="C513" t="str">
            <v>ALVENARIA DE BLOCO DE CONCRETO CHEIO COM ARMAÇÃO, EM CONCRETO COM FCK 15MPA , ESP. 14CM, PARA REVESTIMENTO, INCLUSIVE ARGAMASSA PARA ASSENTAMENTO (DETALHE D - CADERNO SEDS)</v>
          </cell>
          <cell r="D513" t="str">
            <v>M2</v>
          </cell>
          <cell r="E513">
            <v>172.87</v>
          </cell>
          <cell r="F513" t="str">
            <v>ED-48213</v>
          </cell>
          <cell r="G513">
            <v>0</v>
          </cell>
        </row>
        <row r="514">
          <cell r="A514" t="str">
            <v>ED-48214</v>
          </cell>
          <cell r="B514" t="str">
            <v>ALV-EST-015</v>
          </cell>
          <cell r="C514" t="str">
            <v>ALVENARIA DE BLOCO DE CONCRETO CHEIO COM ARMAÇÃO, EM CONCRETO COM FCK 15MPA , ESP. 19CM, PARA REVESTIMENTO, INCLUSIVE ARGAMASSA PARA ASSENTAMENTO (DETALHE D - CADERNO SEDS)</v>
          </cell>
          <cell r="D514" t="str">
            <v>M2</v>
          </cell>
          <cell r="E514">
            <v>201.6</v>
          </cell>
          <cell r="F514" t="str">
            <v>ED-48214</v>
          </cell>
          <cell r="G514">
            <v>0</v>
          </cell>
        </row>
        <row r="515">
          <cell r="A515" t="str">
            <v>ED-48212</v>
          </cell>
          <cell r="B515" t="str">
            <v>ALV-EST-005</v>
          </cell>
          <cell r="C515" t="str">
            <v>ALVENARIA DE BLOCO DE CONCRETO CHEIO COM ARMAÇÃO, EM CONCRETO COM FCK 15MPA , ESP. 9CM, PARA REVESTIMENTO, INCLUSIVE ARGAMASSA PARA ASSENTAMENTO (DETALHE D - CADERNO SEDS)</v>
          </cell>
          <cell r="D515" t="str">
            <v>M2</v>
          </cell>
          <cell r="E515">
            <v>141.5</v>
          </cell>
          <cell r="F515" t="str">
            <v>ED-48212</v>
          </cell>
          <cell r="G515">
            <v>0</v>
          </cell>
        </row>
        <row r="516">
          <cell r="A516" t="str">
            <v>ED-48219</v>
          </cell>
          <cell r="B516" t="str">
            <v>ALV-EST-040</v>
          </cell>
          <cell r="C516" t="str">
            <v>ALVENARIA DE BLOCO DE CONCRETO CHEIO SEM ARMAÇÃO, EM CONCRETO COM FCK DE 20MPA , ESP. 14CM, PARA REVESTIMENTO, INCLUSIVE ARGAMASSA PARA ASSENTAMENTO (DETALHE D - CADERNO SEDS)</v>
          </cell>
          <cell r="D516" t="str">
            <v>M2</v>
          </cell>
          <cell r="E516">
            <v>101.56</v>
          </cell>
          <cell r="F516" t="str">
            <v>ED-48219</v>
          </cell>
          <cell r="G516">
            <v>0</v>
          </cell>
        </row>
        <row r="517">
          <cell r="A517" t="str">
            <v>ED-48220</v>
          </cell>
          <cell r="B517" t="str">
            <v>ALV-EST-045</v>
          </cell>
          <cell r="C517" t="str">
            <v>ALVENARIA DE BLOCO DE CONCRETO CHEIO SEM ARMAÇÃO, EM CONCRETO COM FCK DE 20MPA , ESP. 19CM, PARA REVESTIMENTO, INCLUSIVE ARGAMASSA PARA ASSENTAMENTO (DETALHE D - CADERNO SEDS)</v>
          </cell>
          <cell r="D517" t="str">
            <v>M2</v>
          </cell>
          <cell r="E517">
            <v>131</v>
          </cell>
          <cell r="F517" t="str">
            <v>ED-48220</v>
          </cell>
          <cell r="G517">
            <v>0</v>
          </cell>
        </row>
        <row r="518">
          <cell r="A518" t="str">
            <v>ED-48218</v>
          </cell>
          <cell r="B518" t="str">
            <v>ALV-EST-035</v>
          </cell>
          <cell r="C518" t="str">
            <v>ALVENARIA DE BLOCO DE CONCRETO CHEIO SEM ARMAÇÃO, EM CONCRETO COM FCK DE 20MPA , ESP. 9CM, PARA REVESTIMENTO, INCLUSIVE ARGAMASSA PARA ASSENTAMENTO (DETALHE D - CADERNO SEDS)</v>
          </cell>
          <cell r="D518" t="str">
            <v>M2</v>
          </cell>
          <cell r="E518">
            <v>69.5</v>
          </cell>
          <cell r="F518" t="str">
            <v>ED-48218</v>
          </cell>
          <cell r="G518">
            <v>0</v>
          </cell>
        </row>
        <row r="519">
          <cell r="A519" t="str">
            <v>ED-48216</v>
          </cell>
          <cell r="B519" t="str">
            <v>ALV-EST-025</v>
          </cell>
          <cell r="C519" t="str">
            <v>ALVENARIA DE BLOCO DE CONCRETO CHEIO SEM ARMAÇÃO, EM CONCRETO COM FCK 15MPA , ESP. 14CM, PARA REVESTIMENTO, INCLUSIVE ARGAMASSA PARA ASSENTAMENTO (DETALHE D - CADERNO SEDS)</v>
          </cell>
          <cell r="D519" t="str">
            <v>M2</v>
          </cell>
          <cell r="E519">
            <v>100.02</v>
          </cell>
          <cell r="F519" t="str">
            <v>ED-48216</v>
          </cell>
          <cell r="G519">
            <v>0</v>
          </cell>
        </row>
        <row r="520">
          <cell r="A520" t="str">
            <v>ED-48217</v>
          </cell>
          <cell r="B520" t="str">
            <v>ALV-EST-030</v>
          </cell>
          <cell r="C520" t="str">
            <v>ALVENARIA DE BLOCO DE CONCRETO CHEIO SEM ARMAÇÃO, EM CONCRETO COM FCK 15MPA , ESP. 19CM, PARA REVESTIMENTO, INCLUSIVE ARGAMASSA PARA ASSENTAMENTO (DETALHE D - CADERNO SEDS)</v>
          </cell>
          <cell r="D520" t="str">
            <v>M2</v>
          </cell>
          <cell r="E520">
            <v>128.75</v>
          </cell>
          <cell r="F520" t="str">
            <v>ED-48217</v>
          </cell>
          <cell r="G520">
            <v>0</v>
          </cell>
        </row>
        <row r="521">
          <cell r="A521" t="str">
            <v>ED-48215</v>
          </cell>
          <cell r="B521" t="str">
            <v>ALV-EST-020</v>
          </cell>
          <cell r="C521" t="str">
            <v>ALVENARIA DE BLOCO DE CONCRETO CHEIO SEM ARMAÇÃO, EM CONCRETO COM FCK 15MPA , ESP. 9CM, PARA REVESTIMENTO, INCLUSIVE ARGAMASSA PARA ASSENTAMENTO (DETALHE D - CADERNO SEDS)</v>
          </cell>
          <cell r="D521" t="str">
            <v>M2</v>
          </cell>
          <cell r="E521">
            <v>68.650000000000006</v>
          </cell>
          <cell r="F521" t="str">
            <v>ED-48215</v>
          </cell>
          <cell r="G521">
            <v>0</v>
          </cell>
        </row>
        <row r="522">
          <cell r="A522" t="str">
            <v>08.08</v>
          </cell>
          <cell r="B522">
            <v>8764</v>
          </cell>
          <cell r="C522" t="str">
            <v>ELEMENTO VAZADO</v>
          </cell>
          <cell r="D522" t="str">
            <v/>
          </cell>
          <cell r="E522">
            <v>0</v>
          </cell>
          <cell r="F522" t="str">
            <v>08.08</v>
          </cell>
          <cell r="G522">
            <v>0</v>
          </cell>
        </row>
        <row r="523">
          <cell r="A523" t="str">
            <v>ED-48208</v>
          </cell>
          <cell r="B523" t="str">
            <v>ALV-COB-015</v>
          </cell>
          <cell r="C523" t="str">
            <v xml:space="preserve">ALVENARIA DE ELEMENTO VAZADO,  COBOGÓ DE CONCRETO (20X40CM), ESP. 10CM, TIPO VENEZIANA COM ACABAMENTO APARENTE, INCLUSIVE ARGAMASSA PARA ASSENTAMENTO
</v>
          </cell>
          <cell r="D523" t="str">
            <v>M2</v>
          </cell>
          <cell r="E523">
            <v>79.41</v>
          </cell>
          <cell r="F523" t="str">
            <v>ED-48208</v>
          </cell>
          <cell r="G523">
            <v>0</v>
          </cell>
        </row>
        <row r="524">
          <cell r="A524" t="str">
            <v>ED-48207</v>
          </cell>
          <cell r="B524" t="str">
            <v>ALV-COB-010</v>
          </cell>
          <cell r="C524" t="str">
            <v>ALVENARIA DE ELEMENTO VAZADO,  COBOGÓ DE CONCRETO (20X40CM), ESP. 20CM, TIPO VENEZIANA COM ACABAMENTO APARENTE, INCLUSIVE ARGAMASSA PARA ASSENTAMENTO</v>
          </cell>
          <cell r="D524" t="str">
            <v>M2</v>
          </cell>
          <cell r="E524">
            <v>82.21</v>
          </cell>
          <cell r="F524" t="str">
            <v>ED-48207</v>
          </cell>
          <cell r="G524">
            <v>0</v>
          </cell>
        </row>
        <row r="525">
          <cell r="A525" t="str">
            <v>ED-48206</v>
          </cell>
          <cell r="B525" t="str">
            <v>ALV-COB-005</v>
          </cell>
          <cell r="C525" t="str">
            <v>ALVENARIA DE ELEMENTO VAZADO, COBOGÓ CERÂMICO (18X18CM), ESP. 7CM, COM ACABAMENTO APARENTE, INCLUSIVE ARGAMASSA PARA ASSENTAMENTO</v>
          </cell>
          <cell r="D525" t="str">
            <v>M2</v>
          </cell>
          <cell r="E525">
            <v>71.849999999999994</v>
          </cell>
          <cell r="F525" t="str">
            <v>ED-48206</v>
          </cell>
          <cell r="G525">
            <v>0</v>
          </cell>
        </row>
        <row r="526">
          <cell r="A526" t="str">
            <v>08.09</v>
          </cell>
          <cell r="B526">
            <v>8765</v>
          </cell>
          <cell r="C526" t="str">
            <v>ALVENARIA DE BLOCO DE VIDRO</v>
          </cell>
          <cell r="D526" t="str">
            <v/>
          </cell>
          <cell r="E526">
            <v>0</v>
          </cell>
          <cell r="F526" t="str">
            <v>08.09</v>
          </cell>
          <cell r="G526">
            <v>0</v>
          </cell>
        </row>
        <row r="527">
          <cell r="A527" t="str">
            <v>ED-48235</v>
          </cell>
          <cell r="B527" t="str">
            <v>ALV-VID-010</v>
          </cell>
          <cell r="C527" t="str">
            <v xml:space="preserve">ALVENARIA DE ELEMENTO VAZADO DE VIDRO,  BLOCO DE VIDRO (10X20CM), ESP. 10CM, TIPO CAPELA, INCLUSIVE ARGAMASSA PARA ASSENTAMENTO E REJUNTAMENTO
</v>
          </cell>
          <cell r="D527" t="str">
            <v>M2</v>
          </cell>
          <cell r="E527">
            <v>1292.8800000000001</v>
          </cell>
          <cell r="F527" t="str">
            <v>ED-48235</v>
          </cell>
          <cell r="G527">
            <v>0</v>
          </cell>
        </row>
        <row r="528">
          <cell r="A528" t="str">
            <v>ED-48236</v>
          </cell>
          <cell r="B528" t="str">
            <v>ALV-VID-015</v>
          </cell>
          <cell r="C528" t="str">
            <v>ALVENARIA DE ELEMENTO VAZADO DE VIDRO,  BLOCO DE VIDRO (10X20CM), ESP. 10CM, TIPO RIO, INCLUSIVE ARGAMASSA PARA ASSENTAMENTO E REJUNTAMENTO</v>
          </cell>
          <cell r="D528" t="str">
            <v>M2</v>
          </cell>
          <cell r="E528">
            <v>1246.3699999999999</v>
          </cell>
          <cell r="F528" t="str">
            <v>ED-48236</v>
          </cell>
          <cell r="G528">
            <v>0</v>
          </cell>
        </row>
        <row r="529">
          <cell r="A529" t="str">
            <v>ED-48234</v>
          </cell>
          <cell r="B529" t="str">
            <v>ALV-VID-005</v>
          </cell>
          <cell r="C529" t="str">
            <v>ALVENARIA DE VEDAÇÃO COM BLOCO DE VIDRO (19X19CM), ESP. 8CM, TIPO ONDULADO, INCLUSIVE ARGAMASSA PARA ASSENTAMENTO E REJUTAMENTO</v>
          </cell>
          <cell r="D529" t="str">
            <v>M2</v>
          </cell>
          <cell r="E529">
            <v>370.54</v>
          </cell>
          <cell r="F529" t="str">
            <v>ED-48234</v>
          </cell>
          <cell r="G529">
            <v>0</v>
          </cell>
        </row>
        <row r="530">
          <cell r="A530" t="str">
            <v>08.10</v>
          </cell>
          <cell r="B530">
            <v>8766</v>
          </cell>
          <cell r="C530" t="str">
            <v>PLATIBANDA E EMPENA</v>
          </cell>
          <cell r="D530" t="str">
            <v/>
          </cell>
          <cell r="E530">
            <v>0</v>
          </cell>
          <cell r="F530" t="str">
            <v>08.10</v>
          </cell>
          <cell r="G530">
            <v>0</v>
          </cell>
        </row>
        <row r="531">
          <cell r="A531" t="str">
            <v>ED-50950</v>
          </cell>
          <cell r="B531" t="str">
            <v>SER-FEC-005</v>
          </cell>
          <cell r="C531" t="str">
            <v>FECHAMENTO DE EMPENA COM QUADRO EM PERFIL, CANTONEIRA 2" X 2", SOLDADO, E TELA FIO 12 MALHA 1/2" (CONFORME DETALHE DE PRÉDIO ESCOLAR, INCLUSIVE PINTURA ESMALTE)</v>
          </cell>
          <cell r="D531" t="str">
            <v>M2</v>
          </cell>
          <cell r="E531">
            <v>197.61</v>
          </cell>
          <cell r="F531" t="str">
            <v>ED-50950</v>
          </cell>
          <cell r="G531">
            <v>0</v>
          </cell>
        </row>
        <row r="532">
          <cell r="A532" t="str">
            <v>08.11</v>
          </cell>
          <cell r="B532">
            <v>8767</v>
          </cell>
          <cell r="C532" t="str">
            <v xml:space="preserve">ENCUNHAMENTO DE ALVENARIA </v>
          </cell>
          <cell r="D532" t="str">
            <v/>
          </cell>
          <cell r="E532">
            <v>0</v>
          </cell>
          <cell r="F532" t="str">
            <v>08.11</v>
          </cell>
          <cell r="G532">
            <v>0</v>
          </cell>
        </row>
        <row r="533">
          <cell r="A533" t="str">
            <v>ED-8346</v>
          </cell>
          <cell r="B533" t="str">
            <v>-</v>
          </cell>
          <cell r="C533" t="str">
            <v>ENCUNHAMENTO DE ALVENARIA DE VEDAÇÃO COM ARGAMASSA, INCLUSIVE ADITIVO EXPANSOR PARA ENCUNHAMENTO</v>
          </cell>
          <cell r="D533" t="str">
            <v>M</v>
          </cell>
          <cell r="E533">
            <v>5.01</v>
          </cell>
          <cell r="F533" t="str">
            <v>ED-8346</v>
          </cell>
          <cell r="G533">
            <v>0</v>
          </cell>
        </row>
        <row r="534">
          <cell r="A534" t="str">
            <v>ED-48397</v>
          </cell>
          <cell r="B534" t="str">
            <v>CIN-ENC-015</v>
          </cell>
          <cell r="C534" t="str">
            <v>ENCUNHAMENTO DE ALVENARIA DE VEDAÇÃO COM ESPUMA DE POLIURETANO EXPANSIVA</v>
          </cell>
          <cell r="D534" t="str">
            <v>M</v>
          </cell>
          <cell r="E534">
            <v>6.17</v>
          </cell>
          <cell r="F534" t="str">
            <v>ED-48397</v>
          </cell>
          <cell r="G534">
            <v>0</v>
          </cell>
        </row>
        <row r="535">
          <cell r="A535" t="str">
            <v>08.12</v>
          </cell>
          <cell r="B535">
            <v>8768</v>
          </cell>
          <cell r="C535" t="str">
            <v>VERGA E CONTRA-VERGA</v>
          </cell>
          <cell r="D535" t="str">
            <v/>
          </cell>
          <cell r="E535">
            <v>0</v>
          </cell>
          <cell r="F535" t="str">
            <v>08.12</v>
          </cell>
          <cell r="G535">
            <v>0</v>
          </cell>
        </row>
        <row r="536">
          <cell r="A536" t="str">
            <v>ED-9906</v>
          </cell>
          <cell r="B536" t="str">
            <v>-</v>
          </cell>
          <cell r="C536" t="str">
            <v>CONTRAVERGA EM CONCRETO ESTRUTURAL PARA VÃOS ACIMA DE 150CM, PREPARADO EM OBRA COM BETONEIRA, CONTROLE "A", COM FCK 20 MPA, MOLDADA IN LOCO, INCLUSIVE ARMAÇÃO</v>
          </cell>
          <cell r="D536" t="str">
            <v>M3</v>
          </cell>
          <cell r="E536">
            <v>2476.15</v>
          </cell>
          <cell r="F536" t="str">
            <v>ED-9906</v>
          </cell>
          <cell r="G536">
            <v>0</v>
          </cell>
        </row>
        <row r="537">
          <cell r="A537" t="str">
            <v>ED-9903</v>
          </cell>
          <cell r="B537" t="str">
            <v>-</v>
          </cell>
          <cell r="C537" t="str">
            <v>CONTRAVERGA EM CONCRETO ESTRUTURAL PARA VÃOS DE ATÉ 150CM, PREPARADO EM OBRA COM BETONEIRA, CONTROLE "A", COM FCK 20 MPA, MOLDADA IN LOCO, INCLUSIVE ARMAÇÃO</v>
          </cell>
          <cell r="D537" t="str">
            <v>M3</v>
          </cell>
          <cell r="E537">
            <v>2246.7199999999998</v>
          </cell>
          <cell r="F537" t="str">
            <v>ED-9903</v>
          </cell>
          <cell r="G537">
            <v>0</v>
          </cell>
        </row>
        <row r="538">
          <cell r="A538" t="str">
            <v>ED-9907</v>
          </cell>
          <cell r="B538" t="str">
            <v>-</v>
          </cell>
          <cell r="C538" t="str">
            <v>VERGA EM CONCRETO ESTRUTURAL PARA VÃOS ACIMA DE 150CM, PREPARADO EM OBRA COM BETONEIRA, CONTROLE "A", COM FCK 20 MPA, MOLDADA IN LOCO, INCLUSIVE ARMAÇÃO</v>
          </cell>
          <cell r="D538" t="str">
            <v>M3</v>
          </cell>
          <cell r="E538">
            <v>2476.15</v>
          </cell>
          <cell r="F538" t="str">
            <v>ED-9907</v>
          </cell>
          <cell r="G538">
            <v>0</v>
          </cell>
        </row>
        <row r="539">
          <cell r="A539" t="str">
            <v>ED-9904</v>
          </cell>
          <cell r="B539" t="str">
            <v>-</v>
          </cell>
          <cell r="C539" t="str">
            <v>VERGA EM CONCRETO ESTRUTURAL PARA VÃOS DE ATÉ 150CM, PREPARADO EM OBRA COM BETONEIRA, CONTROLE "A", COM FCK 20 MPA, MOLDADA IN LOCO, INCLUSIVE ARMAÇÃO</v>
          </cell>
          <cell r="D539" t="str">
            <v>M3</v>
          </cell>
          <cell r="E539">
            <v>2246.7199999999998</v>
          </cell>
          <cell r="F539" t="str">
            <v>ED-9904</v>
          </cell>
          <cell r="G539">
            <v>0</v>
          </cell>
        </row>
        <row r="540">
          <cell r="A540" t="str">
            <v>08.13</v>
          </cell>
          <cell r="B540">
            <v>8769</v>
          </cell>
          <cell r="C540" t="str">
            <v>PAREDE DE GESSO ACARTONADO</v>
          </cell>
          <cell r="D540" t="str">
            <v/>
          </cell>
          <cell r="E540">
            <v>0</v>
          </cell>
          <cell r="F540" t="str">
            <v>08.13</v>
          </cell>
          <cell r="G540">
            <v>0</v>
          </cell>
        </row>
        <row r="541">
          <cell r="A541" t="str">
            <v>ED-48210</v>
          </cell>
          <cell r="B541" t="str">
            <v>ALV-DRY-010</v>
          </cell>
          <cell r="C541" t="str">
            <v>PAREDE DE GESSO ACARTONADO (DRY-WALL), DIVISÃO ENTRE ÁREAS SECA E ÚMIDA DE UMA MESMA UNIDADE (ST/RU), ESP. 115 MM, INCLUSIVE MONTANTES, GUIAS E ACESSÓRIOS, EXCLUSIVE ISOLANTE TÉRMICO/ACÚSTICO</v>
          </cell>
          <cell r="D541" t="str">
            <v>M2</v>
          </cell>
          <cell r="E541">
            <v>90.29</v>
          </cell>
          <cell r="F541" t="str">
            <v>ED-48210</v>
          </cell>
          <cell r="G541">
            <v>0</v>
          </cell>
        </row>
        <row r="542">
          <cell r="A542" t="str">
            <v>ED-48209</v>
          </cell>
          <cell r="B542" t="str">
            <v>ALV-DRY-005</v>
          </cell>
          <cell r="C542" t="str">
            <v>PAREDE DE GESSO ACARTONADO (DRY-WALL), DIVISÃO ENTRE ÁREAS SECAS DE UMA MESMA UNIDADE (ST/ST), ESP. 115 MM, INCLUSIVE MONTANTES, GUIAS E ACESSÓRIOS, EXCLUSIVE ISOLANTE TÉRMICO/ACÚSTICO</v>
          </cell>
          <cell r="D542" t="str">
            <v>M2</v>
          </cell>
          <cell r="E542">
            <v>80.64</v>
          </cell>
          <cell r="F542" t="str">
            <v>ED-48209</v>
          </cell>
          <cell r="G542">
            <v>0</v>
          </cell>
        </row>
        <row r="543">
          <cell r="A543" t="str">
            <v>ED-48211</v>
          </cell>
          <cell r="B543" t="str">
            <v>ALV-DRY-015</v>
          </cell>
          <cell r="C543" t="str">
            <v>PAREDE DE GESSO ACARTONADO (DRY-WALL), DIVISÃO ENTRE ÁREAS UMIDAS DE UMA MESMA UNIDADE (RU/RU), ESP. 115 MM, INCLUSIVE MONTANTES, GUIAS E ACESSÓRIOS, EXCLUSIVE ISOLANTE TÉRMICO/ACÚSTICO</v>
          </cell>
          <cell r="D543" t="str">
            <v>M2</v>
          </cell>
          <cell r="E543">
            <v>99.96</v>
          </cell>
          <cell r="F543" t="str">
            <v>ED-48211</v>
          </cell>
          <cell r="G543">
            <v>0</v>
          </cell>
        </row>
        <row r="544">
          <cell r="A544" t="str">
            <v>08.14</v>
          </cell>
          <cell r="B544">
            <v>8770</v>
          </cell>
          <cell r="C544" t="str">
            <v>DIVISÓRIA COMPENSADO NAVAL</v>
          </cell>
          <cell r="D544" t="str">
            <v/>
          </cell>
          <cell r="E544">
            <v>0</v>
          </cell>
          <cell r="F544" t="str">
            <v>08.14</v>
          </cell>
          <cell r="G544">
            <v>0</v>
          </cell>
        </row>
        <row r="545">
          <cell r="A545" t="str">
            <v>ED-48536</v>
          </cell>
          <cell r="B545" t="str">
            <v>DIV-PAI-005</v>
          </cell>
          <cell r="C545" t="str">
            <v>DIVISÓRIA EM PAINEL REMOVÍVEL, NÚCLEO COMPENSADO NAVAL - P. AÇO TIPO C</v>
          </cell>
          <cell r="D545" t="str">
            <v>M2</v>
          </cell>
          <cell r="E545">
            <v>92.34</v>
          </cell>
          <cell r="F545" t="str">
            <v>ED-48536</v>
          </cell>
          <cell r="G545">
            <v>0</v>
          </cell>
        </row>
        <row r="546">
          <cell r="A546" t="str">
            <v>ED-48537</v>
          </cell>
          <cell r="B546" t="str">
            <v>DIV-PAI-010</v>
          </cell>
          <cell r="C546" t="str">
            <v>DIVISÓRIA EM PAINEL REMOVÍVEL, NÚCLEO COMPENSADO NAVAL - P. ALUMÍNIO TIPO C</v>
          </cell>
          <cell r="D546" t="str">
            <v>M2</v>
          </cell>
          <cell r="E546">
            <v>92.34</v>
          </cell>
          <cell r="F546" t="str">
            <v>ED-48537</v>
          </cell>
          <cell r="G546">
            <v>0</v>
          </cell>
        </row>
        <row r="547">
          <cell r="A547" t="str">
            <v>08.15</v>
          </cell>
          <cell r="B547">
            <v>8771</v>
          </cell>
          <cell r="C547" t="str">
            <v>DIVISÓRIA EM PEDRA</v>
          </cell>
          <cell r="D547" t="str">
            <v/>
          </cell>
          <cell r="E547">
            <v>0</v>
          </cell>
          <cell r="F547" t="str">
            <v>08.15</v>
          </cell>
          <cell r="G547">
            <v>0</v>
          </cell>
        </row>
        <row r="548">
          <cell r="A548" t="str">
            <v>ED-48532</v>
          </cell>
          <cell r="B548" t="str">
            <v>DIV-PED-010</v>
          </cell>
          <cell r="C548" t="str">
            <v>DIVISÓRIA EM ARDÓSIA E = 3 CM, INCLUSIVE FERRAGENS EM LATÃO CROMADO</v>
          </cell>
          <cell r="D548" t="str">
            <v>M2</v>
          </cell>
          <cell r="E548">
            <v>255.19</v>
          </cell>
          <cell r="F548" t="str">
            <v>ED-48532</v>
          </cell>
          <cell r="G548">
            <v>0</v>
          </cell>
        </row>
        <row r="549">
          <cell r="A549" t="str">
            <v>ED-48535</v>
          </cell>
          <cell r="B549" t="str">
            <v>DIV-PED-025</v>
          </cell>
          <cell r="C549" t="str">
            <v>DIVISÓRIA EM ARDÓSIA E = 3 CM, INCLUSIVE PERFIS EM CHAPA 18</v>
          </cell>
          <cell r="D549" t="str">
            <v>M2</v>
          </cell>
          <cell r="E549">
            <v>193.36</v>
          </cell>
          <cell r="F549" t="str">
            <v>ED-48535</v>
          </cell>
          <cell r="G549">
            <v>0</v>
          </cell>
        </row>
        <row r="550">
          <cell r="A550" t="str">
            <v>ED-48533</v>
          </cell>
          <cell r="B550" t="str">
            <v>DIV-PED-015</v>
          </cell>
          <cell r="C550" t="str">
            <v>DIVISÓRIA EM GRANITO CINZA ANDORINHA E = 3 CM, INCLUSIVE FERRAGENS EM LATÃO CROMADO</v>
          </cell>
          <cell r="D550" t="str">
            <v>M2</v>
          </cell>
          <cell r="E550">
            <v>554.66</v>
          </cell>
          <cell r="F550" t="str">
            <v>ED-48533</v>
          </cell>
          <cell r="G550">
            <v>0</v>
          </cell>
        </row>
        <row r="551">
          <cell r="A551" t="str">
            <v>ED-48531</v>
          </cell>
          <cell r="B551" t="str">
            <v>DIV-PED-005</v>
          </cell>
          <cell r="C551" t="str">
            <v>DIVISÓRIA EM MÁRMORE BRANCO E = 3 CM, INCLUSIVE FERRAGENS EM LATÃO CROMADO</v>
          </cell>
          <cell r="D551" t="str">
            <v>M2</v>
          </cell>
          <cell r="E551">
            <v>491.46</v>
          </cell>
          <cell r="F551" t="str">
            <v>ED-48531</v>
          </cell>
          <cell r="G551">
            <v>0</v>
          </cell>
        </row>
        <row r="552">
          <cell r="A552" t="str">
            <v>ED-48534</v>
          </cell>
          <cell r="B552" t="str">
            <v>DIV-PED-020</v>
          </cell>
          <cell r="C552" t="str">
            <v>DIVISÓRIA EM MARMORITE E = 3 CM, INCLUSIVE FERRAGENS EM LATÃO CROMADO</v>
          </cell>
          <cell r="D552" t="str">
            <v>M2</v>
          </cell>
          <cell r="E552">
            <v>379.39</v>
          </cell>
          <cell r="F552" t="str">
            <v>ED-48534</v>
          </cell>
          <cell r="G552">
            <v>0</v>
          </cell>
        </row>
        <row r="553">
          <cell r="A553" t="str">
            <v>09.</v>
          </cell>
          <cell r="B553">
            <v>8670</v>
          </cell>
          <cell r="C553" t="str">
            <v>ESQUADRIAS E FERRAGENS</v>
          </cell>
          <cell r="D553" t="str">
            <v/>
          </cell>
          <cell r="E553">
            <v>0</v>
          </cell>
          <cell r="F553" t="str">
            <v>09.</v>
          </cell>
          <cell r="G553">
            <v>0</v>
          </cell>
        </row>
        <row r="554">
          <cell r="A554" t="str">
            <v>09.01</v>
          </cell>
          <cell r="B554">
            <v>8773</v>
          </cell>
          <cell r="C554" t="str">
            <v>ESQUADRIA METÁLICA</v>
          </cell>
          <cell r="D554" t="str">
            <v/>
          </cell>
          <cell r="E554">
            <v>0</v>
          </cell>
          <cell r="F554" t="str">
            <v>09.01</v>
          </cell>
          <cell r="G554">
            <v>0</v>
          </cell>
        </row>
        <row r="555">
          <cell r="A555" t="str">
            <v>ED-50951</v>
          </cell>
          <cell r="B555" t="str">
            <v>SER-GRA-005</v>
          </cell>
          <cell r="C555" t="str">
            <v>FORNECIMENTO E ASSENTAMENTO DE GRADE FIXA DE FERRO, PARA PROTEÇÃO DE JANELAS</v>
          </cell>
          <cell r="D555" t="str">
            <v>M2</v>
          </cell>
          <cell r="E555">
            <v>265.55</v>
          </cell>
          <cell r="F555" t="str">
            <v>ED-50951</v>
          </cell>
          <cell r="G555">
            <v>0</v>
          </cell>
        </row>
        <row r="556">
          <cell r="A556" t="str">
            <v>ED-13908</v>
          </cell>
          <cell r="B556" t="str">
            <v>-</v>
          </cell>
          <cell r="C556" t="str">
            <v>FORNECIMENTO E ASSENTAMENTO DE PORTA DE CORRER DUAS (2) FOLHAS, EM CHAPA GALVANIZADA LAMBRIL, MODELO ONDULADA, INCLUSIVE PERFIS PARA MARCO E PINTURA ANTICORROSIVA COM UMA (1) DEMÃO, EXCLUSIVE FECHADURA E ROLDANAS</v>
          </cell>
          <cell r="D556" t="str">
            <v>M2</v>
          </cell>
          <cell r="E556">
            <v>340.07</v>
          </cell>
          <cell r="F556" t="str">
            <v>ED-13908</v>
          </cell>
          <cell r="G556">
            <v>0</v>
          </cell>
        </row>
        <row r="557">
          <cell r="A557" t="str">
            <v>ED-13888</v>
          </cell>
          <cell r="B557" t="str">
            <v>-</v>
          </cell>
          <cell r="C557" t="str">
            <v>FORNECIMENTO E ASSENTAMENTO DE PORTA DE CORRER UMA (1) FOLHA, EM CHAPA GALVANIZADA LAMBRIL, MODELO ONDULADA, INCLUSIVE PERFIS PARA MARCO E PINTURA ANTICORROSIVA COM UMA (1) DEMÃO, EXCLUSIVE FECHADURA E ROLDANAS</v>
          </cell>
          <cell r="D557" t="str">
            <v>M2</v>
          </cell>
          <cell r="E557">
            <v>322.45</v>
          </cell>
          <cell r="F557" t="str">
            <v>ED-13888</v>
          </cell>
          <cell r="G557">
            <v>0</v>
          </cell>
        </row>
        <row r="558">
          <cell r="A558" t="str">
            <v>ED-7576</v>
          </cell>
          <cell r="B558" t="str">
            <v>-</v>
          </cell>
          <cell r="C558" t="str">
            <v>FORNECIMENTO E ASSENTAMENTO DE PORTA EM ALUMÍNIO, TIPO VENEZIANA, DE ABRIR, ACABAMENTO ANODIZADO NATURAL, INCLUSIVE FECHADURA E MARCO</v>
          </cell>
          <cell r="D558" t="str">
            <v>M2</v>
          </cell>
          <cell r="E558">
            <v>503.53</v>
          </cell>
          <cell r="F558" t="str">
            <v>ED-7576</v>
          </cell>
          <cell r="G558">
            <v>0</v>
          </cell>
        </row>
        <row r="559">
          <cell r="A559" t="str">
            <v>ED-13926</v>
          </cell>
          <cell r="B559" t="str">
            <v>-</v>
          </cell>
          <cell r="C559" t="str">
            <v>FORNECIMENTO E INSTALAÇÃO DE FERRAGENS PARA PORTA DE CORRER COM DUAS (2) FOLHAS, BATENTE COM ALTURA MÁXIMA DE 2,3M, INCLUSIVE FECHADURA, MODELO BICO PAPAGAIO, ROLDANA INFERIOR E SUPERIOR, MODELO TIPO U, CAPACIDADE 360KG</v>
          </cell>
          <cell r="D559" t="str">
            <v>UN</v>
          </cell>
          <cell r="E559">
            <v>282.2</v>
          </cell>
          <cell r="F559" t="str">
            <v>ED-13926</v>
          </cell>
          <cell r="G559">
            <v>0</v>
          </cell>
        </row>
        <row r="560">
          <cell r="A560" t="str">
            <v>ED-13911</v>
          </cell>
          <cell r="B560" t="str">
            <v>-</v>
          </cell>
          <cell r="C560" t="str">
            <v>FORNECIMENTO E INSTALAÇÃO DE FERRAGENS PARA PORTA DE CORRER COM UMA (1) FOLHA, BATENTE COM ALTURA MÁXIMA DE 2,3M, INCLUSIVE FECHADURA, MODELO BICO PAPAGAIO, ROLDANA INFERIOR E SUPERIOR, MODELO TIPO U, CAPACIDADE 360KG</v>
          </cell>
          <cell r="D560" t="str">
            <v>UN</v>
          </cell>
          <cell r="E560">
            <v>167.17</v>
          </cell>
          <cell r="F560" t="str">
            <v>ED-13911</v>
          </cell>
          <cell r="G560">
            <v>0</v>
          </cell>
        </row>
        <row r="561">
          <cell r="A561" t="str">
            <v>09.02</v>
          </cell>
          <cell r="B561">
            <v>8774</v>
          </cell>
          <cell r="C561" t="str">
            <v>JANELA DE ALUMÍNIO</v>
          </cell>
          <cell r="D561" t="str">
            <v/>
          </cell>
          <cell r="E561">
            <v>0</v>
          </cell>
          <cell r="F561" t="str">
            <v>09.02</v>
          </cell>
          <cell r="G561">
            <v>0</v>
          </cell>
        </row>
        <row r="562">
          <cell r="A562" t="str">
            <v>ED-50961</v>
          </cell>
          <cell r="B562" t="str">
            <v>SER-JAN-025</v>
          </cell>
          <cell r="C562" t="str">
            <v>FORNECIMENTO E ASSENTAMENTO DE JANELA DE ALUMÍNIO, LINHA SUPREMA ACABAMENTO ANODIZADO, TIPO BASCULA COM CONTRAMARCO, INCLUSIVE FORNECIMENTO DE VIDRO LISO DE 4MM, FERRAGENS E ACESSÓRIOS</v>
          </cell>
          <cell r="D562" t="str">
            <v>M2</v>
          </cell>
          <cell r="E562">
            <v>401.08</v>
          </cell>
          <cell r="F562" t="str">
            <v>ED-50961</v>
          </cell>
          <cell r="G562">
            <v>0</v>
          </cell>
        </row>
        <row r="563">
          <cell r="A563" t="str">
            <v>ED-50962</v>
          </cell>
          <cell r="B563" t="str">
            <v>SER-JAN-030</v>
          </cell>
          <cell r="C563" t="str">
            <v>FORNECIMENTO E ASSENTAMENTO DE JANELA DE ALUMÍNIO, LINHA SUPREMA ACABAMENTO ANODIZADO, TIPO CORRER COM CONTRAMARCO, INCLUSIVE FORNECIMENTO DE VIDRO LISO DE 4MM, FERRAGENS E ACESSÓRIOS</v>
          </cell>
          <cell r="D563" t="str">
            <v>M2</v>
          </cell>
          <cell r="E563">
            <v>416.26</v>
          </cell>
          <cell r="F563" t="str">
            <v>ED-50962</v>
          </cell>
          <cell r="G563">
            <v>0</v>
          </cell>
        </row>
        <row r="564">
          <cell r="A564" t="str">
            <v>ED-50963</v>
          </cell>
          <cell r="B564" t="str">
            <v>SER-JAN-035</v>
          </cell>
          <cell r="C564" t="str">
            <v>FORNECIMENTO E ASSENTAMENTO DE JANELA DE ALUMÍNIO, LINHA SUPREMA ACABAMENTO ANODIZADO, TIPO CORRER, 2 FOLHAS COM CONTRAMARCO, INCLUSIVE FORNECIMENTO DE VIDRO LISO DE 4MM, FERRAGENS E ACESSÓRIOS</v>
          </cell>
          <cell r="D564" t="str">
            <v>M2</v>
          </cell>
          <cell r="E564">
            <v>416.26</v>
          </cell>
          <cell r="F564" t="str">
            <v>ED-50963</v>
          </cell>
          <cell r="G564">
            <v>0</v>
          </cell>
        </row>
        <row r="565">
          <cell r="A565" t="str">
            <v>ED-50964</v>
          </cell>
          <cell r="B565" t="str">
            <v>SER-JAN-040</v>
          </cell>
          <cell r="C565" t="str">
            <v>FORNECIMENTO E ASSENTAMENTO DE JANELA DE ALUMÍNIO, LINHA SUPREMA ACABAMENTO ANODIZADO, TIPO MAXIM-AR COM CONTRAMARCO, INCLUSIVE FORNECIMENTO DE VIDRO LISO DE 4MM, FERRAGENS E ACESSÓRIOS</v>
          </cell>
          <cell r="D565" t="str">
            <v>M2</v>
          </cell>
          <cell r="E565">
            <v>419.3</v>
          </cell>
          <cell r="F565" t="str">
            <v>ED-50964</v>
          </cell>
          <cell r="G565">
            <v>0</v>
          </cell>
        </row>
        <row r="566">
          <cell r="A566" t="str">
            <v>09.03</v>
          </cell>
          <cell r="B566">
            <v>8775</v>
          </cell>
          <cell r="C566" t="str">
            <v>JANELA DE FERRO E METALON</v>
          </cell>
          <cell r="D566" t="str">
            <v/>
          </cell>
          <cell r="E566">
            <v>0</v>
          </cell>
          <cell r="F566" t="str">
            <v>09.03</v>
          </cell>
          <cell r="G566">
            <v>0</v>
          </cell>
        </row>
        <row r="567">
          <cell r="A567" t="str">
            <v>ED-50933</v>
          </cell>
          <cell r="B567" t="str">
            <v>SER-COL-015</v>
          </cell>
          <cell r="C567" t="str">
            <v>ASSENTAMENTO DE GRADIS E PORTÕES</v>
          </cell>
          <cell r="D567" t="str">
            <v>M2</v>
          </cell>
          <cell r="E567">
            <v>71.33</v>
          </cell>
          <cell r="F567" t="str">
            <v>ED-50933</v>
          </cell>
          <cell r="G567">
            <v>0</v>
          </cell>
        </row>
        <row r="568">
          <cell r="A568" t="str">
            <v>ED-50931</v>
          </cell>
          <cell r="B568" t="str">
            <v>SER-COL-005</v>
          </cell>
          <cell r="C568" t="str">
            <v>ASSENTAMENTO DE JANELAS METÁLICAS BASCULANTE OU FIXA</v>
          </cell>
          <cell r="D568" t="str">
            <v>M2</v>
          </cell>
          <cell r="E568">
            <v>80.599999999999994</v>
          </cell>
          <cell r="F568" t="str">
            <v>ED-50931</v>
          </cell>
          <cell r="G568">
            <v>0</v>
          </cell>
        </row>
        <row r="569">
          <cell r="A569" t="str">
            <v>ED-50932</v>
          </cell>
          <cell r="B569" t="str">
            <v>SER-COL-010</v>
          </cell>
          <cell r="C569" t="str">
            <v>ASSENTAMENTO DE JANELAS METÁLICAS DE CORRER E MAXIM-AR</v>
          </cell>
          <cell r="D569" t="str">
            <v>M2</v>
          </cell>
          <cell r="E569">
            <v>129.44999999999999</v>
          </cell>
          <cell r="F569" t="str">
            <v>ED-50932</v>
          </cell>
          <cell r="G569">
            <v>0</v>
          </cell>
        </row>
        <row r="570">
          <cell r="A570" t="str">
            <v>ED-50934</v>
          </cell>
          <cell r="B570" t="str">
            <v>SER-COL-020</v>
          </cell>
          <cell r="C570" t="str">
            <v>ASSENTAMENTO DE PORTA DE METÁLICA UMA (1) OU DUAS (2) FOLHAS</v>
          </cell>
          <cell r="D570" t="str">
            <v>M2</v>
          </cell>
          <cell r="E570">
            <v>50.51</v>
          </cell>
          <cell r="F570" t="str">
            <v>ED-50934</v>
          </cell>
          <cell r="G570">
            <v>0</v>
          </cell>
        </row>
        <row r="571">
          <cell r="A571" t="str">
            <v>ED-50930</v>
          </cell>
          <cell r="B571" t="str">
            <v>SER-CAI-006</v>
          </cell>
          <cell r="C571" t="str">
            <v>FORNECIMENTO E ASSENTAMENTO DE CAIXILHO FIXO DE FERRO COM TELA CORRUGADA # 15 MM FIO 12</v>
          </cell>
          <cell r="D571" t="str">
            <v>M2</v>
          </cell>
          <cell r="E571">
            <v>232.4</v>
          </cell>
          <cell r="F571" t="str">
            <v>ED-50930</v>
          </cell>
          <cell r="G571">
            <v>0</v>
          </cell>
        </row>
        <row r="572">
          <cell r="A572" t="str">
            <v>ED-50954</v>
          </cell>
          <cell r="B572" t="str">
            <v>SER-JAN-005</v>
          </cell>
          <cell r="C572" t="str">
            <v>FORNECIMENTO E ASSENTAMENTO DE JANELA BASCULANTE DE FERRO</v>
          </cell>
          <cell r="D572" t="str">
            <v>M2</v>
          </cell>
          <cell r="E572">
            <v>354.77</v>
          </cell>
          <cell r="F572" t="str">
            <v>ED-50954</v>
          </cell>
          <cell r="G572">
            <v>0</v>
          </cell>
        </row>
        <row r="573">
          <cell r="A573" t="str">
            <v>ED-50957</v>
          </cell>
          <cell r="B573" t="str">
            <v>SER-JAN-010</v>
          </cell>
          <cell r="C573" t="str">
            <v>FORNECIMENTO E ASSENTAMENTO DE JANELA BASCULANTE EM METALON</v>
          </cell>
          <cell r="D573" t="str">
            <v>M2</v>
          </cell>
          <cell r="E573">
            <v>365.38</v>
          </cell>
          <cell r="F573" t="str">
            <v>ED-50957</v>
          </cell>
          <cell r="G573">
            <v>0</v>
          </cell>
        </row>
        <row r="574">
          <cell r="A574" t="str">
            <v>ED-50955</v>
          </cell>
          <cell r="B574" t="str">
            <v>SER-JAN-006</v>
          </cell>
          <cell r="C574" t="str">
            <v>FORNECIMENTO E ASSENTAMENTO DE JANELA DE CORRER EM FERRO</v>
          </cell>
          <cell r="D574" t="str">
            <v>M2</v>
          </cell>
          <cell r="E574">
            <v>414.61</v>
          </cell>
          <cell r="F574" t="str">
            <v>ED-50955</v>
          </cell>
          <cell r="G574">
            <v>0</v>
          </cell>
        </row>
        <row r="575">
          <cell r="A575" t="str">
            <v>ED-50958</v>
          </cell>
          <cell r="B575" t="str">
            <v>SER-JAN-015</v>
          </cell>
          <cell r="C575" t="str">
            <v>FORNECIMENTO E ASSENTAMENTO DE JANELA DE CORRER EM METALON</v>
          </cell>
          <cell r="D575" t="str">
            <v>M2</v>
          </cell>
          <cell r="E575">
            <v>414.61</v>
          </cell>
          <cell r="F575" t="str">
            <v>ED-50958</v>
          </cell>
          <cell r="G575">
            <v>0</v>
          </cell>
        </row>
        <row r="576">
          <cell r="A576" t="str">
            <v>ED-50956</v>
          </cell>
          <cell r="B576" t="str">
            <v>SER-JAN-007</v>
          </cell>
          <cell r="C576" t="str">
            <v>FORNECIMENTO E ASSENTAMENTO DE JANELA EM FERRO, TIPO MAXIM-AR, INCLUSIVE FERRAGENS E ACESSÓRIOS</v>
          </cell>
          <cell r="D576" t="str">
            <v>M2</v>
          </cell>
          <cell r="E576">
            <v>298.24</v>
          </cell>
          <cell r="F576" t="str">
            <v>ED-50956</v>
          </cell>
          <cell r="G576">
            <v>0</v>
          </cell>
        </row>
        <row r="577">
          <cell r="A577" t="str">
            <v>ED-50959</v>
          </cell>
          <cell r="B577" t="str">
            <v>SER-JAN-016</v>
          </cell>
          <cell r="C577" t="str">
            <v>FORNECIMENTO E ASSENTAMENTO DE JANELA EM METALON, TIPO MAXIM-AR, INCLUSIVE FERRAGENS E ACESSÓRIOS</v>
          </cell>
          <cell r="D577" t="str">
            <v>M2</v>
          </cell>
          <cell r="E577">
            <v>298.24</v>
          </cell>
          <cell r="F577" t="str">
            <v>ED-50959</v>
          </cell>
          <cell r="G577">
            <v>0</v>
          </cell>
        </row>
        <row r="578">
          <cell r="A578" t="str">
            <v>ED-50960</v>
          </cell>
          <cell r="B578" t="str">
            <v>SER-JAN-020</v>
          </cell>
          <cell r="C578" t="str">
            <v>FORNECIMENTO E ASSENTAMENTO DE JANELA VENEZIANA FIXAS METALON</v>
          </cell>
          <cell r="D578" t="str">
            <v>M2</v>
          </cell>
          <cell r="E578">
            <v>467.17</v>
          </cell>
          <cell r="F578" t="str">
            <v>ED-50960</v>
          </cell>
          <cell r="G578">
            <v>0</v>
          </cell>
        </row>
        <row r="579">
          <cell r="A579" t="str">
            <v>09.04</v>
          </cell>
          <cell r="B579">
            <v>8776</v>
          </cell>
          <cell r="C579" t="str">
            <v>PORTA DE ALUMÍNIO</v>
          </cell>
          <cell r="D579" t="str">
            <v/>
          </cell>
          <cell r="E579">
            <v>0</v>
          </cell>
          <cell r="F579" t="str">
            <v>09.04</v>
          </cell>
          <cell r="G579">
            <v>0</v>
          </cell>
        </row>
        <row r="580">
          <cell r="A580" t="str">
            <v>ED-50991</v>
          </cell>
          <cell r="B580" t="str">
            <v>SER-POR-095</v>
          </cell>
          <cell r="C580" t="str">
            <v>FORNECIMENTO E ASSENTAMENTO DE PORTA DE ALUMÍNIO, LINHA SUPREMA ACABAMENTO ANODIZADO, TIPO CORRER, COM DUAS FOLHAS, INCLUSIVE FORNECIMENTO DE VIDRO LISO DE 4MM, FERRAGENS E ACESSÓRIOS</v>
          </cell>
          <cell r="D580" t="str">
            <v>M2</v>
          </cell>
          <cell r="E580">
            <v>445.72</v>
          </cell>
          <cell r="F580" t="str">
            <v>ED-50991</v>
          </cell>
          <cell r="G580">
            <v>0</v>
          </cell>
        </row>
        <row r="581">
          <cell r="A581" t="str">
            <v>09.05</v>
          </cell>
          <cell r="B581">
            <v>8777</v>
          </cell>
          <cell r="C581" t="str">
            <v>PORTA DE FERRO E METALON</v>
          </cell>
          <cell r="D581" t="str">
            <v/>
          </cell>
          <cell r="E581">
            <v>0</v>
          </cell>
          <cell r="F581" t="str">
            <v>09.05</v>
          </cell>
          <cell r="G581">
            <v>0</v>
          </cell>
        </row>
        <row r="582">
          <cell r="A582" t="str">
            <v>ED-50971</v>
          </cell>
          <cell r="B582" t="str">
            <v>SER-POR-010</v>
          </cell>
          <cell r="C582" t="str">
            <v>PORTA COMPLETA, ESTRUTURA E MARCO EM CHAPA DOBRADA - 60 X 210 CM</v>
          </cell>
          <cell r="D582" t="str">
            <v>U</v>
          </cell>
          <cell r="E582">
            <v>323.64</v>
          </cell>
          <cell r="F582" t="str">
            <v>ED-50971</v>
          </cell>
          <cell r="G582">
            <v>0</v>
          </cell>
        </row>
        <row r="583">
          <cell r="A583" t="str">
            <v>ED-50972</v>
          </cell>
          <cell r="B583" t="str">
            <v>SER-POR-011</v>
          </cell>
          <cell r="C583" t="str">
            <v>PORTA COMPLETA, ESTRUTURA E MARCO EM CHAPA DOBRADA - 70 X 210 CM</v>
          </cell>
          <cell r="D583" t="str">
            <v>U</v>
          </cell>
          <cell r="E583">
            <v>354.24</v>
          </cell>
          <cell r="F583" t="str">
            <v>ED-50972</v>
          </cell>
          <cell r="G583">
            <v>0</v>
          </cell>
        </row>
        <row r="584">
          <cell r="A584" t="str">
            <v>ED-50973</v>
          </cell>
          <cell r="B584" t="str">
            <v>SER-POR-015</v>
          </cell>
          <cell r="C584" t="str">
            <v>PORTA COMPLETA, ESTRUTURA E MARCO EM CHAPA DOBRADA - 80 X 210 CM</v>
          </cell>
          <cell r="D584" t="str">
            <v>U</v>
          </cell>
          <cell r="E584">
            <v>384.85</v>
          </cell>
          <cell r="F584" t="str">
            <v>ED-50973</v>
          </cell>
          <cell r="G584">
            <v>0</v>
          </cell>
        </row>
        <row r="585">
          <cell r="A585" t="str">
            <v>ED-50974</v>
          </cell>
          <cell r="B585" t="str">
            <v>SER-POR-016</v>
          </cell>
          <cell r="C585" t="str">
            <v>PORTA COMPLETA, ESTRUTURA E MARCO EM CHAPA DOBRADA - 80 X 210 CM, COM BARRA DE APOIO</v>
          </cell>
          <cell r="D585" t="str">
            <v>U</v>
          </cell>
          <cell r="E585">
            <v>485.71</v>
          </cell>
          <cell r="F585" t="str">
            <v>ED-50974</v>
          </cell>
          <cell r="G585">
            <v>0</v>
          </cell>
        </row>
        <row r="586">
          <cell r="A586" t="str">
            <v>ED-50975</v>
          </cell>
          <cell r="B586" t="str">
            <v>SER-POR-020</v>
          </cell>
          <cell r="C586" t="str">
            <v>PORTA COMPLETA, ESTRUTURA E MARCO EM CHAPA DOBRADA - 90 X 210 CM</v>
          </cell>
          <cell r="D586" t="str">
            <v>U</v>
          </cell>
          <cell r="E586">
            <v>415.46</v>
          </cell>
          <cell r="F586" t="str">
            <v>ED-50975</v>
          </cell>
          <cell r="G586">
            <v>0</v>
          </cell>
        </row>
        <row r="587">
          <cell r="A587" t="str">
            <v>ED-50978</v>
          </cell>
          <cell r="B587" t="str">
            <v>SER-POR-030</v>
          </cell>
          <cell r="C587" t="str">
            <v>PORTA DE SANITÁRIO COMPLETA, COM BATENTES DE FERRO, ESTRUTURA EM METALON 20 X 30, FOLHA EM CHAPA GALVANIZADA Nº. 18, TRANQUETA E DOBRADIÇAS - 60 X 180 CM</v>
          </cell>
          <cell r="D587" t="str">
            <v>U</v>
          </cell>
          <cell r="E587">
            <v>299.55</v>
          </cell>
          <cell r="F587" t="str">
            <v>ED-50978</v>
          </cell>
          <cell r="G587">
            <v>0</v>
          </cell>
        </row>
        <row r="588">
          <cell r="A588" t="str">
            <v>ED-50976</v>
          </cell>
          <cell r="B588" t="str">
            <v>SER-POR-025</v>
          </cell>
          <cell r="C588" t="str">
            <v>PORTA DE SANITÁRIO COMPLETA, COM BATENTES DE FERRO, ESTRUTURA EM METALON 20 X 30 MM, FOLHA EM CHAPA GALVANIZADA Nº. 18, TRANQUETA E DOBRADIÇAS - 60 X 150 CM</v>
          </cell>
          <cell r="D588" t="str">
            <v>U</v>
          </cell>
          <cell r="E588">
            <v>260.45</v>
          </cell>
          <cell r="F588" t="str">
            <v>ED-50976</v>
          </cell>
          <cell r="G588">
            <v>0</v>
          </cell>
        </row>
        <row r="589">
          <cell r="A589" t="str">
            <v>ED-50977</v>
          </cell>
          <cell r="B589" t="str">
            <v>SER-POR-026</v>
          </cell>
          <cell r="C589" t="str">
            <v>PORTA DE SANITÁRIO COMPLETA, COM BATENTES DE FERRO, ESTRUTURA EM METALON 20 X 30 MM, FOLHA EM CHAPA GALVANIZADA Nº. 18, TRANQUETA E DOBRADIÇAS - 80 X 150 CM</v>
          </cell>
          <cell r="D589" t="str">
            <v>U</v>
          </cell>
          <cell r="E589">
            <v>295.61</v>
          </cell>
          <cell r="F589" t="str">
            <v>ED-50977</v>
          </cell>
          <cell r="G589">
            <v>0</v>
          </cell>
        </row>
        <row r="590">
          <cell r="A590" t="str">
            <v>ED-50979</v>
          </cell>
          <cell r="B590" t="str">
            <v>SER-POR-035</v>
          </cell>
          <cell r="C590" t="str">
            <v>PORTA EM PERFIL E CHAPA METÁLICA</v>
          </cell>
          <cell r="D590" t="str">
            <v>M2</v>
          </cell>
          <cell r="E590">
            <v>290.51</v>
          </cell>
          <cell r="F590" t="str">
            <v>ED-50979</v>
          </cell>
          <cell r="G590">
            <v>0</v>
          </cell>
        </row>
        <row r="591">
          <cell r="A591" t="str">
            <v>ED-50980</v>
          </cell>
          <cell r="B591" t="str">
            <v>SER-POR-040</v>
          </cell>
          <cell r="C591" t="str">
            <v>PORTA VENEZIANA EM CHAPA DOBRADA E METALON</v>
          </cell>
          <cell r="D591" t="str">
            <v>M2</v>
          </cell>
          <cell r="E591">
            <v>250.51</v>
          </cell>
          <cell r="F591" t="str">
            <v>ED-50980</v>
          </cell>
          <cell r="G591">
            <v>0</v>
          </cell>
        </row>
        <row r="592">
          <cell r="A592" t="str">
            <v>ED-50981</v>
          </cell>
          <cell r="B592" t="str">
            <v>SER-POR-045</v>
          </cell>
          <cell r="C592" t="str">
            <v>PORTA VENEZIANA EM PERFIL E CHAPA METÁLICA</v>
          </cell>
          <cell r="D592" t="str">
            <v>M2</v>
          </cell>
          <cell r="E592">
            <v>290.51</v>
          </cell>
          <cell r="F592" t="str">
            <v>ED-50981</v>
          </cell>
          <cell r="G592">
            <v>0</v>
          </cell>
        </row>
        <row r="593">
          <cell r="A593" t="str">
            <v>09.06</v>
          </cell>
          <cell r="B593">
            <v>8778</v>
          </cell>
          <cell r="C593" t="str">
            <v>PORTA DE MADEIRA DE LEI</v>
          </cell>
          <cell r="D593" t="str">
            <v/>
          </cell>
          <cell r="E593">
            <v>0</v>
          </cell>
          <cell r="F593" t="str">
            <v>09.06</v>
          </cell>
          <cell r="G593">
            <v>0</v>
          </cell>
        </row>
        <row r="594">
          <cell r="A594" t="str">
            <v>ED-49584</v>
          </cell>
          <cell r="B594" t="str">
            <v>ESQ-FOL-005</v>
          </cell>
          <cell r="C594" t="str">
            <v>FOLHA DE PORTA MADEIRA DE LEI PRANCHETA PARA PINTURA L &lt;= 60 CM, H &lt;= 180 CM</v>
          </cell>
          <cell r="D594" t="str">
            <v>U</v>
          </cell>
          <cell r="E594">
            <v>210.83</v>
          </cell>
          <cell r="F594" t="str">
            <v>ED-49584</v>
          </cell>
          <cell r="G594">
            <v>0</v>
          </cell>
        </row>
        <row r="595">
          <cell r="A595" t="str">
            <v>ED-49585</v>
          </cell>
          <cell r="B595" t="str">
            <v>ESQ-FOL-010</v>
          </cell>
          <cell r="C595" t="str">
            <v>FOLHA DE PORTA MADEIRA DE LEI PRANCHETA PARA PINTURA 60 X 210 CM</v>
          </cell>
          <cell r="D595" t="str">
            <v>U</v>
          </cell>
          <cell r="E595">
            <v>248.62</v>
          </cell>
          <cell r="F595" t="str">
            <v>ED-49585</v>
          </cell>
          <cell r="G595">
            <v>0</v>
          </cell>
        </row>
        <row r="596">
          <cell r="A596" t="str">
            <v>ED-49586</v>
          </cell>
          <cell r="B596" t="str">
            <v>ESQ-FOL-015</v>
          </cell>
          <cell r="C596" t="str">
            <v>FOLHA DE PORTA MADEIRA DE LEI PRANCHETA PARA PINTURA 70 X 210 CM</v>
          </cell>
          <cell r="D596" t="str">
            <v>U</v>
          </cell>
          <cell r="E596">
            <v>253.1</v>
          </cell>
          <cell r="F596" t="str">
            <v>ED-49586</v>
          </cell>
          <cell r="G596">
            <v>0</v>
          </cell>
        </row>
        <row r="597">
          <cell r="A597" t="str">
            <v>ED-49587</v>
          </cell>
          <cell r="B597" t="str">
            <v>ESQ-FOL-020</v>
          </cell>
          <cell r="C597" t="str">
            <v>FOLHA DE PORTA MADEIRA DE LEI PRANCHETA PARA PINTURA 80 X 210 CM</v>
          </cell>
          <cell r="D597" t="str">
            <v>U</v>
          </cell>
          <cell r="E597">
            <v>257.58</v>
          </cell>
          <cell r="F597" t="str">
            <v>ED-49587</v>
          </cell>
          <cell r="G597">
            <v>0</v>
          </cell>
        </row>
        <row r="598">
          <cell r="A598" t="str">
            <v>ED-49588</v>
          </cell>
          <cell r="B598" t="str">
            <v>ESQ-FOL-025</v>
          </cell>
          <cell r="C598" t="str">
            <v>FOLHA DE PORTA MADEIRA DE LEI PRANCHETA PARA PINTURA 90 X 210 CM</v>
          </cell>
          <cell r="D598" t="str">
            <v>U</v>
          </cell>
          <cell r="E598">
            <v>277.8</v>
          </cell>
          <cell r="F598" t="str">
            <v>ED-49588</v>
          </cell>
          <cell r="G598">
            <v>0</v>
          </cell>
        </row>
        <row r="599">
          <cell r="A599" t="str">
            <v>ED-49589</v>
          </cell>
          <cell r="B599" t="str">
            <v>ESQ-MAR-005</v>
          </cell>
          <cell r="C599" t="str">
            <v>MARCO DE MADEIRA DE LEI PARA PINTURA, L = 14 CM, 60 X 210 CM</v>
          </cell>
          <cell r="D599" t="str">
            <v>U</v>
          </cell>
          <cell r="E599">
            <v>176.23</v>
          </cell>
          <cell r="F599" t="str">
            <v>ED-49589</v>
          </cell>
          <cell r="G599">
            <v>0</v>
          </cell>
        </row>
        <row r="600">
          <cell r="A600" t="str">
            <v>ED-49590</v>
          </cell>
          <cell r="B600" t="str">
            <v>ESQ-MAR-010</v>
          </cell>
          <cell r="C600" t="str">
            <v>MARCO EM MADEIRA DE LEI PARA PINTURA, L = 14 CM, 70 X 210 CM</v>
          </cell>
          <cell r="D600" t="str">
            <v>U</v>
          </cell>
          <cell r="E600">
            <v>176.23</v>
          </cell>
          <cell r="F600" t="str">
            <v>ED-49590</v>
          </cell>
          <cell r="G600">
            <v>0</v>
          </cell>
        </row>
        <row r="601">
          <cell r="A601" t="str">
            <v>ED-49591</v>
          </cell>
          <cell r="B601" t="str">
            <v>ESQ-MAR-015</v>
          </cell>
          <cell r="C601" t="str">
            <v>MARCO EM MADEIRA DE LEI PARA PINTURA, L = 14 CM, 80 X 210 CM</v>
          </cell>
          <cell r="D601" t="str">
            <v>U</v>
          </cell>
          <cell r="E601">
            <v>176.23</v>
          </cell>
          <cell r="F601" t="str">
            <v>ED-49591</v>
          </cell>
          <cell r="G601">
            <v>0</v>
          </cell>
        </row>
        <row r="602">
          <cell r="A602" t="str">
            <v>ED-49592</v>
          </cell>
          <cell r="B602" t="str">
            <v>ESQ-MAR-020</v>
          </cell>
          <cell r="C602" t="str">
            <v>MARCO EM MADEIRA DE LEI PARA PINTURA, L = 14 CM, 90 X 210 CM</v>
          </cell>
          <cell r="D602" t="str">
            <v>U</v>
          </cell>
          <cell r="E602">
            <v>176.23</v>
          </cell>
          <cell r="F602" t="str">
            <v>ED-49592</v>
          </cell>
          <cell r="G602">
            <v>0</v>
          </cell>
        </row>
        <row r="603">
          <cell r="A603" t="str">
            <v>ED-49600</v>
          </cell>
          <cell r="B603" t="str">
            <v>ESQ-POR-040</v>
          </cell>
          <cell r="C603" t="str">
            <v>PORTA DE ABRIR, MADEIRA DE LEI PRANCHETA PARA PINTURA COMPLETA 60 X 210 CM,COM FERRAGENS EM FERRO LATONADO</v>
          </cell>
          <cell r="D603" t="str">
            <v>U</v>
          </cell>
          <cell r="E603">
            <v>691.12</v>
          </cell>
          <cell r="F603" t="str">
            <v>ED-49600</v>
          </cell>
          <cell r="G603">
            <v>0</v>
          </cell>
        </row>
        <row r="604">
          <cell r="A604" t="str">
            <v>ED-49601</v>
          </cell>
          <cell r="B604" t="str">
            <v>ESQ-POR-045</v>
          </cell>
          <cell r="C604" t="str">
            <v>PORTA DE ABRIR, MADEIRA DE LEI PRANCHETA PARA PINTURA COMPLETA 70 X 210 CM,COM FERRAGENS EM FERRO LATONADO</v>
          </cell>
          <cell r="D604" t="str">
            <v>U</v>
          </cell>
          <cell r="E604">
            <v>698.78</v>
          </cell>
          <cell r="F604" t="str">
            <v>ED-49601</v>
          </cell>
          <cell r="G604">
            <v>0</v>
          </cell>
        </row>
        <row r="605">
          <cell r="A605" t="str">
            <v>ED-49602</v>
          </cell>
          <cell r="B605" t="str">
            <v>ESQ-POR-050</v>
          </cell>
          <cell r="C605" t="str">
            <v>PORTA DE ABRIR, MADEIRA DE LEI PRANCHETA PARA PINTURA COMPLETA 80 X 210 CM,COM FERRAGENS EM FERRO LATONADO</v>
          </cell>
          <cell r="D605" t="str">
            <v>U</v>
          </cell>
          <cell r="E605">
            <v>698.78</v>
          </cell>
          <cell r="F605" t="str">
            <v>ED-49602</v>
          </cell>
          <cell r="G605">
            <v>0</v>
          </cell>
        </row>
        <row r="606">
          <cell r="A606" t="str">
            <v>ED-49603</v>
          </cell>
          <cell r="B606" t="str">
            <v>ESQ-POR-055</v>
          </cell>
          <cell r="C606" t="str">
            <v>PORTA DE ABRIR, MADEIRA DE LEI PRANCHETA PARA PINTURA COMPLETA 90 X 210 CM,COM FERRAGENS EM FERRO LATONADO</v>
          </cell>
          <cell r="D606" t="str">
            <v>U</v>
          </cell>
          <cell r="E606">
            <v>750.47</v>
          </cell>
          <cell r="F606" t="str">
            <v>ED-49603</v>
          </cell>
          <cell r="G606">
            <v>0</v>
          </cell>
        </row>
        <row r="607">
          <cell r="A607" t="str">
            <v>ED-49611</v>
          </cell>
          <cell r="B607" t="str">
            <v>ESQ-REG-005</v>
          </cell>
          <cell r="C607" t="str">
            <v>RÉGUA PARA ALIZARES DE 5 X 1 CM DE MADEIRA DE LEI PARA PINTURA COLOCADO</v>
          </cell>
          <cell r="D607" t="str">
            <v>CJ</v>
          </cell>
          <cell r="E607">
            <v>46.48</v>
          </cell>
          <cell r="F607" t="str">
            <v>ED-49611</v>
          </cell>
          <cell r="G607">
            <v>0</v>
          </cell>
        </row>
        <row r="608">
          <cell r="A608" t="str">
            <v>ED-49612</v>
          </cell>
          <cell r="B608" t="str">
            <v>ESQ-REG-010</v>
          </cell>
          <cell r="C608" t="str">
            <v>RÉGUA PARA ALIZARES DE 7 X 1 CM DE MADEIRA DE LEI PARA PINTURA COLOCADO</v>
          </cell>
          <cell r="D608" t="str">
            <v>CJ</v>
          </cell>
          <cell r="E608">
            <v>60.88</v>
          </cell>
          <cell r="F608" t="str">
            <v>ED-49612</v>
          </cell>
          <cell r="G608">
            <v>0</v>
          </cell>
        </row>
        <row r="609">
          <cell r="A609" t="str">
            <v>09.07</v>
          </cell>
          <cell r="B609">
            <v>8779</v>
          </cell>
          <cell r="C609" t="str">
            <v>PORTA EM MADEIRA DE LEI COM LAMINADO MELAMÍNICO</v>
          </cell>
          <cell r="D609" t="str">
            <v/>
          </cell>
          <cell r="E609">
            <v>0</v>
          </cell>
          <cell r="F609" t="str">
            <v>09.07</v>
          </cell>
          <cell r="G609">
            <v>0</v>
          </cell>
        </row>
        <row r="610">
          <cell r="A610" t="str">
            <v>ED-49610</v>
          </cell>
          <cell r="B610" t="str">
            <v>ESQ-POR-082</v>
          </cell>
          <cell r="C610" t="str">
            <v>PORTA DE MADEIRA DE LEI ESPECIAL 70 X 210 CM REVESTIDA COM CHUMBO 2MMPB (FACE INTERNA) E VISOR, PARA PINTURA, INCLUSIVE FERRAGENS</v>
          </cell>
          <cell r="D610" t="str">
            <v>U</v>
          </cell>
          <cell r="E610">
            <v>3478.76</v>
          </cell>
          <cell r="F610" t="str">
            <v>ED-49610</v>
          </cell>
          <cell r="G610">
            <v>0</v>
          </cell>
        </row>
        <row r="611">
          <cell r="A611" t="str">
            <v>ED-49609</v>
          </cell>
          <cell r="B611" t="str">
            <v>ESQ-POR-081</v>
          </cell>
          <cell r="C611" t="str">
            <v>PORTA DE MADEIRA DE LEI ESPECIAL 80 X 210 CM REVESTIDA COM CHUMBO 2MMPB (FACE INTERNA) E VISOR , PARA PINTURA, INCLUSIVE FERRAGENS</v>
          </cell>
          <cell r="D611" t="str">
            <v>U</v>
          </cell>
          <cell r="E611">
            <v>3649.26</v>
          </cell>
          <cell r="F611" t="str">
            <v>ED-49609</v>
          </cell>
          <cell r="G611">
            <v>0</v>
          </cell>
        </row>
        <row r="612">
          <cell r="A612" t="str">
            <v>ED-49608</v>
          </cell>
          <cell r="B612" t="str">
            <v>ESQ-POR-080</v>
          </cell>
          <cell r="C612" t="str">
            <v>PORTA DE MADEIRA DE LEI ESPECIAL 90 X 210 CM REVESTIDA COM CHUMBO 2MMPB (FACE INTERNA) E VISOR, PARA PINTURA, INCLUSIVE FERRAGENS</v>
          </cell>
          <cell r="D612" t="str">
            <v>U</v>
          </cell>
          <cell r="E612">
            <v>3819.76</v>
          </cell>
          <cell r="F612" t="str">
            <v>ED-49608</v>
          </cell>
          <cell r="G612">
            <v>0</v>
          </cell>
        </row>
        <row r="613">
          <cell r="A613" t="str">
            <v>ED-49607</v>
          </cell>
          <cell r="B613" t="str">
            <v>ESQ-POR-075</v>
          </cell>
          <cell r="C613" t="str">
            <v>PORTA EM MADEIRA DE LEI ESPECIAL COMPLETA 60 X 210 CM, COM REVESTIMENTO EM LAMINADO MELAMÍNICO NAS DUAS FACES, INCLUSIVE FERRAGENS E MAÇANETA TIPO ALAVANCA</v>
          </cell>
          <cell r="D613" t="str">
            <v>U</v>
          </cell>
          <cell r="E613">
            <v>835.12</v>
          </cell>
          <cell r="F613" t="str">
            <v>ED-49607</v>
          </cell>
          <cell r="G613">
            <v>0</v>
          </cell>
        </row>
        <row r="614">
          <cell r="A614" t="str">
            <v>ED-49606</v>
          </cell>
          <cell r="B614" t="str">
            <v>ESQ-POR-070</v>
          </cell>
          <cell r="C614" t="str">
            <v>PORTA EM MADEIRA DE LEI ESPECIAL COMPLETA 70 X 210 CM, COM REVESTIMENTO EM LAMINADO MELAMÍNICO NAS DUAS FACES, INCLUSIVE FERRAGENS E MAÇANETA TIPO ALAVANCA</v>
          </cell>
          <cell r="D614" t="str">
            <v>U</v>
          </cell>
          <cell r="E614">
            <v>842.78</v>
          </cell>
          <cell r="F614" t="str">
            <v>ED-49606</v>
          </cell>
          <cell r="G614">
            <v>0</v>
          </cell>
        </row>
        <row r="615">
          <cell r="A615" t="str">
            <v>ED-49605</v>
          </cell>
          <cell r="B615" t="str">
            <v>ESQ-POR-065</v>
          </cell>
          <cell r="C615" t="str">
            <v>PORTA EM MADEIRA DE LEI ESPECIAL COMPLETA 80 X 210 CM, COM REVESTIMENTO EM LAMINADO MELAMÍNICO NAS DUAS FACES, INCLUSIVE FERRAGENS E MAÇANETA TIPO ALAVANCA</v>
          </cell>
          <cell r="D615" t="str">
            <v>U</v>
          </cell>
          <cell r="E615">
            <v>842.78</v>
          </cell>
          <cell r="F615" t="str">
            <v>ED-49605</v>
          </cell>
          <cell r="G615">
            <v>0</v>
          </cell>
        </row>
        <row r="616">
          <cell r="A616" t="str">
            <v>ED-49604</v>
          </cell>
          <cell r="B616" t="str">
            <v>ESQ-POR-060</v>
          </cell>
          <cell r="C616" t="str">
            <v>PORTA EM MADEIRA DE LEI ESPECIAL COMPLETA 90 X 210 CM, PARA PINTURA, PARA P.N.E., COM PROTEÇÃO INFERIOR EM LAMINADO MELAMÍNICO, INCLUSIVE FERRAGENS E MAÇANETA TIPO ALAVANCA (P2)</v>
          </cell>
          <cell r="D616" t="str">
            <v>U</v>
          </cell>
          <cell r="E616">
            <v>759.37</v>
          </cell>
          <cell r="F616" t="str">
            <v>ED-49604</v>
          </cell>
          <cell r="G616">
            <v>0</v>
          </cell>
        </row>
        <row r="617">
          <cell r="A617" t="str">
            <v>ED-49599</v>
          </cell>
          <cell r="B617" t="str">
            <v>ESQ-POR-036</v>
          </cell>
          <cell r="C617" t="str">
            <v>PORTA EM MADEIRA DE LEI REVESTIDA EM LAMINADO MELAMÍNICO, COM MARCO EM ALUMÍNIO ANODIZADO NATURAL, TARJETA LIVRE/OCUPADO E DOBRADIÇAS - 60 X 165 CM</v>
          </cell>
          <cell r="D617" t="str">
            <v>U</v>
          </cell>
          <cell r="E617">
            <v>524.98</v>
          </cell>
          <cell r="F617" t="str">
            <v>ED-49599</v>
          </cell>
          <cell r="G617">
            <v>0</v>
          </cell>
        </row>
        <row r="618">
          <cell r="A618" t="str">
            <v>09.08</v>
          </cell>
          <cell r="B618">
            <v>8780</v>
          </cell>
          <cell r="C618" t="str">
            <v>PORTA DE MADEIRA COM TARJETA</v>
          </cell>
          <cell r="D618" t="str">
            <v/>
          </cell>
          <cell r="E618">
            <v>0</v>
          </cell>
          <cell r="F618" t="str">
            <v>09.08</v>
          </cell>
          <cell r="G618">
            <v>0</v>
          </cell>
        </row>
        <row r="619">
          <cell r="A619" t="str">
            <v>ED-49597</v>
          </cell>
          <cell r="B619" t="str">
            <v>ESQ-POR-030</v>
          </cell>
          <cell r="C619" t="str">
            <v>PORTA DE MADEIRA, TIPO PRANCHETA, COM MARCO FERRO "L" 1 1/4 X 1/8", TARJETA E DOBRADIÇAS - 100 X 160 CM</v>
          </cell>
          <cell r="D619" t="str">
            <v>U</v>
          </cell>
          <cell r="E619">
            <v>429.03</v>
          </cell>
          <cell r="F619" t="str">
            <v>ED-49597</v>
          </cell>
          <cell r="G619">
            <v>0</v>
          </cell>
        </row>
        <row r="620">
          <cell r="A620" t="str">
            <v>ED-49594</v>
          </cell>
          <cell r="B620" t="str">
            <v>ESQ-POR-015</v>
          </cell>
          <cell r="C620" t="str">
            <v>PORTA DE MADEIRA, TIPO PRANCHETA, COM MARCO FERRO "L" 1 1/4 X 1/8", TARJETA E DOBRADIÇAS - 55 X 180 CM</v>
          </cell>
          <cell r="D620" t="str">
            <v>U</v>
          </cell>
          <cell r="E620">
            <v>352.58</v>
          </cell>
          <cell r="F620" t="str">
            <v>ED-49594</v>
          </cell>
          <cell r="G620">
            <v>0</v>
          </cell>
        </row>
        <row r="621">
          <cell r="A621" t="str">
            <v>ED-49598</v>
          </cell>
          <cell r="B621" t="str">
            <v>ESQ-POR-035</v>
          </cell>
          <cell r="C621" t="str">
            <v>PORTA DE MADEIRA, TIPO PRANCHETA, COM MARCO FERRO "L" 1 1/4 X 1/8", TARJETA LIVRE/OCUPADO E DOBRADIÇAS - 100 X 160 CM</v>
          </cell>
          <cell r="D621" t="str">
            <v>U</v>
          </cell>
          <cell r="E621">
            <v>447.03</v>
          </cell>
          <cell r="F621" t="str">
            <v>ED-49598</v>
          </cell>
          <cell r="G621">
            <v>0</v>
          </cell>
        </row>
        <row r="622">
          <cell r="A622" t="str">
            <v>ED-49593</v>
          </cell>
          <cell r="B622" t="str">
            <v>ESQ-POR-010</v>
          </cell>
          <cell r="C622" t="str">
            <v>PORTA DE MADEIRA, TIPO PRANCHETA, COM MARCO FERRO "L" 1 1/4 X 1/8", TARJETA LIVRE/OCUPADO E DOBRADIÇAS - 55 X 160 CM</v>
          </cell>
          <cell r="D622" t="str">
            <v>U</v>
          </cell>
          <cell r="E622">
            <v>370.58</v>
          </cell>
          <cell r="F622" t="str">
            <v>ED-49593</v>
          </cell>
          <cell r="G622">
            <v>0</v>
          </cell>
        </row>
        <row r="623">
          <cell r="A623" t="str">
            <v>ED-49595</v>
          </cell>
          <cell r="B623" t="str">
            <v>ESQ-POR-020</v>
          </cell>
          <cell r="C623" t="str">
            <v>PORTA DE MADEIRA, TIPO PRANCHETA, COM MARCO FERRO "L" 1 1/4 X 1/8", TARJETA LIVRE/OCUPADO E DOBRADIÇAS - 55 X 180 CM</v>
          </cell>
          <cell r="D623" t="str">
            <v>U</v>
          </cell>
          <cell r="E623">
            <v>370.58</v>
          </cell>
          <cell r="F623" t="str">
            <v>ED-49595</v>
          </cell>
          <cell r="G623">
            <v>0</v>
          </cell>
        </row>
        <row r="624">
          <cell r="A624" t="str">
            <v>ED-49596</v>
          </cell>
          <cell r="B624" t="str">
            <v>ESQ-POR-025</v>
          </cell>
          <cell r="C624" t="str">
            <v>PORTA DE MADEIRA, TIPO PRANCHETA, COM MARCO FERRO "L" 1 1/4 X 1/8", TARJETA LIVRE/OCUPADO E DOBRADIÇAS - 60 X 165 CM</v>
          </cell>
          <cell r="D624" t="str">
            <v>U</v>
          </cell>
          <cell r="E624">
            <v>376.54</v>
          </cell>
          <cell r="F624" t="str">
            <v>ED-49596</v>
          </cell>
          <cell r="G624">
            <v>0</v>
          </cell>
        </row>
        <row r="625">
          <cell r="A625" t="str">
            <v>09.09</v>
          </cell>
          <cell r="B625">
            <v>8781</v>
          </cell>
          <cell r="C625" t="str">
            <v>PEÇA ESPECIAL DE MADEIRA</v>
          </cell>
          <cell r="D625" t="str">
            <v/>
          </cell>
          <cell r="E625">
            <v>0</v>
          </cell>
          <cell r="F625" t="str">
            <v>09.09</v>
          </cell>
          <cell r="G625">
            <v>0</v>
          </cell>
        </row>
        <row r="626">
          <cell r="A626" t="str">
            <v>ED-49582</v>
          </cell>
          <cell r="B626" t="str">
            <v>ESQ-BAT-005</v>
          </cell>
          <cell r="C626" t="str">
            <v>BATE MACA DE MADEIRA DE LEI, INCLUSIVE APLICAÇÃO DE VERNIZ SINTÉTICO MARÍTIMO, DUAS (2) DEMÃOS, ACABAMENTO TIPO FOSCO</v>
          </cell>
          <cell r="D626" t="str">
            <v>M</v>
          </cell>
          <cell r="E626">
            <v>45.85</v>
          </cell>
          <cell r="F626" t="str">
            <v>ED-49582</v>
          </cell>
          <cell r="G626">
            <v>0</v>
          </cell>
        </row>
        <row r="627">
          <cell r="A627" t="str">
            <v>ED-49583</v>
          </cell>
          <cell r="B627" t="str">
            <v>ESQ-BAT-010</v>
          </cell>
          <cell r="C627" t="str">
            <v>PROTETOR DE PAREDE BATE MACA EM PVC RÍGIDO DE ALTO IMPACTO, BASE DE FIXAÇÃO, TERMINAIS DE ACABAMENTO E ADAPTADORES L = 200 MM</v>
          </cell>
          <cell r="D627" t="str">
            <v>M</v>
          </cell>
          <cell r="E627">
            <v>65.67</v>
          </cell>
          <cell r="F627" t="str">
            <v>ED-49583</v>
          </cell>
          <cell r="G627">
            <v>0</v>
          </cell>
        </row>
        <row r="628">
          <cell r="A628" t="str">
            <v>09.10</v>
          </cell>
          <cell r="B628">
            <v>8782</v>
          </cell>
          <cell r="C628" t="str">
            <v>VISOR PARA PORTA</v>
          </cell>
          <cell r="D628" t="str">
            <v/>
          </cell>
          <cell r="E628">
            <v>0</v>
          </cell>
          <cell r="F628" t="str">
            <v>09.10</v>
          </cell>
          <cell r="G628">
            <v>0</v>
          </cell>
        </row>
        <row r="629">
          <cell r="A629" t="str">
            <v>ED-7066</v>
          </cell>
          <cell r="B629" t="str">
            <v>-</v>
          </cell>
          <cell r="C629" t="str">
            <v>FORNECIMENTO DE VISOR 30X20 CM DE VIDRO EM CRISTAL INCOLOR FIXO E=4 MM COM MOLDURA DE MADEIRA, INSTALADO EM PORTA DE MADEIRA</v>
          </cell>
          <cell r="D629" t="str">
            <v>UN</v>
          </cell>
          <cell r="E629">
            <v>83.41</v>
          </cell>
          <cell r="F629" t="str">
            <v>ED-7066</v>
          </cell>
          <cell r="G629">
            <v>0</v>
          </cell>
        </row>
        <row r="630">
          <cell r="A630" t="str">
            <v>09.11</v>
          </cell>
          <cell r="B630">
            <v>8783</v>
          </cell>
          <cell r="C630" t="str">
            <v>FERRAGEM E ACESSÓRIOS</v>
          </cell>
          <cell r="D630" t="str">
            <v/>
          </cell>
          <cell r="E630">
            <v>0</v>
          </cell>
          <cell r="F630" t="str">
            <v>09.11</v>
          </cell>
          <cell r="G630">
            <v>0</v>
          </cell>
        </row>
        <row r="631">
          <cell r="A631" t="str">
            <v>ED-49697</v>
          </cell>
          <cell r="B631" t="str">
            <v>FRG-DOB-010</v>
          </cell>
          <cell r="C631" t="str">
            <v>DOBRADIÇA DE FERRO CROMADA 3" X 2 1/2"</v>
          </cell>
          <cell r="D631" t="str">
            <v>U</v>
          </cell>
          <cell r="E631">
            <v>9.6999999999999993</v>
          </cell>
          <cell r="F631" t="str">
            <v>ED-49697</v>
          </cell>
          <cell r="G631">
            <v>0</v>
          </cell>
        </row>
        <row r="632">
          <cell r="A632" t="str">
            <v>ED-49698</v>
          </cell>
          <cell r="B632" t="str">
            <v>FRG-DOB-015</v>
          </cell>
          <cell r="C632" t="str">
            <v>DOBRADIÇA DE FERRO CROMADA 3 1/2" X 2 1/2"</v>
          </cell>
          <cell r="D632" t="str">
            <v>U</v>
          </cell>
          <cell r="E632">
            <v>9.48</v>
          </cell>
          <cell r="F632" t="str">
            <v>ED-49698</v>
          </cell>
          <cell r="G632">
            <v>0</v>
          </cell>
        </row>
        <row r="633">
          <cell r="A633" t="str">
            <v>ED-49696</v>
          </cell>
          <cell r="B633" t="str">
            <v>FRG-DOB-005</v>
          </cell>
          <cell r="C633" t="str">
            <v>DOBRADIÇA DE FERRO CROMADO 3" X 2"</v>
          </cell>
          <cell r="D633" t="str">
            <v>U</v>
          </cell>
          <cell r="E633">
            <v>9.6999999999999993</v>
          </cell>
          <cell r="F633" t="str">
            <v>ED-49696</v>
          </cell>
          <cell r="G633">
            <v>0</v>
          </cell>
        </row>
        <row r="634">
          <cell r="A634" t="str">
            <v>ED-49701</v>
          </cell>
          <cell r="B634" t="str">
            <v>FRG-FEC-015</v>
          </cell>
          <cell r="C634" t="str">
            <v>FECHADURA TIPO BANHEIRO (TRANQUETA), GRAU DE SEGURANÇA MÉDIO, MÁQUINA 40MM, ACABAMENTO COM ESPELHO CROMADO E MAÇANETA MODELO ALAVANCA EM ZAMAC, INCLUSIVE ACESSÓRIOS PARA FIXAÇÃO E UMA (1) CHAVE</v>
          </cell>
          <cell r="D634" t="str">
            <v>U</v>
          </cell>
          <cell r="E634">
            <v>190.38</v>
          </cell>
          <cell r="F634" t="str">
            <v>ED-49701</v>
          </cell>
          <cell r="G634">
            <v>0</v>
          </cell>
        </row>
        <row r="635">
          <cell r="A635" t="str">
            <v>ED-49699</v>
          </cell>
          <cell r="B635" t="str">
            <v>FRG-FEC-005</v>
          </cell>
          <cell r="C635" t="str">
            <v>FECHADURA TIPO EXTERNA, GRAU DE SEGURANÇA MÉDIO, MÁQUINA 40MM, ACABAMENTO COM ESPELHO CROMADO E MAÇANETA MODELO ALAVANCA EM ZAMAC, INCLUSIVE ACESSÓRIOS PARA FIXAÇÃO E DUAS (2) CHAVES</v>
          </cell>
          <cell r="D635" t="str">
            <v>U</v>
          </cell>
          <cell r="E635">
            <v>241.38</v>
          </cell>
          <cell r="F635" t="str">
            <v>ED-49699</v>
          </cell>
          <cell r="G635">
            <v>0</v>
          </cell>
        </row>
        <row r="636">
          <cell r="A636" t="str">
            <v>ED-49700</v>
          </cell>
          <cell r="B636" t="str">
            <v>FRG-FEC-010</v>
          </cell>
          <cell r="C636" t="str">
            <v>FECHADURA TIPO INTERNA (GORGE), GRAU DE SEGURANÇA MÉDIO, MÁQUINA 40MM, ACABAMENTO COM ESPELHO CROMADO E MAÇANETA MODELO ALAVANCA EM ZAMAC, INCLUSIVE ACESSÓRIOS PARA FIXAÇÃO E DUAS (2) CHAVES</v>
          </cell>
          <cell r="D636" t="str">
            <v>U</v>
          </cell>
          <cell r="E636">
            <v>190.38</v>
          </cell>
          <cell r="F636" t="str">
            <v>ED-49700</v>
          </cell>
          <cell r="G636">
            <v>0</v>
          </cell>
        </row>
        <row r="637">
          <cell r="A637" t="str">
            <v>ED-49702</v>
          </cell>
          <cell r="B637" t="str">
            <v>FRG-MOL-005</v>
          </cell>
          <cell r="C637" t="str">
            <v>MOLA HIDRÁULICA NORMAL</v>
          </cell>
          <cell r="D637" t="str">
            <v>U</v>
          </cell>
          <cell r="E637">
            <v>136.66</v>
          </cell>
          <cell r="F637" t="str">
            <v>ED-49702</v>
          </cell>
          <cell r="G637">
            <v>0</v>
          </cell>
        </row>
        <row r="638">
          <cell r="A638" t="str">
            <v>ED-49704</v>
          </cell>
          <cell r="B638" t="str">
            <v>FRG-TAR-005</v>
          </cell>
          <cell r="C638" t="str">
            <v>TARJETA CROMADA, INSTALADA PORTAS DE SANITÁRIOS</v>
          </cell>
          <cell r="D638" t="str">
            <v>U</v>
          </cell>
          <cell r="E638">
            <v>56.58</v>
          </cell>
          <cell r="F638" t="str">
            <v>ED-49704</v>
          </cell>
          <cell r="G638">
            <v>0</v>
          </cell>
        </row>
        <row r="639">
          <cell r="A639" t="str">
            <v>ED-49705</v>
          </cell>
          <cell r="B639" t="str">
            <v>FRG-TAR-010</v>
          </cell>
          <cell r="C639" t="str">
            <v>TARJETA CROMADA, INSTALADA PORTAS DE SANITÁRIOS-LIVRE/OCUPADO</v>
          </cell>
          <cell r="D639" t="str">
            <v>U</v>
          </cell>
          <cell r="E639">
            <v>74.58</v>
          </cell>
          <cell r="F639" t="str">
            <v>ED-49705</v>
          </cell>
          <cell r="G639">
            <v>0</v>
          </cell>
        </row>
        <row r="640">
          <cell r="A640" t="str">
            <v>09.12</v>
          </cell>
          <cell r="B640">
            <v>8784</v>
          </cell>
          <cell r="C640" t="str">
            <v>PORTA CORTA-FOGO</v>
          </cell>
          <cell r="D640" t="str">
            <v/>
          </cell>
          <cell r="E640">
            <v>0</v>
          </cell>
          <cell r="F640" t="str">
            <v>09.12</v>
          </cell>
          <cell r="G640">
            <v>0</v>
          </cell>
        </row>
        <row r="641">
          <cell r="A641" t="str">
            <v>ED-50988</v>
          </cell>
          <cell r="B641" t="str">
            <v>SER-POR-080</v>
          </cell>
          <cell r="C641" t="str">
            <v>PORTA CORTA-FOGO, COLOCAÇÃO E ACABAMENTO, DE ABRIR, UMA FOLHA COM DOBRADIÇA ESPECIAL, MOLA DE FECHAMENTO, FECHADURA, MAÇANETA E DEMAIS FERRAGENS DE ACABAMENTO, DIMENSÕES 0,80 X 2,10 M</v>
          </cell>
          <cell r="D641" t="str">
            <v>U</v>
          </cell>
          <cell r="E641">
            <v>847.73</v>
          </cell>
          <cell r="F641" t="str">
            <v>ED-50988</v>
          </cell>
          <cell r="G641">
            <v>0</v>
          </cell>
        </row>
        <row r="642">
          <cell r="A642" t="str">
            <v>ED-50989</v>
          </cell>
          <cell r="B642" t="str">
            <v>SER-POR-085</v>
          </cell>
          <cell r="C642" t="str">
            <v>PORTA CORTA-FOGO, COLOCAÇÃO E ACABAMENTO, DE ABRIR, UMA FOLHA COM DOBRADIÇA ESPECIAL, MOLA DE FECHAMENTO, FECHADURA, MAÇANETA E DEMAIS FERRAGENS DE ACABAMENTO, DIMENSÕES 0,90 X 2,10 M</v>
          </cell>
          <cell r="D642" t="str">
            <v>U</v>
          </cell>
          <cell r="E642">
            <v>1088.8699999999999</v>
          </cell>
          <cell r="F642" t="str">
            <v>ED-50989</v>
          </cell>
          <cell r="G642">
            <v>0</v>
          </cell>
        </row>
        <row r="643">
          <cell r="A643" t="str">
            <v>ED-50990</v>
          </cell>
          <cell r="B643" t="str">
            <v>SER-POR-090</v>
          </cell>
          <cell r="C643" t="str">
            <v>PORTA CORTA-FOGO, COLOCAÇÃO E ACABAMENTO, DE ABRIR, UMA FOLHA COM DOBRADIÇA ESPECIAL, MOLA DE FECHAMENTO, FECHADURA, MAÇANETA E DEMAIS FERRAGENS DE ACABAMENTO, DIMENSÕES 1,600 X 2,10 M</v>
          </cell>
          <cell r="D643" t="str">
            <v>U</v>
          </cell>
          <cell r="E643">
            <v>2279.58</v>
          </cell>
          <cell r="F643" t="str">
            <v>ED-50990</v>
          </cell>
          <cell r="G643">
            <v>0</v>
          </cell>
        </row>
        <row r="644">
          <cell r="A644" t="str">
            <v>09.13</v>
          </cell>
          <cell r="B644">
            <v>8785</v>
          </cell>
          <cell r="C644" t="str">
            <v>VEDAÇÃO E CALAFETAGEM</v>
          </cell>
          <cell r="D644" t="str">
            <v/>
          </cell>
          <cell r="E644">
            <v>0</v>
          </cell>
          <cell r="F644" t="str">
            <v>09.13</v>
          </cell>
          <cell r="G644">
            <v>0</v>
          </cell>
        </row>
        <row r="645">
          <cell r="A645" t="str">
            <v>ED-50992</v>
          </cell>
          <cell r="B645" t="str">
            <v>SER-VED-005</v>
          </cell>
          <cell r="C645" t="str">
            <v>VEDAÇÃO DE ESQUADRIAS METÁLICAS COM SILICONE PASTOSO</v>
          </cell>
          <cell r="D645" t="str">
            <v>M</v>
          </cell>
          <cell r="E645">
            <v>18.71</v>
          </cell>
          <cell r="F645" t="str">
            <v>ED-50992</v>
          </cell>
          <cell r="G645">
            <v>0</v>
          </cell>
        </row>
        <row r="646">
          <cell r="A646" t="str">
            <v>10.</v>
          </cell>
          <cell r="B646">
            <v>8671</v>
          </cell>
          <cell r="C646" t="str">
            <v>COBERTURAS E PROTEÇÕES</v>
          </cell>
          <cell r="D646" t="str">
            <v/>
          </cell>
          <cell r="E646">
            <v>0</v>
          </cell>
          <cell r="F646" t="str">
            <v>10.</v>
          </cell>
          <cell r="G646">
            <v>0</v>
          </cell>
        </row>
        <row r="647">
          <cell r="A647" t="str">
            <v>10.01</v>
          </cell>
          <cell r="B647">
            <v>8786</v>
          </cell>
          <cell r="C647" t="str">
            <v>ESTRUTURA DE MADEIRA PARA COBERTURA</v>
          </cell>
          <cell r="D647" t="str">
            <v/>
          </cell>
          <cell r="E647">
            <v>0</v>
          </cell>
          <cell r="F647" t="str">
            <v>10.01</v>
          </cell>
          <cell r="G647">
            <v>0</v>
          </cell>
        </row>
        <row r="648">
          <cell r="A648" t="str">
            <v>ED-48414</v>
          </cell>
          <cell r="B648" t="str">
            <v>COB-ENG-040</v>
          </cell>
          <cell r="C648" t="str">
            <v>CAIBRO DE MADEIRA EM PARAJU 7 X 4 CM</v>
          </cell>
          <cell r="D648" t="str">
            <v>M</v>
          </cell>
          <cell r="E648">
            <v>12.16</v>
          </cell>
          <cell r="F648" t="str">
            <v>ED-48414</v>
          </cell>
          <cell r="G648">
            <v>0</v>
          </cell>
        </row>
        <row r="649">
          <cell r="A649" t="str">
            <v>ED-48408</v>
          </cell>
          <cell r="B649" t="str">
            <v>COB-ENG-010</v>
          </cell>
          <cell r="C649" t="str">
            <v>ENGRADAMENTO PARA TELHADO DE FIBROCIMENTO ONDULADA</v>
          </cell>
          <cell r="D649" t="str">
            <v>M2</v>
          </cell>
          <cell r="E649">
            <v>73.06</v>
          </cell>
          <cell r="F649" t="str">
            <v>ED-48408</v>
          </cell>
          <cell r="G649">
            <v>0</v>
          </cell>
        </row>
        <row r="650">
          <cell r="A650" t="str">
            <v>ED-48409</v>
          </cell>
          <cell r="B650" t="str">
            <v>COB-ENG-015</v>
          </cell>
          <cell r="C650" t="str">
            <v>ENGRADAMENTO PARA TELHADO DE FIBROCIMENTO TIPO KALHETA, CANALETE 49</v>
          </cell>
          <cell r="D650" t="str">
            <v>M2</v>
          </cell>
          <cell r="E650">
            <v>23.9</v>
          </cell>
          <cell r="F650" t="str">
            <v>ED-48409</v>
          </cell>
          <cell r="G650">
            <v>0</v>
          </cell>
        </row>
        <row r="651">
          <cell r="A651" t="str">
            <v>ED-48410</v>
          </cell>
          <cell r="B651" t="str">
            <v>COB-ENG-020</v>
          </cell>
          <cell r="C651" t="str">
            <v>ENGRADAMENTO PARA TELHADO DE FIBROCIMENTO TIPO KALHETÃO, CANALETE 90</v>
          </cell>
          <cell r="D651" t="str">
            <v>M2</v>
          </cell>
          <cell r="E651">
            <v>22.63</v>
          </cell>
          <cell r="F651" t="str">
            <v>ED-48410</v>
          </cell>
          <cell r="G651">
            <v>0</v>
          </cell>
        </row>
        <row r="652">
          <cell r="A652" t="str">
            <v>ED-48407</v>
          </cell>
          <cell r="B652" t="str">
            <v>COB-ENG-005</v>
          </cell>
          <cell r="C652" t="str">
            <v>ENGRADAMENTO PARA TELHAS CERÂMICA OU CONCRETO EM MADEIRA PARAJU</v>
          </cell>
          <cell r="D652" t="str">
            <v>M2</v>
          </cell>
          <cell r="E652">
            <v>131.46</v>
          </cell>
          <cell r="F652" t="str">
            <v>ED-48407</v>
          </cell>
          <cell r="G652">
            <v>0</v>
          </cell>
        </row>
        <row r="653">
          <cell r="A653" t="str">
            <v>ED-48412</v>
          </cell>
          <cell r="B653" t="str">
            <v>COB-ENG-030</v>
          </cell>
          <cell r="C653" t="str">
            <v>PEÇAS DE MADEIRA EM PARAJU 12 X 8 CM</v>
          </cell>
          <cell r="D653" t="str">
            <v>M</v>
          </cell>
          <cell r="E653">
            <v>34.299999999999997</v>
          </cell>
          <cell r="F653" t="str">
            <v>ED-48412</v>
          </cell>
          <cell r="G653">
            <v>0</v>
          </cell>
        </row>
        <row r="654">
          <cell r="A654" t="str">
            <v>ED-48411</v>
          </cell>
          <cell r="B654" t="str">
            <v>COB-ENG-025</v>
          </cell>
          <cell r="C654" t="str">
            <v>PEÇAS DE MADEIRA EM PARAJU 15 X 8 CM</v>
          </cell>
          <cell r="D654" t="str">
            <v>M</v>
          </cell>
          <cell r="E654">
            <v>41.08</v>
          </cell>
          <cell r="F654" t="str">
            <v>ED-48411</v>
          </cell>
          <cell r="G654">
            <v>0</v>
          </cell>
        </row>
        <row r="655">
          <cell r="A655" t="str">
            <v>ED-48413</v>
          </cell>
          <cell r="B655" t="str">
            <v>COB-ENG-035</v>
          </cell>
          <cell r="C655" t="str">
            <v>PEÇAS DE MADEIRA EM PARAJU 8 X 8 CM</v>
          </cell>
          <cell r="D655" t="str">
            <v>M</v>
          </cell>
          <cell r="E655">
            <v>23.72</v>
          </cell>
          <cell r="F655" t="str">
            <v>ED-48413</v>
          </cell>
          <cell r="G655">
            <v>0</v>
          </cell>
        </row>
        <row r="656">
          <cell r="A656" t="str">
            <v>ED-48415</v>
          </cell>
          <cell r="B656" t="str">
            <v>COB-ENG-045</v>
          </cell>
          <cell r="C656" t="str">
            <v>RIPA EM MADEIRA EM 4 X 1,5 CM</v>
          </cell>
          <cell r="D656" t="str">
            <v>M</v>
          </cell>
          <cell r="E656">
            <v>9.1999999999999993</v>
          </cell>
          <cell r="F656" t="str">
            <v>ED-48415</v>
          </cell>
          <cell r="G656">
            <v>0</v>
          </cell>
        </row>
        <row r="657">
          <cell r="A657" t="str">
            <v>10.02</v>
          </cell>
          <cell r="B657">
            <v>8787</v>
          </cell>
          <cell r="C657" t="str">
            <v>ESTRUTURA METÁLICA PARA COBERTURA</v>
          </cell>
          <cell r="D657" t="str">
            <v/>
          </cell>
          <cell r="E657">
            <v>0</v>
          </cell>
          <cell r="F657" t="str">
            <v>10.02</v>
          </cell>
          <cell r="G657">
            <v>0</v>
          </cell>
        </row>
        <row r="658">
          <cell r="A658" t="str">
            <v>ED-20603</v>
          </cell>
          <cell r="B658" t="str">
            <v>-</v>
          </cell>
          <cell r="C658" t="str">
            <v>FORNECIMENTO DE ESTRUTURA METÁLICA E ENGRADAMENTO METÁLICO, EM AÇO, PARA TELHADO, EXCLUSIVE TELHA, INCLUSIVE FABRICAÇÃO, TRANSPORTE, MONTAGEM E APLICAÇÃO DE FUNDO PREPARADOR ANTICORROSIVO EM SUPERFÍCIE METÁLICA, UMA (1) DEMÃO</v>
          </cell>
          <cell r="D658" t="str">
            <v>KG</v>
          </cell>
          <cell r="E658">
            <v>20.29</v>
          </cell>
          <cell r="F658" t="str">
            <v>ED-20603</v>
          </cell>
          <cell r="G658">
            <v>0</v>
          </cell>
        </row>
        <row r="659">
          <cell r="A659" t="str">
            <v>ED-20574</v>
          </cell>
          <cell r="B659" t="str">
            <v>-</v>
          </cell>
          <cell r="C659" t="str">
            <v>FORNECIMENTO DE ESTRUTURA METÁLICA E ENGRADAMENTO METÁLICO, EM AÇO PATINÁVEL, SOBRE LAJE PARA TELHA CERÂMICA, COBERTURA PADRÃO DO PRÉDIO ESCOLAR, EXCLUSIVE TELHA, INCLUSIVE FABRICAÇÃO, TRANSPORTE E MONTAGEM</v>
          </cell>
          <cell r="D659" t="str">
            <v>M2</v>
          </cell>
          <cell r="E659">
            <v>320.24</v>
          </cell>
          <cell r="F659" t="str">
            <v>ED-20574</v>
          </cell>
          <cell r="G659">
            <v>0</v>
          </cell>
        </row>
        <row r="660">
          <cell r="A660" t="str">
            <v>ED-20575</v>
          </cell>
          <cell r="B660" t="str">
            <v>-</v>
          </cell>
          <cell r="C660"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D660" t="str">
            <v>M2</v>
          </cell>
          <cell r="E660">
            <v>318.05</v>
          </cell>
          <cell r="F660" t="str">
            <v>ED-20575</v>
          </cell>
          <cell r="G660">
            <v>0</v>
          </cell>
        </row>
        <row r="661">
          <cell r="A661" t="str">
            <v>ED-20602</v>
          </cell>
          <cell r="B661" t="str">
            <v>-</v>
          </cell>
          <cell r="C661" t="str">
            <v>FORNECIMENTO DE ESTRUTURA METÁLICA E ENGRADAMENTO METÁLICO, EM AÇO, SOBRE LAJE PARA TELHA CERÂMICA, COBERTURA PADRÃO DO PRÉDIO ESCOLAR, EXCLUSIVE TELHA, INCLUSIVE FABRICAÇÃO, TRANSPORTE, MONTAGEM E E APLICAÇÃO DE FUNDO PREPARADOR ANTICORROSIVO, UMA (1) DEMÃO</v>
          </cell>
          <cell r="D661" t="str">
            <v>M2</v>
          </cell>
          <cell r="E661">
            <v>305.95</v>
          </cell>
          <cell r="F661" t="str">
            <v>ED-20602</v>
          </cell>
          <cell r="G661">
            <v>0</v>
          </cell>
        </row>
        <row r="662">
          <cell r="A662" t="str">
            <v>ED-20576</v>
          </cell>
          <cell r="B662" t="str">
            <v>-</v>
          </cell>
          <cell r="C662"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D662" t="str">
            <v>M2</v>
          </cell>
          <cell r="E662">
            <v>716.11</v>
          </cell>
          <cell r="F662" t="str">
            <v>ED-20576</v>
          </cell>
          <cell r="G662">
            <v>0</v>
          </cell>
        </row>
        <row r="663">
          <cell r="A663" t="str">
            <v>ED-20577</v>
          </cell>
          <cell r="B663" t="str">
            <v>-</v>
          </cell>
          <cell r="C663"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D663" t="str">
            <v>M2</v>
          </cell>
          <cell r="E663">
            <v>335.97</v>
          </cell>
          <cell r="F663" t="str">
            <v>ED-20577</v>
          </cell>
          <cell r="G663">
            <v>0</v>
          </cell>
        </row>
        <row r="664">
          <cell r="A664" t="str">
            <v>ED-20573</v>
          </cell>
          <cell r="B664" t="str">
            <v>-</v>
          </cell>
          <cell r="C664"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D664" t="str">
            <v>M2</v>
          </cell>
          <cell r="E664">
            <v>241.67</v>
          </cell>
          <cell r="F664" t="str">
            <v>ED-20573</v>
          </cell>
          <cell r="G664">
            <v>0</v>
          </cell>
        </row>
        <row r="665">
          <cell r="A665" t="str">
            <v>ED-20572</v>
          </cell>
          <cell r="B665" t="str">
            <v>-</v>
          </cell>
          <cell r="C665" t="str">
            <v>FORNECIMENTO DE ESTRUTURA METÁLICA E ENGRADAMENTO METÁLICO PARA TELHADO EM ARCO DE QUADRA POLIESPORTIVA EM AÇO PATINÁVEL, COBERTURA EM ARCO PADRÃO DA QUADRA ESCOLAR, EXCLUSIVE TELHA, INCLUSIVE PILAR METÁLICO, FABRICAÇÃO, TRANSPORTE E MONTAGEM</v>
          </cell>
          <cell r="D665" t="str">
            <v>M2</v>
          </cell>
          <cell r="E665">
            <v>234.26</v>
          </cell>
          <cell r="F665" t="str">
            <v>ED-20572</v>
          </cell>
          <cell r="G665">
            <v>0</v>
          </cell>
        </row>
        <row r="666">
          <cell r="A666" t="str">
            <v>10.03</v>
          </cell>
          <cell r="B666">
            <v>8788</v>
          </cell>
          <cell r="C666" t="str">
            <v>COBERTURA COM TELHA FIBROCIMENTO</v>
          </cell>
          <cell r="D666" t="str">
            <v/>
          </cell>
          <cell r="E666">
            <v>0</v>
          </cell>
          <cell r="F666" t="str">
            <v>10.03</v>
          </cell>
          <cell r="G666">
            <v>0</v>
          </cell>
        </row>
        <row r="667">
          <cell r="A667" t="str">
            <v>ED-48425</v>
          </cell>
          <cell r="B667" t="str">
            <v>COB-TEL-030</v>
          </cell>
          <cell r="C667" t="str">
            <v>COBERTURA EM TELHA DE FIBROCIMENTO ESTRUTURAL, ESP. 8MM, COM RECOBRIMENTO TRANSVERSAL E LONGITUDINAL, EXCLUSIVE CUMEEIRA, INCLUSIVE ACESSÓRIOS DE FIXAÇÃO E IÇAMENTO</v>
          </cell>
          <cell r="D667" t="str">
            <v>M2</v>
          </cell>
          <cell r="E667">
            <v>74.53</v>
          </cell>
          <cell r="F667" t="str">
            <v>ED-48425</v>
          </cell>
          <cell r="G667">
            <v>0</v>
          </cell>
        </row>
        <row r="668">
          <cell r="A668" t="str">
            <v>ED-48423</v>
          </cell>
          <cell r="B668" t="str">
            <v>COB-TEL-020</v>
          </cell>
          <cell r="C668" t="str">
            <v>COBERTURA EM TELHA DE FIBROCIMENTO ONDULADA E = 5 MM</v>
          </cell>
          <cell r="D668" t="str">
            <v>M2</v>
          </cell>
          <cell r="E668">
            <v>26.94</v>
          </cell>
          <cell r="F668" t="str">
            <v>ED-48423</v>
          </cell>
          <cell r="G668">
            <v>0</v>
          </cell>
        </row>
        <row r="669">
          <cell r="A669" t="str">
            <v>ED-48424</v>
          </cell>
          <cell r="B669" t="str">
            <v>COB-TEL-025</v>
          </cell>
          <cell r="C669" t="str">
            <v>COBERTURA EM TELHA DE FIBROCIMENTO ONDULADA E = 6 MM</v>
          </cell>
          <cell r="D669" t="str">
            <v>M2</v>
          </cell>
          <cell r="E669">
            <v>31.65</v>
          </cell>
          <cell r="F669" t="str">
            <v>ED-48424</v>
          </cell>
          <cell r="G669">
            <v>0</v>
          </cell>
        </row>
        <row r="670">
          <cell r="A670" t="str">
            <v>ED-48426</v>
          </cell>
          <cell r="B670" t="str">
            <v>COB-TEL-035</v>
          </cell>
          <cell r="C670" t="str">
            <v>COBERTURA EM TELHA DE FIBROCIMENTO TIPO KALHETA, CANALETE 49</v>
          </cell>
          <cell r="D670" t="str">
            <v>M2</v>
          </cell>
          <cell r="E670">
            <v>98.65</v>
          </cell>
          <cell r="F670" t="str">
            <v>ED-48426</v>
          </cell>
          <cell r="G670">
            <v>0</v>
          </cell>
        </row>
        <row r="671">
          <cell r="A671" t="str">
            <v>ED-48427</v>
          </cell>
          <cell r="B671" t="str">
            <v>COB-TEL-040</v>
          </cell>
          <cell r="C671" t="str">
            <v>COBERTURA EM TELHA DE FIBROCIMENTO TIPO KALHETÃO,CANALETE 90</v>
          </cell>
          <cell r="D671" t="str">
            <v>M2</v>
          </cell>
          <cell r="E671">
            <v>111.52</v>
          </cell>
          <cell r="F671" t="str">
            <v>ED-48427</v>
          </cell>
          <cell r="G671">
            <v>0</v>
          </cell>
        </row>
        <row r="672">
          <cell r="A672" t="str">
            <v>ED-48417</v>
          </cell>
          <cell r="B672" t="str">
            <v>COB-RUF-010</v>
          </cell>
          <cell r="C672" t="str">
            <v>COLOCAÇÃO DE RUFO EM FIBROCIMENTO PARA TELHA ONDULADA</v>
          </cell>
          <cell r="D672" t="str">
            <v>M</v>
          </cell>
          <cell r="E672">
            <v>22.58</v>
          </cell>
          <cell r="F672" t="str">
            <v>ED-48417</v>
          </cell>
          <cell r="G672">
            <v>0</v>
          </cell>
        </row>
        <row r="673">
          <cell r="A673" t="str">
            <v>10.04</v>
          </cell>
          <cell r="B673">
            <v>8789</v>
          </cell>
          <cell r="C673" t="str">
            <v>COBERTURA COM TELHA METÁLICA</v>
          </cell>
          <cell r="D673" t="str">
            <v/>
          </cell>
          <cell r="E673">
            <v>0</v>
          </cell>
          <cell r="F673" t="str">
            <v>10.04</v>
          </cell>
          <cell r="G673">
            <v>0</v>
          </cell>
        </row>
        <row r="674">
          <cell r="A674" t="str">
            <v>ED-13852</v>
          </cell>
          <cell r="B674" t="str">
            <v>-</v>
          </cell>
          <cell r="C674" t="str">
            <v>COBERTURA EM TELHA METÁLICA GALVANIZADA ONDULADA, TIPO SIMPLES, ESP. 0,50MM, ACABAMENTO NATURAL, INCLUSIVE ACESSÓRIOS PARA FIXAÇÃO, FORNECIMENTO E INSTALAÇÃO</v>
          </cell>
          <cell r="D674" t="str">
            <v>M2</v>
          </cell>
          <cell r="E674">
            <v>84.99</v>
          </cell>
          <cell r="F674" t="str">
            <v>ED-13852</v>
          </cell>
          <cell r="G674">
            <v>0</v>
          </cell>
        </row>
        <row r="675">
          <cell r="A675" t="str">
            <v>ED-48430</v>
          </cell>
          <cell r="B675" t="str">
            <v>COB-TEL-055</v>
          </cell>
          <cell r="C675" t="str">
            <v>COBERTURA EM TELHA METÁLICA GALVANIZADA TRAPEZOIDAL, DUPLA COM TRATAMENTO ANTI-CHAMA</v>
          </cell>
          <cell r="D675" t="str">
            <v>M2</v>
          </cell>
          <cell r="E675">
            <v>179.73</v>
          </cell>
          <cell r="F675" t="str">
            <v>ED-48430</v>
          </cell>
          <cell r="G675">
            <v>0</v>
          </cell>
        </row>
        <row r="676">
          <cell r="A676" t="str">
            <v>ED-48429</v>
          </cell>
          <cell r="B676" t="str">
            <v>COB-TEL-050</v>
          </cell>
          <cell r="C676"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676" t="str">
            <v>M2</v>
          </cell>
          <cell r="E676">
            <v>211.49</v>
          </cell>
          <cell r="F676" t="str">
            <v>ED-48429</v>
          </cell>
          <cell r="G676">
            <v>0</v>
          </cell>
        </row>
        <row r="677">
          <cell r="A677" t="str">
            <v>ED-48428</v>
          </cell>
          <cell r="B677" t="str">
            <v>COB-TEL-045</v>
          </cell>
          <cell r="C677" t="str">
            <v>COBERTURA EM TELHA METÁLICA GALVANIZADA TRAPEZOIDAL, TIPO SIMPLES, ESP. 0,50MM, ACABAMENTO NATURAL, INCLUSIVE ACESSÓRIOS PARA FIXAÇÃO, FORNECIMENTO E INSTALAÇÃO</v>
          </cell>
          <cell r="D677" t="str">
            <v>M2</v>
          </cell>
          <cell r="E677">
            <v>80.97</v>
          </cell>
          <cell r="F677" t="str">
            <v>ED-48428</v>
          </cell>
          <cell r="G677">
            <v>0</v>
          </cell>
        </row>
        <row r="678">
          <cell r="A678" t="str">
            <v>ED-48432</v>
          </cell>
          <cell r="B678" t="str">
            <v>COB-TEL-065</v>
          </cell>
          <cell r="C678" t="str">
            <v>COBERTURA EM TELHA ONDULADA TRADICIONAL DE FIBRA VEGETAL COM BETUME ESP. = 3 MM - INCLINAÇÃO ACIMA DE 15º (FIXAÇÃO EM ESTRUTURA METÁLICA)</v>
          </cell>
          <cell r="D678" t="str">
            <v>M2</v>
          </cell>
          <cell r="E678">
            <v>52.08</v>
          </cell>
          <cell r="F678" t="str">
            <v>ED-48432</v>
          </cell>
          <cell r="G678">
            <v>0</v>
          </cell>
        </row>
        <row r="679">
          <cell r="A679" t="str">
            <v>ED-48431</v>
          </cell>
          <cell r="B679" t="str">
            <v>COB-TEL-060</v>
          </cell>
          <cell r="C679" t="str">
            <v>COBERTURA EM TELHA ONDULADA TRADICIONAL DE FIBRA VEGETAL COM BETUME ESP. = 3 MM - INCLINAÇÃO DE 10º A 15º (FIXAÇÃO EM ESTRUTURA METÁLICA)</v>
          </cell>
          <cell r="D679" t="str">
            <v>M2</v>
          </cell>
          <cell r="E679">
            <v>54.75</v>
          </cell>
          <cell r="F679" t="str">
            <v>ED-48431</v>
          </cell>
          <cell r="G679">
            <v>0</v>
          </cell>
        </row>
        <row r="680">
          <cell r="A680" t="str">
            <v>ED-48418</v>
          </cell>
          <cell r="B680" t="str">
            <v>COB-RUF-015</v>
          </cell>
          <cell r="C680" t="str">
            <v>COLOCAÇÃO DE RUFO EM POLIETILENO PARA TELHA VEGETAL TRADICIONAL</v>
          </cell>
          <cell r="D680" t="str">
            <v>M</v>
          </cell>
          <cell r="E680">
            <v>33.04</v>
          </cell>
          <cell r="F680" t="str">
            <v>ED-48418</v>
          </cell>
          <cell r="G680">
            <v>0</v>
          </cell>
        </row>
        <row r="681">
          <cell r="A681" t="str">
            <v>10.05</v>
          </cell>
          <cell r="B681">
            <v>8790</v>
          </cell>
          <cell r="C681" t="str">
            <v>COBERTURA COM TELHA CERÂMICA</v>
          </cell>
          <cell r="D681" t="str">
            <v/>
          </cell>
          <cell r="E681">
            <v>0</v>
          </cell>
          <cell r="F681" t="str">
            <v>10.05</v>
          </cell>
          <cell r="G681">
            <v>0</v>
          </cell>
        </row>
        <row r="682">
          <cell r="A682" t="str">
            <v>ED-48421</v>
          </cell>
          <cell r="B682" t="str">
            <v>COB-TEL-015</v>
          </cell>
          <cell r="C682" t="str">
            <v>COBERTURA EM TELHA CERÂMICA COLONIAL CURVA, 26 UNID/M2</v>
          </cell>
          <cell r="D682" t="str">
            <v>M2</v>
          </cell>
          <cell r="E682">
            <v>78.67</v>
          </cell>
          <cell r="F682" t="str">
            <v>ED-48421</v>
          </cell>
          <cell r="G682">
            <v>0</v>
          </cell>
        </row>
        <row r="683">
          <cell r="A683" t="str">
            <v>ED-48420</v>
          </cell>
          <cell r="B683" t="str">
            <v>COB-TEL-010</v>
          </cell>
          <cell r="C683" t="str">
            <v>COBERTURA EM TELHA CERÂMICA COLONIAL PLANA, 24 UNID/M2</v>
          </cell>
          <cell r="D683" t="str">
            <v>M2</v>
          </cell>
          <cell r="E683">
            <v>62.41</v>
          </cell>
          <cell r="F683" t="str">
            <v>ED-48420</v>
          </cell>
          <cell r="G683">
            <v>0</v>
          </cell>
        </row>
        <row r="684">
          <cell r="A684" t="str">
            <v>ED-48419</v>
          </cell>
          <cell r="B684" t="str">
            <v>COB-TEL-005</v>
          </cell>
          <cell r="C684" t="str">
            <v>COBERTURA EM TELHA CERÂMICA FRANCESA</v>
          </cell>
          <cell r="D684" t="str">
            <v>M2</v>
          </cell>
          <cell r="E684">
            <v>50.73</v>
          </cell>
          <cell r="F684" t="str">
            <v>ED-48419</v>
          </cell>
          <cell r="G684">
            <v>0</v>
          </cell>
        </row>
        <row r="685">
          <cell r="A685" t="str">
            <v>ED-48406</v>
          </cell>
          <cell r="B685" t="str">
            <v>COB-EMB-005</v>
          </cell>
          <cell r="C685" t="str">
            <v>EMBOÇAMENTO DA ÚLTIMA FIADA DE TELHA CERÂMICA COM ARGAMASSA DE CIMENTO, CAL HIDRATADA E AREIA SEM PENEIRAR, NO TRAÇO 1:2:9</v>
          </cell>
          <cell r="D685" t="str">
            <v>M</v>
          </cell>
          <cell r="E685">
            <v>12.19</v>
          </cell>
          <cell r="F685" t="str">
            <v>ED-48406</v>
          </cell>
          <cell r="G685">
            <v>0</v>
          </cell>
        </row>
        <row r="686">
          <cell r="A686" t="str">
            <v>ED-48422</v>
          </cell>
          <cell r="B686" t="str">
            <v>COB-TEL-016</v>
          </cell>
          <cell r="C686" t="str">
            <v>TELHA COLONIAL DE RESERVA</v>
          </cell>
          <cell r="D686" t="str">
            <v>M2</v>
          </cell>
          <cell r="E686">
            <v>19.41</v>
          </cell>
          <cell r="F686" t="str">
            <v>ED-48422</v>
          </cell>
          <cell r="G686">
            <v>0</v>
          </cell>
        </row>
        <row r="687">
          <cell r="A687" t="str">
            <v>10.06</v>
          </cell>
          <cell r="B687">
            <v>8791</v>
          </cell>
          <cell r="C687" t="str">
            <v>CUMEEIRA E ESPIGÃO</v>
          </cell>
          <cell r="D687" t="str">
            <v/>
          </cell>
          <cell r="E687">
            <v>0</v>
          </cell>
          <cell r="F687" t="str">
            <v>10.06</v>
          </cell>
          <cell r="G687">
            <v>0</v>
          </cell>
        </row>
        <row r="688">
          <cell r="A688" t="str">
            <v>ED-48403</v>
          </cell>
          <cell r="B688" t="str">
            <v>COB-CUM-020</v>
          </cell>
          <cell r="C688" t="str">
            <v>COLOCAÇÃO DE CUMEEIRA DE FIBROCIMENTO PARA TELHA KALHETA, CANALETE 49</v>
          </cell>
          <cell r="D688" t="str">
            <v>M</v>
          </cell>
          <cell r="E688">
            <v>50.36</v>
          </cell>
          <cell r="F688" t="str">
            <v>ED-48403</v>
          </cell>
          <cell r="G688">
            <v>0</v>
          </cell>
        </row>
        <row r="689">
          <cell r="A689" t="str">
            <v>ED-48404</v>
          </cell>
          <cell r="B689" t="str">
            <v>COB-CUM-025</v>
          </cell>
          <cell r="C689" t="str">
            <v>COLOCAÇÃO DE CUMEEIRA DE FIBROCIMENTO PARA TELHA KALHETÃO,CANALETE 90</v>
          </cell>
          <cell r="D689" t="str">
            <v>M</v>
          </cell>
          <cell r="E689">
            <v>74.540000000000006</v>
          </cell>
          <cell r="F689" t="str">
            <v>ED-48404</v>
          </cell>
          <cell r="G689">
            <v>0</v>
          </cell>
        </row>
        <row r="690">
          <cell r="A690" t="str">
            <v>ED-48402</v>
          </cell>
          <cell r="B690" t="str">
            <v>COB-CUM-015</v>
          </cell>
          <cell r="C690" t="str">
            <v>COLOCAÇÃO DE CUMEEIRA GALVANIZADA TRAPEZOIDAL E = 0,50 MM, SIMPLES</v>
          </cell>
          <cell r="D690" t="str">
            <v>M</v>
          </cell>
          <cell r="E690">
            <v>32.39</v>
          </cell>
          <cell r="F690" t="str">
            <v>ED-48402</v>
          </cell>
          <cell r="G690">
            <v>0</v>
          </cell>
        </row>
        <row r="691">
          <cell r="A691" t="str">
            <v>ED-48405</v>
          </cell>
          <cell r="B691" t="str">
            <v>COB-CUM-030</v>
          </cell>
          <cell r="C691" t="str">
            <v>COLOCAÇÃO DE CUMEEIRA ONDULADA DE FIBRA VEGETAL COM BETUME - TRADICIONAL</v>
          </cell>
          <cell r="D691" t="str">
            <v>M</v>
          </cell>
          <cell r="E691">
            <v>44.48</v>
          </cell>
          <cell r="F691" t="str">
            <v>ED-48405</v>
          </cell>
          <cell r="G691">
            <v>0</v>
          </cell>
        </row>
        <row r="692">
          <cell r="A692" t="str">
            <v>ED-48416</v>
          </cell>
          <cell r="B692" t="str">
            <v>COB-ESP-005</v>
          </cell>
          <cell r="C692" t="str">
            <v>COLOCAÇÃO DE ESPIGÃO EM FIBROCIMENTO PARA TELHA ONDULADA</v>
          </cell>
          <cell r="D692" t="str">
            <v>M</v>
          </cell>
          <cell r="E692">
            <v>19.010000000000002</v>
          </cell>
          <cell r="F692" t="str">
            <v>ED-48416</v>
          </cell>
          <cell r="G692">
            <v>0</v>
          </cell>
        </row>
        <row r="693">
          <cell r="A693" t="str">
            <v>ED-48401</v>
          </cell>
          <cell r="B693" t="str">
            <v>COB-CUM-010</v>
          </cell>
          <cell r="C693" t="str">
            <v>CUMEEIRA NORMAL OU ARTICULADA DE FIBROCIMENTO PARA TELHA ONDULADA E = 6 OU 8 MM</v>
          </cell>
          <cell r="D693" t="str">
            <v>M</v>
          </cell>
          <cell r="E693">
            <v>40.65</v>
          </cell>
          <cell r="F693" t="str">
            <v>ED-48401</v>
          </cell>
          <cell r="G693">
            <v>0</v>
          </cell>
        </row>
        <row r="694">
          <cell r="A694" t="str">
            <v>ED-48400</v>
          </cell>
          <cell r="B694" t="str">
            <v>COB-CUM-005</v>
          </cell>
          <cell r="C694" t="str">
            <v>CUMEEIRA PARA TELHA CERÂMICA, INCLUSIVE ASSENTAMENTO EM ARGAMASSA, TRAÇO 1:2:9 (CIMENTO, CAL E AREIA), PREPARO MECÂNICO</v>
          </cell>
          <cell r="D694" t="str">
            <v>M</v>
          </cell>
          <cell r="E694">
            <v>26.79</v>
          </cell>
          <cell r="F694" t="str">
            <v>ED-48400</v>
          </cell>
          <cell r="G694">
            <v>0</v>
          </cell>
        </row>
        <row r="695">
          <cell r="A695" t="str">
            <v>10.07</v>
          </cell>
          <cell r="B695">
            <v>8792</v>
          </cell>
          <cell r="C695" t="str">
            <v>CALHA GALVANIZADA</v>
          </cell>
          <cell r="D695" t="str">
            <v/>
          </cell>
          <cell r="E695">
            <v>0</v>
          </cell>
          <cell r="F695" t="str">
            <v>10.07</v>
          </cell>
          <cell r="G695">
            <v>0</v>
          </cell>
        </row>
        <row r="696">
          <cell r="A696" t="str">
            <v>ED-50653</v>
          </cell>
          <cell r="B696" t="str">
            <v>PLU-CAL-030</v>
          </cell>
          <cell r="C696" t="str">
            <v>CALHA DE CHAPA GALVANIZADA Nº. 22 GSG, DESENVOLVIMENTO = 100 CM</v>
          </cell>
          <cell r="D696" t="str">
            <v>M</v>
          </cell>
          <cell r="E696">
            <v>103.58</v>
          </cell>
          <cell r="F696" t="str">
            <v>ED-50653</v>
          </cell>
          <cell r="G696">
            <v>0</v>
          </cell>
        </row>
        <row r="697">
          <cell r="A697" t="str">
            <v>ED-50648</v>
          </cell>
          <cell r="B697" t="str">
            <v>PLU-CAL-005</v>
          </cell>
          <cell r="C697" t="str">
            <v>CALHA DE CHAPA GALVANIZADA Nº. 22 GSG, DESENVOLVIMENTO = 33 CM</v>
          </cell>
          <cell r="D697" t="str">
            <v>M</v>
          </cell>
          <cell r="E697">
            <v>55.77</v>
          </cell>
          <cell r="F697" t="str">
            <v>ED-50648</v>
          </cell>
          <cell r="G697">
            <v>0</v>
          </cell>
        </row>
        <row r="698">
          <cell r="A698" t="str">
            <v>ED-50649</v>
          </cell>
          <cell r="B698" t="str">
            <v>PLU-CAL-010</v>
          </cell>
          <cell r="C698" t="str">
            <v>CALHA DE CHAPA GALVANIZADA Nº. 22 GSG, DESENVOLVIMENTO = 40 CM</v>
          </cell>
          <cell r="D698" t="str">
            <v>M</v>
          </cell>
          <cell r="E698">
            <v>67.17</v>
          </cell>
          <cell r="F698" t="str">
            <v>ED-50649</v>
          </cell>
          <cell r="G698">
            <v>0</v>
          </cell>
        </row>
        <row r="699">
          <cell r="A699" t="str">
            <v>ED-50650</v>
          </cell>
          <cell r="B699" t="str">
            <v>PLU-CAL-015</v>
          </cell>
          <cell r="C699" t="str">
            <v>CALHA DE CHAPA GALVANIZADA Nº. 22 GSG, DESENVOLVIMENTO = 50 CM</v>
          </cell>
          <cell r="D699" t="str">
            <v>M</v>
          </cell>
          <cell r="E699">
            <v>72.569999999999993</v>
          </cell>
          <cell r="F699" t="str">
            <v>ED-50650</v>
          </cell>
          <cell r="G699">
            <v>0</v>
          </cell>
        </row>
        <row r="700">
          <cell r="A700" t="str">
            <v>ED-50651</v>
          </cell>
          <cell r="B700" t="str">
            <v>PLU-CAL-020</v>
          </cell>
          <cell r="C700" t="str">
            <v>CALHA DE CHAPA GALVANIZADA Nº. 22 GSG, DESENVOLVIMENTO = 66 CM</v>
          </cell>
          <cell r="D700" t="str">
            <v>M</v>
          </cell>
          <cell r="E700">
            <v>81.28</v>
          </cell>
          <cell r="F700" t="str">
            <v>ED-50651</v>
          </cell>
          <cell r="G700">
            <v>0</v>
          </cell>
        </row>
        <row r="701">
          <cell r="A701" t="str">
            <v>ED-50652</v>
          </cell>
          <cell r="B701" t="str">
            <v>PLU-CAL-025</v>
          </cell>
          <cell r="C701" t="str">
            <v>CALHA DE CHAPA GALVANIZADA Nº. 22 GSG, DESENVOLVIMENTO = 75 CM</v>
          </cell>
          <cell r="D701" t="str">
            <v>M</v>
          </cell>
          <cell r="E701">
            <v>86.27</v>
          </cell>
          <cell r="F701" t="str">
            <v>ED-50652</v>
          </cell>
          <cell r="G701">
            <v>0</v>
          </cell>
        </row>
        <row r="702">
          <cell r="A702" t="str">
            <v>ED-50660</v>
          </cell>
          <cell r="B702" t="str">
            <v>PLU-CAL-060</v>
          </cell>
          <cell r="C702" t="str">
            <v>CALHA DE CHAPA GALVANIZADA Nº. 24 GSG, DESENVOLVIMENTO = 100 CM</v>
          </cell>
          <cell r="D702" t="str">
            <v>M</v>
          </cell>
          <cell r="E702">
            <v>93.68</v>
          </cell>
          <cell r="F702" t="str">
            <v>ED-50660</v>
          </cell>
          <cell r="G702">
            <v>0</v>
          </cell>
        </row>
        <row r="703">
          <cell r="A703" t="str">
            <v>ED-50654</v>
          </cell>
          <cell r="B703" t="str">
            <v>PLU-CAL-035</v>
          </cell>
          <cell r="C703" t="str">
            <v>CALHA DE CHAPA GALVANIZADA Nº. 24 GSG, DESENVOLVIMENTO = 33 CM</v>
          </cell>
          <cell r="D703" t="str">
            <v>M</v>
          </cell>
          <cell r="E703">
            <v>52.5</v>
          </cell>
          <cell r="F703" t="str">
            <v>ED-50654</v>
          </cell>
          <cell r="G703">
            <v>0</v>
          </cell>
        </row>
        <row r="704">
          <cell r="A704" t="str">
            <v>ED-50655</v>
          </cell>
          <cell r="B704" t="str">
            <v>PLU-CAL-040</v>
          </cell>
          <cell r="C704" t="str">
            <v>CALHA DE CHAPA GALVANIZADA Nº. 24 GSG, DESENVOLVIMENTO = 40 CM</v>
          </cell>
          <cell r="D704" t="str">
            <v>M</v>
          </cell>
          <cell r="E704">
            <v>63.17</v>
          </cell>
          <cell r="F704" t="str">
            <v>ED-50655</v>
          </cell>
          <cell r="G704">
            <v>0</v>
          </cell>
        </row>
        <row r="705">
          <cell r="A705" t="str">
            <v>ED-50656</v>
          </cell>
          <cell r="B705" t="str">
            <v>PLU-CAL-045</v>
          </cell>
          <cell r="C705" t="str">
            <v>CALHA DE CHAPA GALVANIZADA Nº. 24 GSG, DESENVOLVIMENTO = 50 CM</v>
          </cell>
          <cell r="D705" t="str">
            <v>M</v>
          </cell>
          <cell r="E705">
            <v>67.62</v>
          </cell>
          <cell r="F705" t="str">
            <v>ED-50656</v>
          </cell>
          <cell r="G705">
            <v>0</v>
          </cell>
        </row>
        <row r="706">
          <cell r="A706" t="str">
            <v>ED-50657</v>
          </cell>
          <cell r="B706" t="str">
            <v>PLU-CAL-046</v>
          </cell>
          <cell r="C706" t="str">
            <v>CALHA DE CHAPA GALVANIZADA Nº. 24 GSG, DESENVOLVIMENTO = 60 CM</v>
          </cell>
          <cell r="D706" t="str">
            <v>M</v>
          </cell>
          <cell r="E706">
            <v>69.650000000000006</v>
          </cell>
          <cell r="F706" t="str">
            <v>ED-50657</v>
          </cell>
          <cell r="G706">
            <v>0</v>
          </cell>
        </row>
        <row r="707">
          <cell r="A707" t="str">
            <v>ED-50658</v>
          </cell>
          <cell r="B707" t="str">
            <v>PLU-CAL-050</v>
          </cell>
          <cell r="C707" t="str">
            <v>CALHA DE CHAPA GALVANIZADA Nº. 24 GSG, DESENVOLVIMENTO = 66 CM</v>
          </cell>
          <cell r="D707" t="str">
            <v>M</v>
          </cell>
          <cell r="E707">
            <v>74.75</v>
          </cell>
          <cell r="F707" t="str">
            <v>ED-50658</v>
          </cell>
          <cell r="G707">
            <v>0</v>
          </cell>
        </row>
        <row r="708">
          <cell r="A708" t="str">
            <v>ED-50659</v>
          </cell>
          <cell r="B708" t="str">
            <v>PLU-CAL-055</v>
          </cell>
          <cell r="C708" t="str">
            <v>CALHA DE CHAPA GALVANIZADA Nº. 24 GSG, DESENVOLVIMENTO = 75 CM</v>
          </cell>
          <cell r="D708" t="str">
            <v>M</v>
          </cell>
          <cell r="E708">
            <v>78.760000000000005</v>
          </cell>
          <cell r="F708" t="str">
            <v>ED-50659</v>
          </cell>
          <cell r="G708">
            <v>0</v>
          </cell>
        </row>
        <row r="709">
          <cell r="A709" t="str">
            <v>ED-50666</v>
          </cell>
          <cell r="B709" t="str">
            <v>PLU-CAL-090</v>
          </cell>
          <cell r="C709" t="str">
            <v>CALHA DE CHAPA GALVANIZADA Nº. 26 GSG, DESENVOLVIMENTO = 100 CM</v>
          </cell>
          <cell r="D709" t="str">
            <v>M</v>
          </cell>
          <cell r="E709">
            <v>84.77</v>
          </cell>
          <cell r="F709" t="str">
            <v>ED-50666</v>
          </cell>
          <cell r="G709">
            <v>0</v>
          </cell>
        </row>
        <row r="710">
          <cell r="A710" t="str">
            <v>ED-50661</v>
          </cell>
          <cell r="B710" t="str">
            <v>PLU-CAL-065</v>
          </cell>
          <cell r="C710" t="str">
            <v>CALHA DE CHAPA GALVANIZADA Nº. 26 GSG, DESENVOLVIMENTO = 33 CM</v>
          </cell>
          <cell r="D710" t="str">
            <v>M</v>
          </cell>
          <cell r="E710">
            <v>49.55</v>
          </cell>
          <cell r="F710" t="str">
            <v>ED-50661</v>
          </cell>
          <cell r="G710">
            <v>0</v>
          </cell>
        </row>
        <row r="711">
          <cell r="A711" t="str">
            <v>ED-50662</v>
          </cell>
          <cell r="B711" t="str">
            <v>PLU-CAL-070</v>
          </cell>
          <cell r="C711" t="str">
            <v>CALHA DE CHAPA GALVANIZADA Nº. 26 GSG, DESENVOLVIMENTO = 40 CM</v>
          </cell>
          <cell r="D711" t="str">
            <v>M</v>
          </cell>
          <cell r="E711">
            <v>59.6</v>
          </cell>
          <cell r="F711" t="str">
            <v>ED-50662</v>
          </cell>
          <cell r="G711">
            <v>0</v>
          </cell>
        </row>
        <row r="712">
          <cell r="A712" t="str">
            <v>ED-50663</v>
          </cell>
          <cell r="B712" t="str">
            <v>PLU-CAL-075</v>
          </cell>
          <cell r="C712" t="str">
            <v>CALHA DE CHAPA GALVANIZADA Nº. 26 GSG, DESENVOLVIMENTO = 50 CM</v>
          </cell>
          <cell r="D712" t="str">
            <v>M</v>
          </cell>
          <cell r="E712">
            <v>63.17</v>
          </cell>
          <cell r="F712" t="str">
            <v>ED-50663</v>
          </cell>
          <cell r="G712">
            <v>0</v>
          </cell>
        </row>
        <row r="713">
          <cell r="A713" t="str">
            <v>ED-50664</v>
          </cell>
          <cell r="B713" t="str">
            <v>PLU-CAL-080</v>
          </cell>
          <cell r="C713" t="str">
            <v>CALHA DE CHAPA GALVANIZADA Nº. 26 GSG, DESENVOLVIMENTO = 66 CM</v>
          </cell>
          <cell r="D713" t="str">
            <v>M</v>
          </cell>
          <cell r="E713">
            <v>68.86</v>
          </cell>
          <cell r="F713" t="str">
            <v>ED-50664</v>
          </cell>
          <cell r="G713">
            <v>0</v>
          </cell>
        </row>
        <row r="714">
          <cell r="A714" t="str">
            <v>ED-50665</v>
          </cell>
          <cell r="B714" t="str">
            <v>PLU-CAL-085</v>
          </cell>
          <cell r="C714" t="str">
            <v>CALHA DE CHAPA GALVANIZADA Nº. 26 GSG, DESENVOLVIMENTO = 75 CM</v>
          </cell>
          <cell r="D714" t="str">
            <v>M</v>
          </cell>
          <cell r="E714">
            <v>72.08</v>
          </cell>
          <cell r="F714" t="str">
            <v>ED-50665</v>
          </cell>
          <cell r="G714">
            <v>0</v>
          </cell>
        </row>
        <row r="715">
          <cell r="A715" t="str">
            <v>10.08</v>
          </cell>
          <cell r="B715">
            <v>8793</v>
          </cell>
          <cell r="C715" t="str">
            <v>RUFO GALVANIZADO</v>
          </cell>
          <cell r="D715" t="str">
            <v/>
          </cell>
          <cell r="E715">
            <v>0</v>
          </cell>
          <cell r="F715" t="str">
            <v>10.08</v>
          </cell>
          <cell r="G715">
            <v>0</v>
          </cell>
        </row>
        <row r="716">
          <cell r="A716" t="str">
            <v>ED-50675</v>
          </cell>
          <cell r="B716" t="str">
            <v>PLU-RUF-005</v>
          </cell>
          <cell r="C716" t="str">
            <v>RUFO E CONTRA-RUFO DE CHAPA GALVANIZADA Nº. 24, DESENVOLVIMENTO = 15 CM</v>
          </cell>
          <cell r="D716" t="str">
            <v>M</v>
          </cell>
          <cell r="E716">
            <v>26.35</v>
          </cell>
          <cell r="F716" t="str">
            <v>ED-50675</v>
          </cell>
          <cell r="G716">
            <v>0</v>
          </cell>
        </row>
        <row r="717">
          <cell r="A717" t="str">
            <v>ED-50676</v>
          </cell>
          <cell r="B717" t="str">
            <v>PLU-RUF-010</v>
          </cell>
          <cell r="C717" t="str">
            <v>RUFO E CONTRA-RUFO DE CHAPA GALVANIZADA Nº. 24, DESENVOLVIMENTO = 20 CM</v>
          </cell>
          <cell r="D717" t="str">
            <v>M</v>
          </cell>
          <cell r="E717">
            <v>28.58</v>
          </cell>
          <cell r="F717" t="str">
            <v>ED-50676</v>
          </cell>
          <cell r="G717">
            <v>0</v>
          </cell>
        </row>
        <row r="718">
          <cell r="A718" t="str">
            <v>ED-50677</v>
          </cell>
          <cell r="B718" t="str">
            <v>PLU-RUF-015</v>
          </cell>
          <cell r="C718" t="str">
            <v>RUFO E CONTRA-RUFO DE CHAPA GALVANIZADA Nº. 24, DESENVOLVIMENTO = 25 CM</v>
          </cell>
          <cell r="D718" t="str">
            <v>M</v>
          </cell>
          <cell r="E718">
            <v>30.81</v>
          </cell>
          <cell r="F718" t="str">
            <v>ED-50677</v>
          </cell>
          <cell r="G718">
            <v>0</v>
          </cell>
        </row>
        <row r="719">
          <cell r="A719" t="str">
            <v>ED-50678</v>
          </cell>
          <cell r="B719" t="str">
            <v>PLU-RUF-020</v>
          </cell>
          <cell r="C719" t="str">
            <v>RUFO E CONTRA-RUFO DE CHAPA GALVANIZADA Nº. 24, DESENVOLVIMENTO = 33 CM</v>
          </cell>
          <cell r="D719" t="str">
            <v>M</v>
          </cell>
          <cell r="E719">
            <v>34.369999999999997</v>
          </cell>
          <cell r="F719" t="str">
            <v>ED-50678</v>
          </cell>
          <cell r="G719">
            <v>0</v>
          </cell>
        </row>
        <row r="720">
          <cell r="A720" t="str">
            <v>ED-50679</v>
          </cell>
          <cell r="B720" t="str">
            <v>PLU-RUF-025</v>
          </cell>
          <cell r="C720" t="str">
            <v>RUFO E CONTRA-RUFO DE CHAPA GALVANIZADA Nº. 24, DESENVOLVIMENTO = 50 CM</v>
          </cell>
          <cell r="D720" t="str">
            <v>M</v>
          </cell>
          <cell r="E720">
            <v>41.94</v>
          </cell>
          <cell r="F720" t="str">
            <v>ED-50679</v>
          </cell>
          <cell r="G720">
            <v>0</v>
          </cell>
        </row>
        <row r="721">
          <cell r="A721" t="str">
            <v>ED-50680</v>
          </cell>
          <cell r="B721" t="str">
            <v>PLU-RUF-030</v>
          </cell>
          <cell r="C721" t="str">
            <v>RUFO E CONTRA-RUFO DE CHAPA GALVANIZADA Nº. 24, DESENVOLVIMENTO = 60 CM</v>
          </cell>
          <cell r="D721" t="str">
            <v>M</v>
          </cell>
          <cell r="E721">
            <v>46.4</v>
          </cell>
          <cell r="F721" t="str">
            <v>ED-50680</v>
          </cell>
          <cell r="G721">
            <v>0</v>
          </cell>
        </row>
        <row r="722">
          <cell r="A722" t="str">
            <v>ED-50681</v>
          </cell>
          <cell r="B722" t="str">
            <v>PLU-RUF-035</v>
          </cell>
          <cell r="C722" t="str">
            <v>RUFO E CONTRA-RUFO DE CHAPA GALVANIZADA Nº. 24, DESENVOLVIMENTO = 70 CM</v>
          </cell>
          <cell r="D722" t="str">
            <v>M</v>
          </cell>
          <cell r="E722">
            <v>50.85</v>
          </cell>
          <cell r="F722" t="str">
            <v>ED-50681</v>
          </cell>
          <cell r="G722">
            <v>0</v>
          </cell>
        </row>
        <row r="723">
          <cell r="A723" t="str">
            <v>ED-50682</v>
          </cell>
          <cell r="B723" t="str">
            <v>PLU-RUF-040</v>
          </cell>
          <cell r="C723" t="str">
            <v>RUFO E CONTRA-RUFO DE CHAPA GALVANIZADA Nº. 26, DESENVOLVIMENTO = 15 CM</v>
          </cell>
          <cell r="D723" t="str">
            <v>M</v>
          </cell>
          <cell r="E723">
            <v>25.01</v>
          </cell>
          <cell r="F723" t="str">
            <v>ED-50682</v>
          </cell>
          <cell r="G723">
            <v>0</v>
          </cell>
        </row>
        <row r="724">
          <cell r="A724" t="str">
            <v>ED-50683</v>
          </cell>
          <cell r="B724" t="str">
            <v>PLU-RUF-045</v>
          </cell>
          <cell r="C724" t="str">
            <v>RUFO E CONTRA-RUFO DE CHAPA GALVANIZADA Nº. 26, DESENVOLVIMENTO = 20 CM</v>
          </cell>
          <cell r="D724" t="str">
            <v>M</v>
          </cell>
          <cell r="E724">
            <v>26.79</v>
          </cell>
          <cell r="F724" t="str">
            <v>ED-50683</v>
          </cell>
          <cell r="G724">
            <v>0</v>
          </cell>
        </row>
        <row r="725">
          <cell r="A725" t="str">
            <v>ED-50684</v>
          </cell>
          <cell r="B725" t="str">
            <v>PLU-RUF-050</v>
          </cell>
          <cell r="C725" t="str">
            <v>RUFO E CONTRA-RUFO DE CHAPA GALVANIZADA Nº. 26, DESENVOLVIMENTO = 25 CM</v>
          </cell>
          <cell r="D725" t="str">
            <v>M</v>
          </cell>
          <cell r="E725">
            <v>28.58</v>
          </cell>
          <cell r="F725" t="str">
            <v>ED-50684</v>
          </cell>
          <cell r="G725">
            <v>0</v>
          </cell>
        </row>
        <row r="726">
          <cell r="A726" t="str">
            <v>ED-50685</v>
          </cell>
          <cell r="B726" t="str">
            <v>PLU-RUF-055</v>
          </cell>
          <cell r="C726" t="str">
            <v>RUFO E CONTRA-RUFO DE CHAPA GALVANIZADA Nº. 26, DESENVOLVIMENTO = 33 CM</v>
          </cell>
          <cell r="D726" t="str">
            <v>M</v>
          </cell>
          <cell r="E726">
            <v>31.42</v>
          </cell>
          <cell r="F726" t="str">
            <v>ED-50685</v>
          </cell>
          <cell r="G726">
            <v>0</v>
          </cell>
        </row>
        <row r="727">
          <cell r="A727" t="str">
            <v>10.09</v>
          </cell>
          <cell r="B727">
            <v>8794</v>
          </cell>
          <cell r="C727" t="str">
            <v>CHAPINS GALVANIZADOS</v>
          </cell>
          <cell r="D727" t="str">
            <v/>
          </cell>
          <cell r="E727">
            <v>0</v>
          </cell>
          <cell r="F727" t="str">
            <v>10.09</v>
          </cell>
          <cell r="G727">
            <v>0</v>
          </cell>
        </row>
        <row r="728">
          <cell r="A728" t="str">
            <v>ED-50667</v>
          </cell>
          <cell r="B728" t="str">
            <v>PLU-CHA-005</v>
          </cell>
          <cell r="C728" t="str">
            <v>CHAPIM METÁLICO, COM PINGADEIRA, CHAPA GALVANIZADA Nº 24, DESENVOLVIMENTO = 35 CM</v>
          </cell>
          <cell r="D728" t="str">
            <v>M</v>
          </cell>
          <cell r="E728">
            <v>56.27</v>
          </cell>
          <cell r="F728" t="str">
            <v>ED-50667</v>
          </cell>
          <cell r="G728">
            <v>0</v>
          </cell>
        </row>
        <row r="729">
          <cell r="A729" t="str">
            <v>10.10</v>
          </cell>
          <cell r="B729">
            <v>8795</v>
          </cell>
          <cell r="C729" t="str">
            <v>FECHAMENTO DE ONDA DE TELHA</v>
          </cell>
          <cell r="D729" t="str">
            <v/>
          </cell>
          <cell r="E729">
            <v>0</v>
          </cell>
          <cell r="F729" t="str">
            <v>10.10</v>
          </cell>
          <cell r="G729">
            <v>0</v>
          </cell>
        </row>
        <row r="730">
          <cell r="A730" t="str">
            <v>ED-48433</v>
          </cell>
          <cell r="B730" t="str">
            <v>COB-TEL-071</v>
          </cell>
          <cell r="C730" t="str">
            <v>COLOCAÇÃO DE VEDA ONDA EM POLIETILENO PARA TELHA ONDULADA</v>
          </cell>
          <cell r="D730" t="str">
            <v>M2</v>
          </cell>
          <cell r="E730">
            <v>13.17</v>
          </cell>
          <cell r="F730" t="str">
            <v>ED-48433</v>
          </cell>
          <cell r="G730">
            <v>0</v>
          </cell>
        </row>
        <row r="731">
          <cell r="A731" t="str">
            <v>10.11</v>
          </cell>
          <cell r="B731">
            <v>8797</v>
          </cell>
          <cell r="C731" t="str">
            <v>CONDUTORE DE ÁGUA PLUVIAL EM PVC</v>
          </cell>
          <cell r="D731" t="str">
            <v/>
          </cell>
          <cell r="E731">
            <v>0</v>
          </cell>
          <cell r="F731" t="str">
            <v>10.11</v>
          </cell>
          <cell r="G731">
            <v>0</v>
          </cell>
        </row>
        <row r="732">
          <cell r="A732" t="str">
            <v>ED-50668</v>
          </cell>
          <cell r="B732" t="str">
            <v>PLU-CON-005</v>
          </cell>
          <cell r="C732" t="str">
            <v>CONDUTOR DE AP DO TELHADO EM TUBO PVC ESGOTO, INCLUSIVE CONEXÕES E SUPORTES, 100 MM</v>
          </cell>
          <cell r="D732" t="str">
            <v>M</v>
          </cell>
          <cell r="E732">
            <v>88.09</v>
          </cell>
          <cell r="F732" t="str">
            <v>ED-50668</v>
          </cell>
          <cell r="G732">
            <v>0</v>
          </cell>
        </row>
        <row r="733">
          <cell r="A733" t="str">
            <v>ED-50669</v>
          </cell>
          <cell r="B733" t="str">
            <v>PLU-CON-006</v>
          </cell>
          <cell r="C733" t="str">
            <v>CONDUTOR DE AP DO TELHADO EM TUBO PVC ESGOTO, INCLUSIVE CONEXÕES E SUPORTES, 75 MM</v>
          </cell>
          <cell r="D733" t="str">
            <v>M</v>
          </cell>
          <cell r="E733">
            <v>81.599999999999994</v>
          </cell>
          <cell r="F733" t="str">
            <v>ED-50669</v>
          </cell>
          <cell r="G733">
            <v>0</v>
          </cell>
        </row>
        <row r="734">
          <cell r="A734" t="str">
            <v>10.12</v>
          </cell>
          <cell r="B734">
            <v>8798</v>
          </cell>
          <cell r="C734" t="str">
            <v>GRELHA E RALO</v>
          </cell>
          <cell r="D734" t="str">
            <v/>
          </cell>
          <cell r="E734">
            <v>0</v>
          </cell>
          <cell r="F734" t="str">
            <v>10.12</v>
          </cell>
          <cell r="G734">
            <v>0</v>
          </cell>
        </row>
        <row r="735">
          <cell r="A735" t="str">
            <v>ED-50673</v>
          </cell>
          <cell r="B735" t="str">
            <v>PLU-GRE-010</v>
          </cell>
          <cell r="C735" t="str">
            <v>GRELHA HEMISFÉRICA DE FERRO FUNDIDO Ø 100 MM (4")</v>
          </cell>
          <cell r="D735" t="str">
            <v>U</v>
          </cell>
          <cell r="E735">
            <v>35.159999999999997</v>
          </cell>
          <cell r="F735" t="str">
            <v>ED-50673</v>
          </cell>
          <cell r="G735">
            <v>0</v>
          </cell>
        </row>
        <row r="736">
          <cell r="A736" t="str">
            <v>ED-50674</v>
          </cell>
          <cell r="B736" t="str">
            <v>PLU-GRE-015</v>
          </cell>
          <cell r="C736" t="str">
            <v>GRELHA HEMISFÉRICA DE FERRO FUNDIDO Ø 150 MM (6")</v>
          </cell>
          <cell r="D736" t="str">
            <v>U</v>
          </cell>
          <cell r="E736">
            <v>52.14</v>
          </cell>
          <cell r="F736" t="str">
            <v>ED-50674</v>
          </cell>
          <cell r="G736">
            <v>0</v>
          </cell>
        </row>
        <row r="737">
          <cell r="A737" t="str">
            <v>ED-50672</v>
          </cell>
          <cell r="B737" t="str">
            <v>PLU-GRE-005</v>
          </cell>
          <cell r="C737" t="str">
            <v>GRELHA HEMISFÉRICA DE FERRO FUNDIDO Ø 75 MM (3")</v>
          </cell>
          <cell r="D737" t="str">
            <v>U</v>
          </cell>
          <cell r="E737">
            <v>33.130000000000003</v>
          </cell>
          <cell r="F737" t="str">
            <v>ED-50672</v>
          </cell>
          <cell r="G737">
            <v>0</v>
          </cell>
        </row>
        <row r="738">
          <cell r="A738" t="str">
            <v>ED-49962</v>
          </cell>
          <cell r="B738" t="str">
            <v>HID-RAL-025</v>
          </cell>
          <cell r="C738" t="str">
            <v>RALO SEMI- HEMISFÉRICO TIPO ABACAXI D = 100 MM</v>
          </cell>
          <cell r="D738" t="str">
            <v>U</v>
          </cell>
          <cell r="E738">
            <v>36.15</v>
          </cell>
          <cell r="F738" t="str">
            <v>ED-49962</v>
          </cell>
          <cell r="G738">
            <v>0</v>
          </cell>
        </row>
        <row r="739">
          <cell r="A739" t="str">
            <v>ED-49960</v>
          </cell>
          <cell r="B739" t="str">
            <v>HID-RAL-015</v>
          </cell>
          <cell r="C739" t="str">
            <v>RALO SEMI- HEMISFÉRICO TIPO ABACAXI D = 50 MM</v>
          </cell>
          <cell r="D739" t="str">
            <v>U</v>
          </cell>
          <cell r="E739">
            <v>29.27</v>
          </cell>
          <cell r="F739" t="str">
            <v>ED-49960</v>
          </cell>
          <cell r="G739">
            <v>0</v>
          </cell>
        </row>
        <row r="740">
          <cell r="A740" t="str">
            <v>ED-49961</v>
          </cell>
          <cell r="B740" t="str">
            <v>HID-RAL-020</v>
          </cell>
          <cell r="C740" t="str">
            <v>RALO SEMI- HEMISFÉRICO TIPO ABACAXI D = 75 MM</v>
          </cell>
          <cell r="D740" t="str">
            <v>U</v>
          </cell>
          <cell r="E740">
            <v>34.47</v>
          </cell>
          <cell r="F740" t="str">
            <v>ED-49961</v>
          </cell>
          <cell r="G740">
            <v>0</v>
          </cell>
        </row>
        <row r="741">
          <cell r="A741" t="str">
            <v>10.13</v>
          </cell>
          <cell r="B741">
            <v>8799</v>
          </cell>
          <cell r="C741" t="str">
            <v>DISPOSITIVO DE DRENAGEM</v>
          </cell>
          <cell r="D741" t="str">
            <v/>
          </cell>
          <cell r="E741">
            <v>0</v>
          </cell>
          <cell r="F741" t="str">
            <v>10.13</v>
          </cell>
          <cell r="G741">
            <v>0</v>
          </cell>
        </row>
        <row r="742">
          <cell r="A742" t="str">
            <v>ED-50671</v>
          </cell>
          <cell r="B742" t="str">
            <v>PLU-DRE-005</v>
          </cell>
          <cell r="C742" t="str">
            <v>BUZINOTE PARA LAJES - DRENO COM TUBO DE 2" EMBUTIDO NO CONCRETO</v>
          </cell>
          <cell r="D742" t="str">
            <v>M</v>
          </cell>
          <cell r="E742">
            <v>36.49</v>
          </cell>
          <cell r="F742" t="str">
            <v>ED-50671</v>
          </cell>
          <cell r="G742">
            <v>0</v>
          </cell>
        </row>
        <row r="743">
          <cell r="A743" t="str">
            <v>ED-50670</v>
          </cell>
          <cell r="B743" t="str">
            <v>PLU-CON-010</v>
          </cell>
          <cell r="C743" t="str">
            <v>CONDUTOR EM AÇO GALVANIZADO 100 MM</v>
          </cell>
          <cell r="D743" t="str">
            <v>M</v>
          </cell>
          <cell r="E743">
            <v>199.82</v>
          </cell>
          <cell r="F743" t="str">
            <v>ED-50670</v>
          </cell>
          <cell r="G743">
            <v>0</v>
          </cell>
        </row>
        <row r="744">
          <cell r="A744" t="str">
            <v>11.</v>
          </cell>
          <cell r="B744">
            <v>8672</v>
          </cell>
          <cell r="C744" t="str">
            <v>IMPERMEABILIZAÇÃO E ISOLAMENTO TÉRMICO</v>
          </cell>
          <cell r="D744" t="str">
            <v/>
          </cell>
          <cell r="E744">
            <v>0</v>
          </cell>
          <cell r="F744" t="str">
            <v>11.</v>
          </cell>
          <cell r="G744">
            <v>0</v>
          </cell>
        </row>
        <row r="745">
          <cell r="A745" t="str">
            <v>11.01</v>
          </cell>
          <cell r="B745">
            <v>8800</v>
          </cell>
          <cell r="C745" t="str">
            <v>IMPERMEABILIZAÇÃO DE FUNDAÇÃO</v>
          </cell>
          <cell r="D745" t="str">
            <v/>
          </cell>
          <cell r="E745">
            <v>0</v>
          </cell>
          <cell r="F745" t="str">
            <v>11.01</v>
          </cell>
          <cell r="G745">
            <v>0</v>
          </cell>
        </row>
        <row r="746">
          <cell r="A746" t="str">
            <v>ED-50764</v>
          </cell>
          <cell r="B746" t="str">
            <v>REV-REB-025</v>
          </cell>
          <cell r="C746" t="str">
            <v xml:space="preserve">REVESTIMENTO COM IMPERMEABILIZANTE EM DUAS (2) CAMADAS SOBREPOSTAS DE ARGAMASSA, TRAÇO 1:3 (CIMENTO E AREIA) COM ADITIVO IMPERMEABILIZANTE, ESP. 20MM, INCLUSIVE PINTURA COM DUAS (2) DEMÃOS COM EMULSÃO ASFÁLTICA
</v>
          </cell>
          <cell r="D746" t="str">
            <v>M2</v>
          </cell>
          <cell r="E746">
            <v>47.87</v>
          </cell>
          <cell r="F746" t="str">
            <v>ED-50764</v>
          </cell>
          <cell r="G746">
            <v>0</v>
          </cell>
        </row>
        <row r="747">
          <cell r="A747" t="str">
            <v>11.02</v>
          </cell>
          <cell r="B747">
            <v>8801</v>
          </cell>
          <cell r="C747" t="str">
            <v>ARGAMASSA COM ADITIVO</v>
          </cell>
          <cell r="D747" t="str">
            <v/>
          </cell>
          <cell r="E747">
            <v>0</v>
          </cell>
          <cell r="F747" t="str">
            <v>11.02</v>
          </cell>
          <cell r="G747">
            <v>0</v>
          </cell>
        </row>
        <row r="748">
          <cell r="A748" t="str">
            <v>ED-50167</v>
          </cell>
          <cell r="B748" t="str">
            <v>IMP-ARG-005</v>
          </cell>
          <cell r="C748" t="str">
            <v>IMPERMEABILIZAÇÃO COM ARGAMASSA TRAÇO 1:3, E = 2,50 CM COM ADITIVO</v>
          </cell>
          <cell r="D748" t="str">
            <v>M2</v>
          </cell>
          <cell r="E748">
            <v>34.18</v>
          </cell>
          <cell r="F748" t="str">
            <v>ED-50167</v>
          </cell>
          <cell r="G748">
            <v>0</v>
          </cell>
        </row>
        <row r="749">
          <cell r="A749" t="str">
            <v>ED-50171</v>
          </cell>
          <cell r="B749" t="str">
            <v>IMP-CRI-006</v>
          </cell>
          <cell r="C749" t="str">
            <v>IMPERMEABILIZAÇÃO POR CRISTALIZAÇÃO</v>
          </cell>
          <cell r="D749" t="str">
            <v>M2</v>
          </cell>
          <cell r="E749">
            <v>21.04</v>
          </cell>
          <cell r="F749" t="str">
            <v>ED-50171</v>
          </cell>
          <cell r="G749">
            <v>0</v>
          </cell>
        </row>
        <row r="750">
          <cell r="A750" t="str">
            <v>ED-50175</v>
          </cell>
          <cell r="B750" t="str">
            <v>IMP-PIN-010</v>
          </cell>
          <cell r="C750" t="str">
            <v>PINTURA IMPERMEABILIZANTE COM ARGAMASSA POLIMÉRICA</v>
          </cell>
          <cell r="D750" t="str">
            <v>M2</v>
          </cell>
          <cell r="E750">
            <v>19.29</v>
          </cell>
          <cell r="F750" t="str">
            <v>ED-50175</v>
          </cell>
          <cell r="G750">
            <v>0</v>
          </cell>
        </row>
        <row r="751">
          <cell r="A751" t="str">
            <v>11.03</v>
          </cell>
          <cell r="B751">
            <v>8802</v>
          </cell>
          <cell r="C751" t="str">
            <v>CAMADA DE REGULARIZAÇÃO</v>
          </cell>
          <cell r="D751" t="str">
            <v/>
          </cell>
          <cell r="E751">
            <v>0</v>
          </cell>
          <cell r="F751" t="str">
            <v>11.03</v>
          </cell>
          <cell r="G751">
            <v>0</v>
          </cell>
        </row>
        <row r="752">
          <cell r="A752" t="str">
            <v>ED-13286</v>
          </cell>
          <cell r="B752" t="str">
            <v>-</v>
          </cell>
          <cell r="C752" t="str">
            <v>CAMADA DE REGULARIZAÇÃO COM ARGAMASSA, TRAÇO 1:3 (CIMENTO E AREIA), ESP. 15MM, APLICAÇÃO MANUAL, PREPARO MECÂNICO</v>
          </cell>
          <cell r="D752" t="str">
            <v>M2</v>
          </cell>
          <cell r="E752">
            <v>25.51</v>
          </cell>
          <cell r="F752" t="str">
            <v>ED-13286</v>
          </cell>
          <cell r="G752">
            <v>0</v>
          </cell>
        </row>
        <row r="753">
          <cell r="A753" t="str">
            <v>ED-13287</v>
          </cell>
          <cell r="B753" t="str">
            <v>-</v>
          </cell>
          <cell r="C753" t="str">
            <v>CAMADA DE REGULARIZAÇÃO COM ARGAMASSA, TRAÇO 1:3 (CIMENTO E AREIA), ESP. 20MM, APLICAÇÃO MANUAL, PREPARO MECÂNICO</v>
          </cell>
          <cell r="D753" t="str">
            <v>M2</v>
          </cell>
          <cell r="E753">
            <v>28.03</v>
          </cell>
          <cell r="F753" t="str">
            <v>ED-13287</v>
          </cell>
          <cell r="G753">
            <v>0</v>
          </cell>
        </row>
        <row r="754">
          <cell r="A754" t="str">
            <v>ED-13288</v>
          </cell>
          <cell r="B754" t="str">
            <v>-</v>
          </cell>
          <cell r="C754" t="str">
            <v>CAMADA DE REGULARIZAÇÃO COM ARGAMASSA, TRAÇO 1:3 (CIMENTO E AREIA), ESP. 25MM, APLICAÇÃO MANUAL, PREPARO MECÂNICO</v>
          </cell>
          <cell r="D754" t="str">
            <v>M2</v>
          </cell>
          <cell r="E754">
            <v>30.55</v>
          </cell>
          <cell r="F754" t="str">
            <v>ED-13288</v>
          </cell>
          <cell r="G754">
            <v>0</v>
          </cell>
        </row>
        <row r="755">
          <cell r="A755" t="str">
            <v>ED-50170</v>
          </cell>
          <cell r="B755" t="str">
            <v>IMP-CAM-005</v>
          </cell>
          <cell r="C755" t="str">
            <v>CAMADA DE REGULARIZAÇÃO COM ARGAMASSA, TRAÇO 1:3 (CIMENTO E AREIA), ESP. 30MM, APLICAÇÃO MANUAL, PREPARO MECÂNICO</v>
          </cell>
          <cell r="D755" t="str">
            <v>M2</v>
          </cell>
          <cell r="E755">
            <v>33.06</v>
          </cell>
          <cell r="F755" t="str">
            <v>ED-50170</v>
          </cell>
          <cell r="G755">
            <v>0</v>
          </cell>
        </row>
        <row r="756">
          <cell r="A756" t="str">
            <v>ED-13289</v>
          </cell>
          <cell r="B756" t="str">
            <v>-</v>
          </cell>
          <cell r="C756" t="str">
            <v>CAMADA DE REGULARIZAÇÃO COM ARGAMASSA, TRAÇO 1:4 (CIMENTO E AREIA), ESP. 15MM, APLICAÇÃO MANUAL, PREPARO MECÂNICO</v>
          </cell>
          <cell r="D756" t="str">
            <v>M2</v>
          </cell>
          <cell r="E756">
            <v>24.43</v>
          </cell>
          <cell r="F756" t="str">
            <v>ED-13289</v>
          </cell>
          <cell r="G756">
            <v>0</v>
          </cell>
        </row>
        <row r="757">
          <cell r="A757" t="str">
            <v>ED-13290</v>
          </cell>
          <cell r="B757" t="str">
            <v>-</v>
          </cell>
          <cell r="C757" t="str">
            <v>CAMADA DE REGULARIZAÇÃO COM ARGAMASSA, TRAÇO 1:4 (CIMENTO E AREIA), ESP. 20MM, APLICAÇÃO MANUAL, PREPARO MECÂNICO</v>
          </cell>
          <cell r="D757" t="str">
            <v>M2</v>
          </cell>
          <cell r="E757">
            <v>26.59</v>
          </cell>
          <cell r="F757" t="str">
            <v>ED-13290</v>
          </cell>
          <cell r="G757">
            <v>0</v>
          </cell>
        </row>
        <row r="758">
          <cell r="A758" t="str">
            <v>ED-13291</v>
          </cell>
          <cell r="B758" t="str">
            <v>-</v>
          </cell>
          <cell r="C758" t="str">
            <v>CAMADA DE REGULARIZAÇÃO COM ARGAMASSA, TRAÇO 1:4 (CIMENTO E AREIA), ESP. 25MM, APLICAÇÃO MANUAL, PREPARO MECÂNICO</v>
          </cell>
          <cell r="D758" t="str">
            <v>M2</v>
          </cell>
          <cell r="E758">
            <v>28.75</v>
          </cell>
          <cell r="F758" t="str">
            <v>ED-13291</v>
          </cell>
          <cell r="G758">
            <v>0</v>
          </cell>
        </row>
        <row r="759">
          <cell r="A759" t="str">
            <v>ED-13292</v>
          </cell>
          <cell r="B759" t="str">
            <v>-</v>
          </cell>
          <cell r="C759" t="str">
            <v>CAMADA DE REGULARIZAÇÃO COM ARGAMASSA, TRAÇO 1:4 (CIMENTO E AREIA), ESP. 30MM, APLICAÇÃO MANUAL, PREPARO MECÂNICO</v>
          </cell>
          <cell r="D759" t="str">
            <v>M2</v>
          </cell>
          <cell r="E759">
            <v>30.91</v>
          </cell>
          <cell r="F759" t="str">
            <v>ED-13292</v>
          </cell>
          <cell r="G759">
            <v>0</v>
          </cell>
        </row>
        <row r="760">
          <cell r="A760" t="str">
            <v>11.04</v>
          </cell>
          <cell r="B760">
            <v>8803</v>
          </cell>
          <cell r="C760" t="str">
            <v>PROTEÇÃO MECÂNICA</v>
          </cell>
          <cell r="D760" t="str">
            <v/>
          </cell>
          <cell r="E760">
            <v>0</v>
          </cell>
          <cell r="F760" t="str">
            <v>11.04</v>
          </cell>
          <cell r="G760">
            <v>0</v>
          </cell>
        </row>
        <row r="761">
          <cell r="A761" t="str">
            <v>ED-50176</v>
          </cell>
          <cell r="B761" t="str">
            <v>IMP-PRO-005</v>
          </cell>
          <cell r="C761" t="str">
            <v>PROTEÇÃO MECÂNICA COM ARGAMASSA, TRAÇO 1:3 (CIMENTO E AREIA), ESP. 15MM, APLICAÇÃO MANUAL, PREPARO MECÂNICO</v>
          </cell>
          <cell r="D761" t="str">
            <v>M2</v>
          </cell>
          <cell r="E761">
            <v>19.52</v>
          </cell>
          <cell r="F761" t="str">
            <v>ED-50176</v>
          </cell>
          <cell r="G761">
            <v>0</v>
          </cell>
        </row>
        <row r="762">
          <cell r="A762" t="str">
            <v>ED-13279</v>
          </cell>
          <cell r="B762" t="str">
            <v>-</v>
          </cell>
          <cell r="C762" t="str">
            <v>PROTEÇÃO MECÂNICA COM ARGAMASSA, TRAÇO 1:3 (CIMENTO E AREIA), ESP. 20MM, APLICAÇÃO MANUAL, PREPARO MECÂNICO</v>
          </cell>
          <cell r="D762" t="str">
            <v>M2</v>
          </cell>
          <cell r="E762">
            <v>22.04</v>
          </cell>
          <cell r="F762" t="str">
            <v>ED-13279</v>
          </cell>
          <cell r="G762">
            <v>0</v>
          </cell>
        </row>
        <row r="763">
          <cell r="A763" t="str">
            <v>ED-13280</v>
          </cell>
          <cell r="B763" t="str">
            <v>-</v>
          </cell>
          <cell r="C763" t="str">
            <v>PROTEÇÃO MECÂNICA COM ARGAMASSA, TRAÇO 1:3 (CIMENTO E AREIA), ESP. 25MM, APLICAÇÃO MANUAL, PREPARO MECÂNICO</v>
          </cell>
          <cell r="D763" t="str">
            <v>M2</v>
          </cell>
          <cell r="E763">
            <v>24.56</v>
          </cell>
          <cell r="F763" t="str">
            <v>ED-13280</v>
          </cell>
          <cell r="G763">
            <v>0</v>
          </cell>
        </row>
        <row r="764">
          <cell r="A764" t="str">
            <v>ED-13281</v>
          </cell>
          <cell r="B764" t="str">
            <v>-</v>
          </cell>
          <cell r="C764" t="str">
            <v>PROTEÇÃO MECÂNICA COM ARGAMASSA, TRAÇO 1:3 (CIMENTO E AREIA), ESP. 30MM, APLICAÇÃO MANUAL, PREPARO MECÂNICO</v>
          </cell>
          <cell r="D764" t="str">
            <v>M2</v>
          </cell>
          <cell r="E764">
            <v>27.07</v>
          </cell>
          <cell r="F764" t="str">
            <v>ED-13281</v>
          </cell>
          <cell r="G764">
            <v>0</v>
          </cell>
        </row>
        <row r="765">
          <cell r="A765" t="str">
            <v>ED-13282</v>
          </cell>
          <cell r="B765" t="str">
            <v>-</v>
          </cell>
          <cell r="C765" t="str">
            <v>PROTEÇÃO MECÂNICA COM ARGAMASSA, TRAÇO 1:4 (CIMENTO E AREIA), ESP. 15MM, APLICAÇÃO MANUAL, PREPARO MECÂNICO</v>
          </cell>
          <cell r="D765" t="str">
            <v>M2</v>
          </cell>
          <cell r="E765">
            <v>18.440000000000001</v>
          </cell>
          <cell r="F765" t="str">
            <v>ED-13282</v>
          </cell>
          <cell r="G765">
            <v>0</v>
          </cell>
        </row>
        <row r="766">
          <cell r="A766" t="str">
            <v>ED-13283</v>
          </cell>
          <cell r="B766" t="str">
            <v>-</v>
          </cell>
          <cell r="C766" t="str">
            <v>PROTEÇÃO MECÂNICA COM ARGAMASSA, TRAÇO 1:4 (CIMENTO E AREIA), ESP. 20MM, APLICAÇÃO MANUAL, PREPARO MECÂNICO</v>
          </cell>
          <cell r="D766" t="str">
            <v>M2</v>
          </cell>
          <cell r="E766">
            <v>20.6</v>
          </cell>
          <cell r="F766" t="str">
            <v>ED-13283</v>
          </cell>
          <cell r="G766">
            <v>0</v>
          </cell>
        </row>
        <row r="767">
          <cell r="A767" t="str">
            <v>ED-13284</v>
          </cell>
          <cell r="B767" t="str">
            <v>-</v>
          </cell>
          <cell r="C767" t="str">
            <v>PROTEÇÃO MECÂNICA COM ARGAMASSA, TRAÇO 1:4 (CIMENTO E AREIA), ESP. 25MM, APLICAÇÃO MANUAL, PREPARO MECÂNICO</v>
          </cell>
          <cell r="D767" t="str">
            <v>M2</v>
          </cell>
          <cell r="E767">
            <v>22.76</v>
          </cell>
          <cell r="F767" t="str">
            <v>ED-13284</v>
          </cell>
          <cell r="G767">
            <v>0</v>
          </cell>
        </row>
        <row r="768">
          <cell r="A768" t="str">
            <v>ED-13285</v>
          </cell>
          <cell r="B768" t="str">
            <v>-</v>
          </cell>
          <cell r="C768" t="str">
            <v>PROTEÇÃO MECÂNICA COM ARGAMASSA, TRAÇO 1:4 (CIMENTO E AREIA), ESP. 30MM, APLICAÇÃO MANUAL, PREPARO MECÂNICO</v>
          </cell>
          <cell r="D768" t="str">
            <v>M2</v>
          </cell>
          <cell r="E768">
            <v>24.92</v>
          </cell>
          <cell r="F768" t="str">
            <v>ED-13285</v>
          </cell>
          <cell r="G768">
            <v>0</v>
          </cell>
        </row>
        <row r="769">
          <cell r="A769" t="str">
            <v>11.05</v>
          </cell>
          <cell r="B769">
            <v>8804</v>
          </cell>
          <cell r="C769" t="str">
            <v>EMULSÃO ASFÁTICA</v>
          </cell>
          <cell r="D769" t="str">
            <v/>
          </cell>
          <cell r="E769">
            <v>0</v>
          </cell>
          <cell r="F769" t="str">
            <v>11.05</v>
          </cell>
          <cell r="G769">
            <v>0</v>
          </cell>
        </row>
        <row r="770">
          <cell r="A770" t="str">
            <v>ED-50173</v>
          </cell>
          <cell r="B770" t="str">
            <v>IMP-PAR-005</v>
          </cell>
          <cell r="C770" t="str">
            <v>IMPERMEABILIZAÇÃO DE ALICERCE COM TINTA BETUMINOSA EM PAREDE DE 1 1/2 TIJOLO</v>
          </cell>
          <cell r="D770" t="str">
            <v>M</v>
          </cell>
          <cell r="E770">
            <v>9.74</v>
          </cell>
          <cell r="F770" t="str">
            <v>ED-50173</v>
          </cell>
          <cell r="G770">
            <v>0</v>
          </cell>
        </row>
        <row r="771">
          <cell r="A771" t="str">
            <v>ED-50174</v>
          </cell>
          <cell r="B771" t="str">
            <v>IMP-PIN-005</v>
          </cell>
          <cell r="C771" t="str">
            <v>PINTURA COM EMULSÃO ASFÁLTICA, DUAS (2) DEMÃOS</v>
          </cell>
          <cell r="D771" t="str">
            <v>M2</v>
          </cell>
          <cell r="E771">
            <v>19.55</v>
          </cell>
          <cell r="F771" t="str">
            <v>ED-50174</v>
          </cell>
          <cell r="G771">
            <v>0</v>
          </cell>
        </row>
        <row r="772">
          <cell r="A772" t="str">
            <v>11.06</v>
          </cell>
          <cell r="B772">
            <v>8805</v>
          </cell>
          <cell r="C772" t="str">
            <v>MANTA ASFÁLTICA</v>
          </cell>
          <cell r="D772" t="str">
            <v/>
          </cell>
          <cell r="E772">
            <v>0</v>
          </cell>
          <cell r="F772" t="str">
            <v>11.06</v>
          </cell>
          <cell r="G772">
            <v>0</v>
          </cell>
        </row>
        <row r="773">
          <cell r="A773" t="str">
            <v>ED-50168</v>
          </cell>
          <cell r="B773" t="str">
            <v>IMP-ASF-005</v>
          </cell>
          <cell r="C773" t="str">
            <v>IMPERMEABILIZAÇÃO COM MANTA ASFÁLTICA PRÉ-FABRICADA, E = 4 MM</v>
          </cell>
          <cell r="D773" t="str">
            <v>M2</v>
          </cell>
          <cell r="E773">
            <v>57.86</v>
          </cell>
          <cell r="F773" t="str">
            <v>ED-50168</v>
          </cell>
          <cell r="G773">
            <v>0</v>
          </cell>
        </row>
        <row r="774">
          <cell r="A774" t="str">
            <v>ED-50169</v>
          </cell>
          <cell r="B774" t="str">
            <v>IMP-ASF-010</v>
          </cell>
          <cell r="C774" t="str">
            <v>IMPERMEABILIZAÇÃO COM MANTA ASFÁLTICA PRÉ-FABRICADA, E = 4 MM - ANTI-RAIZ</v>
          </cell>
          <cell r="D774" t="str">
            <v>M2</v>
          </cell>
          <cell r="E774">
            <v>57.86</v>
          </cell>
          <cell r="F774" t="str">
            <v>ED-50169</v>
          </cell>
          <cell r="G774">
            <v>0</v>
          </cell>
        </row>
        <row r="775">
          <cell r="A775" t="str">
            <v>12.</v>
          </cell>
          <cell r="B775">
            <v>8673</v>
          </cell>
          <cell r="C775" t="str">
            <v>PISOS</v>
          </cell>
          <cell r="D775" t="str">
            <v/>
          </cell>
          <cell r="E775">
            <v>0</v>
          </cell>
          <cell r="F775" t="str">
            <v>12.</v>
          </cell>
          <cell r="G775">
            <v>0</v>
          </cell>
        </row>
        <row r="776">
          <cell r="A776" t="str">
            <v>12.01</v>
          </cell>
          <cell r="B776">
            <v>8807</v>
          </cell>
          <cell r="C776" t="str">
            <v>PREPARAÇÃO DE SUPERFÍCIE</v>
          </cell>
          <cell r="D776" t="str">
            <v/>
          </cell>
          <cell r="E776">
            <v>0</v>
          </cell>
          <cell r="F776" t="str">
            <v>12.01</v>
          </cell>
          <cell r="G776">
            <v>0</v>
          </cell>
        </row>
        <row r="777">
          <cell r="A777" t="str">
            <v>ED-50533</v>
          </cell>
          <cell r="B777" t="str">
            <v>PIS-API-005</v>
          </cell>
          <cell r="C777" t="str">
            <v>APICOAMENTO DE PISO CIMENTADO - PROFUNDIDADE ATÉ 1 CM</v>
          </cell>
          <cell r="D777" t="str">
            <v>M2</v>
          </cell>
          <cell r="E777">
            <v>7.85</v>
          </cell>
          <cell r="F777" t="str">
            <v>ED-50533</v>
          </cell>
          <cell r="G777">
            <v>0</v>
          </cell>
        </row>
        <row r="778">
          <cell r="A778" t="str">
            <v>ED-50600</v>
          </cell>
          <cell r="B778" t="str">
            <v>PIS-LON-005</v>
          </cell>
          <cell r="C778" t="str">
            <v>APLICAÇÃO DE LONA PRETA, ESP. 150 MICRAS, INCLUSIVE FORNECIMENTO</v>
          </cell>
          <cell r="D778" t="str">
            <v>M2</v>
          </cell>
          <cell r="E778">
            <v>2.44</v>
          </cell>
          <cell r="F778" t="str">
            <v>ED-50600</v>
          </cell>
          <cell r="G778">
            <v>0</v>
          </cell>
        </row>
        <row r="779">
          <cell r="A779" t="str">
            <v>12.02</v>
          </cell>
          <cell r="B779">
            <v>8808</v>
          </cell>
          <cell r="C779" t="str">
            <v>CONTRAPISO</v>
          </cell>
          <cell r="D779" t="str">
            <v/>
          </cell>
          <cell r="E779">
            <v>0</v>
          </cell>
          <cell r="F779" t="str">
            <v>12.02</v>
          </cell>
          <cell r="G779">
            <v>0</v>
          </cell>
        </row>
        <row r="780">
          <cell r="A780" t="str">
            <v>ED-50566</v>
          </cell>
          <cell r="B780" t="str">
            <v>PIS-CON-005</v>
          </cell>
          <cell r="C780" t="str">
            <v>CONTRAPISO DESEMPENADO COM ARGAMASSA, TRAÇO 1:3 (CIMENTO E AREIA), ESP. 20MM</v>
          </cell>
          <cell r="D780" t="str">
            <v>M2</v>
          </cell>
          <cell r="E780">
            <v>27.57</v>
          </cell>
          <cell r="F780" t="str">
            <v>ED-50566</v>
          </cell>
          <cell r="G780">
            <v>0</v>
          </cell>
        </row>
        <row r="781">
          <cell r="A781" t="str">
            <v>ED-50567</v>
          </cell>
          <cell r="B781" t="str">
            <v>PIS-CON-010</v>
          </cell>
          <cell r="C781" t="str">
            <v>CONTRAPISO DESEMPENADO COM ARGAMASSA, TRAÇO 1:3 (CIMENTO E AREIA), ESP. 25MM</v>
          </cell>
          <cell r="D781" t="str">
            <v>M2</v>
          </cell>
          <cell r="E781">
            <v>29.97</v>
          </cell>
          <cell r="F781" t="str">
            <v>ED-50567</v>
          </cell>
          <cell r="G781">
            <v>0</v>
          </cell>
        </row>
        <row r="782">
          <cell r="A782" t="str">
            <v>ED-50568</v>
          </cell>
          <cell r="B782" t="str">
            <v>PIS-CON-015</v>
          </cell>
          <cell r="C782" t="str">
            <v>CONTRAPISO DESEMPENADO COM ARGAMASSA, TRAÇO 1:3 (CIMENTO E AREIA), ESP. 30MM</v>
          </cell>
          <cell r="D782" t="str">
            <v>M2</v>
          </cell>
          <cell r="E782">
            <v>32.380000000000003</v>
          </cell>
          <cell r="F782" t="str">
            <v>ED-50568</v>
          </cell>
          <cell r="G782">
            <v>0</v>
          </cell>
        </row>
        <row r="783">
          <cell r="A783" t="str">
            <v>ED-50569</v>
          </cell>
          <cell r="B783" t="str">
            <v>PIS-CON-020</v>
          </cell>
          <cell r="C783" t="str">
            <v>CONTRAPISO DESEMPENADO COM ARGAMASSA, TRAÇO 1:3 (CIMENTO E AREIA), ESP. 50MM</v>
          </cell>
          <cell r="D783" t="str">
            <v>M2</v>
          </cell>
          <cell r="E783">
            <v>44.98</v>
          </cell>
          <cell r="F783" t="str">
            <v>ED-50569</v>
          </cell>
          <cell r="G783">
            <v>0</v>
          </cell>
        </row>
        <row r="784">
          <cell r="A784" t="str">
            <v>12.03</v>
          </cell>
          <cell r="B784">
            <v>8809</v>
          </cell>
          <cell r="C784" t="str">
            <v>PISO DE ARDÓSIA</v>
          </cell>
          <cell r="D784" t="str">
            <v/>
          </cell>
          <cell r="E784">
            <v>0</v>
          </cell>
          <cell r="F784" t="str">
            <v>12.03</v>
          </cell>
          <cell r="G784">
            <v>0</v>
          </cell>
        </row>
        <row r="785">
          <cell r="A785" t="str">
            <v>ED-50534</v>
          </cell>
          <cell r="B785" t="str">
            <v>PIS-ARD-005</v>
          </cell>
          <cell r="C785" t="str">
            <v>REVESTIMENTO COM ARDÓSIA APLICADO EM PISO (20X20CM), ESP. 1CM, ACABAMENTO NATURAL, ASSENTAMENTO COM ARGAMASSA INDUSTRIALIZADA, INCLUSIVE REJUNTAMENTO</v>
          </cell>
          <cell r="D785" t="str">
            <v>M2</v>
          </cell>
          <cell r="E785">
            <v>40.64</v>
          </cell>
          <cell r="F785" t="str">
            <v>ED-50534</v>
          </cell>
          <cell r="G785">
            <v>0</v>
          </cell>
        </row>
        <row r="786">
          <cell r="A786" t="str">
            <v>ED-50535</v>
          </cell>
          <cell r="B786" t="str">
            <v>PIS-ARD-010</v>
          </cell>
          <cell r="C786" t="str">
            <v>REVESTIMENTO COM ARDÓSIA APLICADO EM PISO (30X30CM), ESP. 1CM, ACABAMENTO NATURAL, ASSENTAMENTO COM ARGAMASSA INDUSTRIALIZADA, INCLUSIVE REJUNTAMENTO</v>
          </cell>
          <cell r="D786" t="str">
            <v>M2</v>
          </cell>
          <cell r="E786">
            <v>41.38</v>
          </cell>
          <cell r="F786" t="str">
            <v>ED-50535</v>
          </cell>
          <cell r="G786">
            <v>0</v>
          </cell>
        </row>
        <row r="787">
          <cell r="A787" t="str">
            <v>ED-50536</v>
          </cell>
          <cell r="B787" t="str">
            <v>PIS-ARD-015</v>
          </cell>
          <cell r="C787" t="str">
            <v>REVESTIMENTO COM ARDÓSIA APLICADO EM PISO (40X40CM), ESP. 1CM, ACABAMENTO NATURAL, ASSENTAMENTO COM ARGAMASSA INDUSTRIALIZADA, INCLUSIVE REJUNTAMENTO</v>
          </cell>
          <cell r="D787" t="str">
            <v>M2</v>
          </cell>
          <cell r="E787">
            <v>42.43</v>
          </cell>
          <cell r="F787" t="str">
            <v>ED-50536</v>
          </cell>
          <cell r="G787">
            <v>0</v>
          </cell>
        </row>
        <row r="788">
          <cell r="A788" t="str">
            <v>12.04</v>
          </cell>
          <cell r="B788">
            <v>8810</v>
          </cell>
          <cell r="C788" t="str">
            <v>PISO CERÂMICO</v>
          </cell>
          <cell r="D788" t="str">
            <v/>
          </cell>
          <cell r="E788">
            <v>0</v>
          </cell>
          <cell r="F788" t="str">
            <v>12.04</v>
          </cell>
          <cell r="G788">
            <v>0</v>
          </cell>
        </row>
        <row r="789">
          <cell r="A789" t="str">
            <v>ED-50541</v>
          </cell>
          <cell r="B789" t="str">
            <v>PIS-CER-005</v>
          </cell>
          <cell r="C789" t="str">
            <v>PISO CERÂMICO VERMELHO NATURAL 24 X 5,2 CM, ASSENTADO COM ARGAMASSA PRÉ-FABRICADA, INCLUSIVE REJUNTAMENTO</v>
          </cell>
          <cell r="D789" t="str">
            <v>M2</v>
          </cell>
          <cell r="E789">
            <v>89.99</v>
          </cell>
          <cell r="F789" t="str">
            <v>ED-50541</v>
          </cell>
          <cell r="G789">
            <v>0</v>
          </cell>
        </row>
        <row r="790">
          <cell r="A790" t="str">
            <v>ED-50544</v>
          </cell>
          <cell r="B790" t="str">
            <v>PIS-CER-020</v>
          </cell>
          <cell r="C790" t="str">
            <v>REVESTIMENTO COM CERÂMICA APLICADO EM PISO, ACABAMENTO ESMALTADO, AMBIENTE EXTERNO (ANTIDERRAPANTE), PADRÃO EXTRA, DIMENSÃO DA PEÇA ATÉ 2025 CM2, PEI IV, ASSENTAMENTO COM ARGAMASSA INDUSTRIALIZADA, INCLUSIVE REJUNTAMENTO</v>
          </cell>
          <cell r="D790" t="str">
            <v>M2</v>
          </cell>
          <cell r="E790">
            <v>59.63</v>
          </cell>
          <cell r="F790" t="str">
            <v>ED-50544</v>
          </cell>
          <cell r="G790">
            <v>0</v>
          </cell>
        </row>
        <row r="791">
          <cell r="A791" t="str">
            <v>ED-50543</v>
          </cell>
          <cell r="B791" t="str">
            <v>PIS-CER-015</v>
          </cell>
          <cell r="C791" t="str">
            <v>REVESTIMENTO COM CERÂMICA APLICADO EM PISO, ACABAMENTO ESMALTADO, AMBIENTE EXTERNO (ANTIDERRAPANTE), PADRÃO EXTRA, DIMENSÃO DA PEÇA ATÉ 2025 CM2, PEI V, ASSENTAMENTO COM ARGAMASSA INDUSTRIALIZADA, INCLUSIVE REJUNTAMENTO</v>
          </cell>
          <cell r="D791" t="str">
            <v>M2</v>
          </cell>
          <cell r="E791">
            <v>57.08</v>
          </cell>
          <cell r="F791" t="str">
            <v>ED-50543</v>
          </cell>
          <cell r="G791">
            <v>0</v>
          </cell>
        </row>
        <row r="792">
          <cell r="A792" t="str">
            <v>ED-50722</v>
          </cell>
          <cell r="B792" t="str">
            <v>REV-CER-005</v>
          </cell>
          <cell r="C792" t="str">
            <v>REVESTIMENTO COM CERÂMICA APLICADO EM PISO, ACABAMENTO ESMALTADO, AMBIENTE INTERNO, PADRÃO COMERCIAL, DIMENSÃO DA PEÇA (10X10CM), PEI IV, ASSENTAMENTO COM ARGAMASSA INDUSTRIALIZADA, INCLUSIVE REJUNTAMENTO</v>
          </cell>
          <cell r="D792" t="str">
            <v>M2</v>
          </cell>
          <cell r="E792">
            <v>47.76</v>
          </cell>
          <cell r="F792" t="str">
            <v>ED-50722</v>
          </cell>
          <cell r="G792">
            <v>0</v>
          </cell>
        </row>
        <row r="793">
          <cell r="A793" t="str">
            <v>ED-50723</v>
          </cell>
          <cell r="B793" t="str">
            <v>REV-CER-010</v>
          </cell>
          <cell r="C793" t="str">
            <v>REVESTIMENTO COM CERÂMICA APLICADO EM PISO, ACABAMENTO ESMALTADO, AMBIENTE INTERNO, PADRÃO COMERCIAL, DIMENSÃO DA PEÇA (10X20CM), PEI IV, ASSENTAMENTO COM ARGAMASSA INDUSTRIALIZADA, INCLUSIVE REJUNTAMENTO</v>
          </cell>
          <cell r="D793" t="str">
            <v>M2</v>
          </cell>
          <cell r="E793">
            <v>46.63</v>
          </cell>
          <cell r="F793" t="str">
            <v>ED-50723</v>
          </cell>
          <cell r="G793">
            <v>0</v>
          </cell>
        </row>
        <row r="794">
          <cell r="A794" t="str">
            <v>ED-50724</v>
          </cell>
          <cell r="B794" t="str">
            <v>REV-CER-015</v>
          </cell>
          <cell r="C794" t="str">
            <v>REVESTIMENTO COM CERÂMICA APLICADO EM PISO, ACABAMENTO ESMALTADO, AMBIENTE INTERNO, PADRÃO EXTRA, DIMENSÃO DA PEÇA ATÉ 2025 CM2, PEI IV, ASSENTAMENTO COM ARGAMASSA INDUSTRIALIZADA, INCLUSIVE REJUNTAMENTO</v>
          </cell>
          <cell r="D794" t="str">
            <v>M2</v>
          </cell>
          <cell r="E794">
            <v>68.819999999999993</v>
          </cell>
          <cell r="F794" t="str">
            <v>ED-50724</v>
          </cell>
          <cell r="G794">
            <v>0</v>
          </cell>
        </row>
        <row r="795">
          <cell r="A795" t="str">
            <v>ED-50542</v>
          </cell>
          <cell r="B795" t="str">
            <v>PIS-CER-010</v>
          </cell>
          <cell r="C795" t="str">
            <v>REVESTIMENTO COM CERÂMICA APLICADO EM PISO, ACABAMENTO ESMALTADO, AMBIENTE INTERNO, PADRÃO EXTRA, DIMENSÃO DA PEÇA ATÉ 2025 CM2, PEI V, ASSENTAMENTO COM ARGAMASSA INDUSTRIALIZADA, INCLUSIVE REJUNTAMENTO</v>
          </cell>
          <cell r="D795" t="str">
            <v>M2</v>
          </cell>
          <cell r="E795">
            <v>74.38</v>
          </cell>
          <cell r="F795" t="str">
            <v>ED-50542</v>
          </cell>
          <cell r="G795">
            <v>0</v>
          </cell>
        </row>
        <row r="796">
          <cell r="A796" t="str">
            <v>12.05</v>
          </cell>
          <cell r="B796">
            <v>8811</v>
          </cell>
          <cell r="C796" t="str">
            <v>PISO EM PORCELANATO</v>
          </cell>
          <cell r="D796" t="str">
            <v/>
          </cell>
          <cell r="E796">
            <v>0</v>
          </cell>
          <cell r="F796" t="str">
            <v>12.05</v>
          </cell>
          <cell r="G796">
            <v>0</v>
          </cell>
        </row>
        <row r="797">
          <cell r="A797" t="str">
            <v>ED-50753</v>
          </cell>
          <cell r="B797" t="str">
            <v>REV-POR-011</v>
          </cell>
          <cell r="C797" t="str">
            <v>REVESTIMENTO COM PORCELANATO APLICADO EM PISO, ACABAMENTO ESMALTADO ACETINADO, AMBIENTE INTERNO/EXTERNO, PADRÃO EXTRA, BORDA RETIFICADA, DIMENSÃO DA PEÇA (45X45CM), ASSENTAMENTO COM ARGAMASSA INDUSTRIALIZADA, INCLUSIVE REJUNTAMENTO</v>
          </cell>
          <cell r="D797" t="str">
            <v>M2</v>
          </cell>
          <cell r="E797">
            <v>76.44</v>
          </cell>
          <cell r="F797" t="str">
            <v>ED-50753</v>
          </cell>
          <cell r="G797">
            <v>0</v>
          </cell>
        </row>
        <row r="798">
          <cell r="A798" t="str">
            <v>ED-50754</v>
          </cell>
          <cell r="B798" t="str">
            <v>REV-POR-012</v>
          </cell>
          <cell r="C798" t="str">
            <v>REVESTIMENTO COM PORCELANATO APLICADO EM PISO, ACABAMENTO POLÍDO, AMBIENTE INTERNO, PADRÃO EXTRA, BORDA RETIFICADA, DIMENSÃO DA PEÇA (60X60CM), ASSENTAMENTO COM ARGAMASSA INDUSTRIALIZADA, INCLUSIVE REJUNTAMENTO</v>
          </cell>
          <cell r="D798" t="str">
            <v>M2</v>
          </cell>
          <cell r="E798">
            <v>85.41</v>
          </cell>
          <cell r="F798" t="str">
            <v>ED-50754</v>
          </cell>
          <cell r="G798">
            <v>0</v>
          </cell>
        </row>
        <row r="799">
          <cell r="A799" t="str">
            <v>12.06</v>
          </cell>
          <cell r="B799">
            <v>8812</v>
          </cell>
          <cell r="C799" t="str">
            <v>PISO DE LADRILHO</v>
          </cell>
          <cell r="D799" t="str">
            <v/>
          </cell>
          <cell r="E799">
            <v>0</v>
          </cell>
          <cell r="F799" t="str">
            <v>12.06</v>
          </cell>
          <cell r="G799">
            <v>0</v>
          </cell>
        </row>
        <row r="800">
          <cell r="A800" t="str">
            <v>ED-50582</v>
          </cell>
          <cell r="B800" t="str">
            <v>PIS-LAD-015</v>
          </cell>
          <cell r="C800" t="str">
            <v>REVESTIMENTO COM LADRILHO HIDRÁULICO APLICADO EM PISO (20X20CM) COM JUNTA SECA, COM DUAS (2) CORES, ASSENTAMENTO COM ARGAMASSA INDUSTRIALIZADA</v>
          </cell>
          <cell r="D800" t="str">
            <v>M2</v>
          </cell>
          <cell r="E800">
            <v>78.48</v>
          </cell>
          <cell r="F800" t="str">
            <v>ED-50582</v>
          </cell>
          <cell r="G800">
            <v>0</v>
          </cell>
        </row>
        <row r="801">
          <cell r="A801" t="str">
            <v>ED-50581</v>
          </cell>
          <cell r="B801" t="str">
            <v>PIS-LAD-010</v>
          </cell>
          <cell r="C801" t="str">
            <v>REVESTIMENTO COM LADRILHO HIDRÁULICO APLICADO EM PISO (20X20CM) COM JUNTA SECA, COM UMA (1) COR, ASSENTAMENTO COM ARGAMASSA INDUSTRIALIZADA</v>
          </cell>
          <cell r="D801" t="str">
            <v>M2</v>
          </cell>
          <cell r="E801">
            <v>76.38</v>
          </cell>
          <cell r="F801" t="str">
            <v>ED-50581</v>
          </cell>
          <cell r="G801">
            <v>0</v>
          </cell>
        </row>
        <row r="802">
          <cell r="A802" t="str">
            <v>ED-50580</v>
          </cell>
          <cell r="B802" t="str">
            <v>PIS-LAD-005</v>
          </cell>
          <cell r="C802" t="str">
            <v>REVESTIMENTO COM LADRILHO HIDRÁULICO APLICADO EM PISO (20X20CM) COM JUNTA SECA, NA COR NATURAL, ASSENTAMENTO COM ARGAMASSA INDUSTRIALIZADA</v>
          </cell>
          <cell r="D802" t="str">
            <v>M2</v>
          </cell>
          <cell r="E802">
            <v>59.06</v>
          </cell>
          <cell r="F802" t="str">
            <v>ED-50580</v>
          </cell>
          <cell r="G802">
            <v>0</v>
          </cell>
        </row>
        <row r="803">
          <cell r="A803" t="str">
            <v>ED-50585</v>
          </cell>
          <cell r="B803" t="str">
            <v>PIS-LAD-030</v>
          </cell>
          <cell r="C803" t="str">
            <v>REVESTIMENTO COM LADRILHO HIDRÁULICO APLICADO EM PISO (25X25CM) COM JUNTA SECA, COM DUAS (2) CORES, ASSENTAMENTO COM ARGAMASSA INDUSTRIALIZADA</v>
          </cell>
          <cell r="D803" t="str">
            <v>M2</v>
          </cell>
          <cell r="E803">
            <v>85.31</v>
          </cell>
          <cell r="F803" t="str">
            <v>ED-50585</v>
          </cell>
          <cell r="G803">
            <v>0</v>
          </cell>
        </row>
        <row r="804">
          <cell r="A804" t="str">
            <v>ED-50584</v>
          </cell>
          <cell r="B804" t="str">
            <v>PIS-LAD-025</v>
          </cell>
          <cell r="C804" t="str">
            <v>REVESTIMENTO COM LADRILHO HIDRÁULICO APLICADO EM PISO (25X25CM) COM JUNTA SECA, COM UMA (1) COR, ASSENTAMENTO COM ARGAMASSA INDUSTRIALIZADA</v>
          </cell>
          <cell r="D804" t="str">
            <v>M2</v>
          </cell>
          <cell r="E804">
            <v>80.06</v>
          </cell>
          <cell r="F804" t="str">
            <v>ED-50584</v>
          </cell>
          <cell r="G804">
            <v>0</v>
          </cell>
        </row>
        <row r="805">
          <cell r="A805" t="str">
            <v>ED-50583</v>
          </cell>
          <cell r="B805" t="str">
            <v>PIS-LAD-020</v>
          </cell>
          <cell r="C805" t="str">
            <v>REVESTIMENTO COM LADRILHO HIDRÁULICO APLICADO EM PISO (25X25CM) COM JUNTA SECA, NA COR NATURAL, ASSENTAMENTO COM ARGAMASSA INDUSTRIALIZADA</v>
          </cell>
          <cell r="D805" t="str">
            <v>M2</v>
          </cell>
          <cell r="E805">
            <v>61.68</v>
          </cell>
          <cell r="F805" t="str">
            <v>ED-50583</v>
          </cell>
          <cell r="G805">
            <v>0</v>
          </cell>
        </row>
        <row r="806">
          <cell r="A806" t="str">
            <v>12.07</v>
          </cell>
          <cell r="B806">
            <v>8813</v>
          </cell>
          <cell r="C806" t="str">
            <v>PISO EM PEDRAS</v>
          </cell>
          <cell r="D806" t="str">
            <v/>
          </cell>
          <cell r="E806">
            <v>0</v>
          </cell>
          <cell r="F806" t="str">
            <v>12.07</v>
          </cell>
          <cell r="G806">
            <v>0</v>
          </cell>
        </row>
        <row r="807">
          <cell r="A807" t="str">
            <v>ED-50539</v>
          </cell>
          <cell r="B807" t="str">
            <v>PIS-CAL-005</v>
          </cell>
          <cell r="C807" t="str">
            <v>PISO EM PEDRA PORTUGUESA, INCLUSIVE FORNECIMENTO E PREPARO MECÂNICO DE ARGAMASSA SECA, TIPO FAROFA, PARA ASSENTAMENTO EM COLCHÃO DE AREIA E CIMENTO, ESP. 6CM, REJUNTAMENTO E ACABAMENTO</v>
          </cell>
          <cell r="D807" t="str">
            <v>M2</v>
          </cell>
          <cell r="E807">
            <v>90.39</v>
          </cell>
          <cell r="F807" t="str">
            <v>ED-50539</v>
          </cell>
          <cell r="G807">
            <v>0</v>
          </cell>
        </row>
        <row r="808">
          <cell r="A808" t="str">
            <v>12.08</v>
          </cell>
          <cell r="B808">
            <v>8814</v>
          </cell>
          <cell r="C808" t="str">
            <v>PISO DE MÁRMORE E GRANITO</v>
          </cell>
          <cell r="D808" t="str">
            <v/>
          </cell>
          <cell r="E808">
            <v>0</v>
          </cell>
          <cell r="F808" t="str">
            <v>12.08</v>
          </cell>
          <cell r="G808">
            <v>0</v>
          </cell>
        </row>
        <row r="809">
          <cell r="A809" t="str">
            <v>ED-50576</v>
          </cell>
          <cell r="B809" t="str">
            <v>PIS-GRA-005</v>
          </cell>
          <cell r="C809" t="str">
            <v>REVESTIMENTO COM GRANITO, CINZA ANDORINHA, APLICADO EM PISO, ESP. 2CM, DIMENSÃO DA PEÇA ATÉ 1600 CM2, ASSENTAMENTO COM ARGAMASSA INDUSTRIALIZADA, INCLUSIVE REJUNTAMENTO</v>
          </cell>
          <cell r="D809" t="str">
            <v>M2</v>
          </cell>
          <cell r="E809">
            <v>207.66</v>
          </cell>
          <cell r="F809" t="str">
            <v>ED-50576</v>
          </cell>
          <cell r="G809">
            <v>0</v>
          </cell>
        </row>
        <row r="810">
          <cell r="A810" t="str">
            <v>ED-50609</v>
          </cell>
          <cell r="B810" t="str">
            <v>PIS-MAR-005</v>
          </cell>
          <cell r="C810" t="str">
            <v>REVESTIMENTO COM MÁRMORE BRANCO APLICADO EM PISO, ESP. 2CM, ASSENTAMENTO COM ARGAMASSA INDUSTRIALIZADA, INCLUSIVE REJUNTAMENTO</v>
          </cell>
          <cell r="D810" t="str">
            <v>M2</v>
          </cell>
          <cell r="E810">
            <v>190.56</v>
          </cell>
          <cell r="F810" t="str">
            <v>ED-50609</v>
          </cell>
          <cell r="G810">
            <v>0</v>
          </cell>
        </row>
        <row r="811">
          <cell r="A811" t="str">
            <v>ED-50610</v>
          </cell>
          <cell r="B811" t="str">
            <v>PIS-MAR-010</v>
          </cell>
          <cell r="C811" t="str">
            <v>REVESTIMENTO COM MÁRMORE BRANCO APLICADO EM PISO, ESP. 3CM, ASSENTAMENTO COM ARGAMASSA INDUSTRIALIZADA, INCLUSIVE REJUNTAMENTO</v>
          </cell>
          <cell r="D811" t="str">
            <v>M2</v>
          </cell>
          <cell r="E811">
            <v>242.73</v>
          </cell>
          <cell r="F811" t="str">
            <v>ED-50610</v>
          </cell>
          <cell r="G811">
            <v>0</v>
          </cell>
        </row>
        <row r="812">
          <cell r="A812" t="str">
            <v>12.09</v>
          </cell>
          <cell r="B812">
            <v>8815</v>
          </cell>
          <cell r="C812" t="str">
            <v>REJUNTAMENTO</v>
          </cell>
          <cell r="D812" t="str">
            <v/>
          </cell>
          <cell r="E812">
            <v>0</v>
          </cell>
          <cell r="F812" t="str">
            <v>12.09</v>
          </cell>
          <cell r="G812">
            <v>0</v>
          </cell>
        </row>
        <row r="813">
          <cell r="A813" t="str">
            <v>ED-17821</v>
          </cell>
          <cell r="B813" t="str">
            <v>-</v>
          </cell>
          <cell r="C813" t="str">
            <v>APLICAÇÃO DE REJUNTE CIMENTÍCIO COLORIDO INDUSTRIALIZADO PARA REVESTIMENTOS DE PAREDE/PISO COM JUNTAS DE ATÉ 1MM DE ESPESSURA</v>
          </cell>
          <cell r="D813" t="str">
            <v>M2</v>
          </cell>
          <cell r="E813">
            <v>4.09</v>
          </cell>
          <cell r="F813" t="str">
            <v>ED-17821</v>
          </cell>
          <cell r="G813">
            <v>0</v>
          </cell>
        </row>
        <row r="814">
          <cell r="A814" t="str">
            <v>ED-17822</v>
          </cell>
          <cell r="B814" t="str">
            <v>-</v>
          </cell>
          <cell r="C814" t="str">
            <v>APLICAÇÃO DE REJUNTE COM CIMENTO BRANCO PARA REVESTIMENTOS DE PAREDE/PISO COM JUNTAS DE ATÉ 1MM DE ESPESSURA</v>
          </cell>
          <cell r="D814" t="str">
            <v>M2</v>
          </cell>
          <cell r="E814">
            <v>4.66</v>
          </cell>
          <cell r="F814" t="str">
            <v>ED-17822</v>
          </cell>
          <cell r="G814">
            <v>0</v>
          </cell>
        </row>
        <row r="815">
          <cell r="A815" t="str">
            <v>ED-9122</v>
          </cell>
          <cell r="B815" t="str">
            <v>-</v>
          </cell>
          <cell r="C815" t="str">
            <v>APLICAÇÃO DE REJUNTE COM CIMENTO BRANCO PARA REVESTIMENTOS DE PAREDE/PISO COM JUNTAS DE ATÉ 3MM DE ESPESSURA</v>
          </cell>
          <cell r="D815" t="str">
            <v>M2</v>
          </cell>
          <cell r="E815">
            <v>6.25</v>
          </cell>
          <cell r="F815" t="str">
            <v>ED-9122</v>
          </cell>
          <cell r="G815">
            <v>0</v>
          </cell>
        </row>
        <row r="816">
          <cell r="A816" t="str">
            <v>ED-17823</v>
          </cell>
          <cell r="B816" t="str">
            <v>-</v>
          </cell>
          <cell r="C816" t="str">
            <v>APLICAÇÃO DE REJUNTE EPÓXI PARA REVESTIMENTOS DE PAREDE/PISO COM JUNTAS DE ATÉ 1MM DE ESPESSURA</v>
          </cell>
          <cell r="D816" t="str">
            <v>M2</v>
          </cell>
          <cell r="E816">
            <v>7.44</v>
          </cell>
          <cell r="F816" t="str">
            <v>ED-17823</v>
          </cell>
          <cell r="G816">
            <v>0</v>
          </cell>
        </row>
        <row r="817">
          <cell r="A817" t="str">
            <v>ED-17824</v>
          </cell>
          <cell r="B817" t="str">
            <v>-</v>
          </cell>
          <cell r="C817" t="str">
            <v>APLICAÇÃO DE REJUNTE EPÓXI PARA REVESTIMENTOS DE PAREDE/PISO COM JUNTAS DE ATÉ 3MM DE ESPESSURA</v>
          </cell>
          <cell r="D817" t="str">
            <v>M2</v>
          </cell>
          <cell r="E817">
            <v>13.53</v>
          </cell>
          <cell r="F817" t="str">
            <v>ED-17824</v>
          </cell>
          <cell r="G817">
            <v>0</v>
          </cell>
        </row>
        <row r="818">
          <cell r="A818" t="str">
            <v>12.10</v>
          </cell>
          <cell r="B818">
            <v>8816</v>
          </cell>
          <cell r="C818" t="str">
            <v>PISO VINÍLICO</v>
          </cell>
          <cell r="D818" t="str">
            <v/>
          </cell>
          <cell r="E818">
            <v>0</v>
          </cell>
          <cell r="F818" t="str">
            <v>12.10</v>
          </cell>
          <cell r="G818">
            <v>0</v>
          </cell>
        </row>
        <row r="819">
          <cell r="A819" t="str">
            <v>ED-50632</v>
          </cell>
          <cell r="B819" t="str">
            <v>PIS-VIN-005</v>
          </cell>
          <cell r="C819" t="str">
            <v>PLACA VINÍLICA 30 X 30 CM E = 2 MM</v>
          </cell>
          <cell r="D819" t="str">
            <v>M2</v>
          </cell>
          <cell r="E819">
            <v>51.7</v>
          </cell>
          <cell r="F819" t="str">
            <v>ED-50632</v>
          </cell>
          <cell r="G819">
            <v>0</v>
          </cell>
        </row>
        <row r="820">
          <cell r="A820" t="str">
            <v>12.11</v>
          </cell>
          <cell r="B820">
            <v>8817</v>
          </cell>
          <cell r="C820" t="str">
            <v>PISO DE MADEIRA</v>
          </cell>
          <cell r="D820" t="str">
            <v/>
          </cell>
          <cell r="E820">
            <v>0</v>
          </cell>
          <cell r="F820" t="str">
            <v>12.11</v>
          </cell>
          <cell r="G820">
            <v>0</v>
          </cell>
        </row>
        <row r="821">
          <cell r="A821" t="str">
            <v>ED-17869</v>
          </cell>
          <cell r="B821" t="str">
            <v>-</v>
          </cell>
          <cell r="C821" t="str">
            <v>APLICAÇÃO DE VERNIZ, COM ACABAMENTO BRILHANTE, EM PISO DE MADEIRA TIPO TÁBUA CORRIDA, DUAS (2) DEMÃOS, INCLUSIVE RASPAGEM E CALAFETAÇÃO</v>
          </cell>
          <cell r="D821" t="str">
            <v>M2</v>
          </cell>
          <cell r="E821">
            <v>44.1</v>
          </cell>
          <cell r="F821" t="str">
            <v>ED-17869</v>
          </cell>
          <cell r="G821">
            <v>0</v>
          </cell>
        </row>
        <row r="822">
          <cell r="A822" t="str">
            <v>ED-17868</v>
          </cell>
          <cell r="B822" t="str">
            <v>-</v>
          </cell>
          <cell r="C822" t="str">
            <v>APLICAÇÃO DE VERNIZ, COM ACABAMENTO BRILHANTE, EM PISO DE MADEIRA TIPO TACÃO, DUAS (2) DEMÃOS, INCLUSIVE RASPAGEM E CALAFETAÇÃO</v>
          </cell>
          <cell r="D822" t="str">
            <v>M2</v>
          </cell>
          <cell r="E822">
            <v>44.29</v>
          </cell>
          <cell r="F822" t="str">
            <v>ED-17868</v>
          </cell>
          <cell r="G822">
            <v>0</v>
          </cell>
        </row>
        <row r="823">
          <cell r="A823" t="str">
            <v>ED-17867</v>
          </cell>
          <cell r="B823" t="str">
            <v>-</v>
          </cell>
          <cell r="C823" t="str">
            <v>APLICAÇÃO DE VERNIZ, COM ACABAMENTO BRILHANTE, EM PISO DE MADEIRA TIPO TACO, DUAS (2) DEMÃOS, INCLUSIVE RASPAGEM E CALAFETAÇÃO</v>
          </cell>
          <cell r="D823" t="str">
            <v>M2</v>
          </cell>
          <cell r="E823">
            <v>45.21</v>
          </cell>
          <cell r="F823" t="str">
            <v>ED-17867</v>
          </cell>
          <cell r="G823">
            <v>0</v>
          </cell>
        </row>
        <row r="824">
          <cell r="A824" t="str">
            <v>ED-17861</v>
          </cell>
          <cell r="B824" t="str">
            <v>-</v>
          </cell>
          <cell r="C824" t="str">
            <v>APLICAÇÃO DE VERNIZ EM PISO DE MADEIRA, UMA (1) DEMÃO, EXCLUSIVE RASPAGEM</v>
          </cell>
          <cell r="D824" t="str">
            <v>M2</v>
          </cell>
          <cell r="E824">
            <v>12.03</v>
          </cell>
          <cell r="F824" t="str">
            <v>ED-17861</v>
          </cell>
          <cell r="G824">
            <v>0</v>
          </cell>
        </row>
        <row r="825">
          <cell r="A825" t="str">
            <v>ED-17864</v>
          </cell>
          <cell r="B825" t="str">
            <v>-</v>
          </cell>
          <cell r="C825" t="str">
            <v>CALAFETAÇÃO DE PISO DE TÁBUA CORRIDA DE MADEIRA (10CMX100CM), EXCLUSIVE APLICAÇÃO DE VERNIZ/RESINA</v>
          </cell>
          <cell r="D825" t="str">
            <v>M2</v>
          </cell>
          <cell r="E825">
            <v>15.19</v>
          </cell>
          <cell r="F825" t="str">
            <v>ED-17864</v>
          </cell>
          <cell r="G825">
            <v>0</v>
          </cell>
        </row>
        <row r="826">
          <cell r="A826" t="str">
            <v>ED-17863</v>
          </cell>
          <cell r="B826" t="str">
            <v>-</v>
          </cell>
          <cell r="C826" t="str">
            <v>CALAFETAÇÃO DE PISO DE TACÃO DE MADEIRA (10CMX40CM), EXCLUSIVE APLICAÇÃO DE VERNIZ/RESINA</v>
          </cell>
          <cell r="D826" t="str">
            <v>M2</v>
          </cell>
          <cell r="E826">
            <v>15.38</v>
          </cell>
          <cell r="F826" t="str">
            <v>ED-17863</v>
          </cell>
          <cell r="G826">
            <v>0</v>
          </cell>
        </row>
        <row r="827">
          <cell r="A827" t="str">
            <v>ED-17862</v>
          </cell>
          <cell r="B827" t="str">
            <v>-</v>
          </cell>
          <cell r="C827" t="str">
            <v>CALAFETAÇÃO DE PISO DE TACO DE MADEIRA (7CMX14CM), EXCLUSIVE APLICAÇÃO DE VERNIZ/RESINA</v>
          </cell>
          <cell r="D827" t="str">
            <v>M2</v>
          </cell>
          <cell r="E827">
            <v>16.3</v>
          </cell>
          <cell r="F827" t="str">
            <v>ED-17862</v>
          </cell>
          <cell r="G827">
            <v>0</v>
          </cell>
        </row>
        <row r="828">
          <cell r="A828" t="str">
            <v>ED-17859</v>
          </cell>
          <cell r="B828" t="str">
            <v>-</v>
          </cell>
          <cell r="C828" t="str">
            <v>RASPAGEM EM PISO DE MADEIRA, EXCLUSIVE CALAFETAÇÃO</v>
          </cell>
          <cell r="D828" t="str">
            <v>M2</v>
          </cell>
          <cell r="E828">
            <v>4.8499999999999996</v>
          </cell>
          <cell r="F828" t="str">
            <v>ED-17859</v>
          </cell>
          <cell r="G828">
            <v>0</v>
          </cell>
        </row>
        <row r="829">
          <cell r="A829" t="str">
            <v>ED-50604</v>
          </cell>
          <cell r="B829" t="str">
            <v>PIS-MAD-008</v>
          </cell>
          <cell r="C829" t="str">
            <v>TACÃO DE MADEIRA IPÊ EXTRA 10 X 40 CM ASSENTADO COM COLA ESPECIAL A BASE DE PVA</v>
          </cell>
          <cell r="D829" t="str">
            <v>M2</v>
          </cell>
          <cell r="E829">
            <v>102.33</v>
          </cell>
          <cell r="F829" t="str">
            <v>ED-50604</v>
          </cell>
          <cell r="G829">
            <v>0</v>
          </cell>
        </row>
        <row r="830">
          <cell r="A830" t="str">
            <v>ED-50602</v>
          </cell>
          <cell r="B830" t="str">
            <v>PIS-MAD-006</v>
          </cell>
          <cell r="C830" t="str">
            <v>TACO DE MADEIRA IPÊ EXTRA 7 X 21 CM ASSENTADO COM COLA ESPECIAL A BASE DE PVA</v>
          </cell>
          <cell r="D830" t="str">
            <v>M2</v>
          </cell>
          <cell r="E830">
            <v>86.89</v>
          </cell>
          <cell r="F830" t="str">
            <v>ED-50602</v>
          </cell>
          <cell r="G830">
            <v>0</v>
          </cell>
        </row>
        <row r="831">
          <cell r="A831" t="str">
            <v>12.12</v>
          </cell>
          <cell r="B831">
            <v>8818</v>
          </cell>
          <cell r="C831" t="str">
            <v>PISO CIMENTADO</v>
          </cell>
          <cell r="D831" t="str">
            <v/>
          </cell>
          <cell r="E831">
            <v>0</v>
          </cell>
          <cell r="F831" t="str">
            <v>12.12</v>
          </cell>
          <cell r="G831">
            <v>0</v>
          </cell>
        </row>
        <row r="832">
          <cell r="A832" t="str">
            <v>ED-50563</v>
          </cell>
          <cell r="B832" t="str">
            <v>PIS-CIM-100</v>
          </cell>
          <cell r="C832" t="str">
            <v>PISO CIMENTADO COM ARGAMASSA, TRAÇO 1:3 (CIMENTO E AREIA), COM ADITIVO IMPERMEABILIZANTE, ESP. 25MM, ACABAMENTO DESEMPENADO E FELTRADO</v>
          </cell>
          <cell r="D832" t="str">
            <v>M2</v>
          </cell>
          <cell r="E832">
            <v>35.799999999999997</v>
          </cell>
          <cell r="F832" t="str">
            <v>ED-50563</v>
          </cell>
          <cell r="G832">
            <v>0</v>
          </cell>
        </row>
        <row r="833">
          <cell r="A833" t="str">
            <v>ED-50547</v>
          </cell>
          <cell r="B833" t="str">
            <v>PIS-CIM-015</v>
          </cell>
          <cell r="C833" t="str">
            <v>PISO CIMENTADO COM ARGAMASSA, TRAÇO 1:3 (CIMENTO E AREIA), ESP. 25MM, ACABAMENTO DESEMPENADO E FELTRADO, MODULAÇÃO DE 100X100CM, INCLUSIVE JUNTA PLÁSTICA</v>
          </cell>
          <cell r="D833" t="str">
            <v>M2</v>
          </cell>
          <cell r="E833">
            <v>41.71</v>
          </cell>
          <cell r="F833" t="str">
            <v>ED-50547</v>
          </cell>
          <cell r="G833">
            <v>0</v>
          </cell>
        </row>
        <row r="834">
          <cell r="A834" t="str">
            <v>ED-50545</v>
          </cell>
          <cell r="B834" t="str">
            <v>PIS-CIM-005</v>
          </cell>
          <cell r="C834" t="str">
            <v>PISO CIMENTADO COM ARGAMASSA, TRAÇO 1:3 (CIMENTO E AREIA), ESP. 25MM, ACABAMENTO DESEMPENADO E FELTRADO, MODULAÇÃO DE 200X200CM, INCLUSIVE JUNTA PLÁSTICA</v>
          </cell>
          <cell r="D834" t="str">
            <v>M2</v>
          </cell>
          <cell r="E834">
            <v>40.94</v>
          </cell>
          <cell r="F834" t="str">
            <v>ED-50545</v>
          </cell>
          <cell r="G834">
            <v>0</v>
          </cell>
        </row>
        <row r="835">
          <cell r="A835" t="str">
            <v>ED-50549</v>
          </cell>
          <cell r="B835" t="str">
            <v>PIS-CIM-025</v>
          </cell>
          <cell r="C835" t="str">
            <v>PISO CIMENTADO COM ARGAMASSA, TRAÇO 1:3 (CIMENTO E AREIA), ESP. 25MM, ACABAMETNO DESEMPENADO E FELTRADO, MODULAÇÃO DE 60X60CM, INCLUSIVE JUNTA PLÁSTICA</v>
          </cell>
          <cell r="D835" t="str">
            <v>M2</v>
          </cell>
          <cell r="E835">
            <v>42.83</v>
          </cell>
          <cell r="F835" t="str">
            <v>ED-50549</v>
          </cell>
          <cell r="G835">
            <v>0</v>
          </cell>
        </row>
        <row r="836">
          <cell r="A836" t="str">
            <v>ED-50548</v>
          </cell>
          <cell r="B836" t="str">
            <v>PIS-CIM-020</v>
          </cell>
          <cell r="C836" t="str">
            <v>PISO CIMENTADO COM ARGAMASSA, TRAÇO 1:3 (CIMENTO E AREIA), ESP. 30MM, ACABAMENTO DESEMPENADO E FELTRADO, MODULAÇÃO DE 100X100CM, INCLUSIVE JUNTA PLÁSTICA</v>
          </cell>
          <cell r="D836" t="str">
            <v>M2</v>
          </cell>
          <cell r="E836">
            <v>46.01</v>
          </cell>
          <cell r="F836" t="str">
            <v>ED-50548</v>
          </cell>
          <cell r="G836">
            <v>0</v>
          </cell>
        </row>
        <row r="837">
          <cell r="A837" t="str">
            <v>ED-50546</v>
          </cell>
          <cell r="B837" t="str">
            <v>PIS-CIM-010</v>
          </cell>
          <cell r="C837" t="str">
            <v>PISO CIMENTADO COM ARGAMASSA, TRAÇO 1:3 (CIMENTO E AREIA), ESP. 30MM, ACABAMENTO DESEMPENADO E FELTRADO, MODULAÇÃO DE 200X200CM, INCLUSIVE JUNTA PLÁSTICA</v>
          </cell>
          <cell r="D837" t="str">
            <v>M2</v>
          </cell>
          <cell r="E837">
            <v>45.24</v>
          </cell>
          <cell r="F837" t="str">
            <v>ED-50546</v>
          </cell>
          <cell r="G837">
            <v>0</v>
          </cell>
        </row>
        <row r="838">
          <cell r="A838" t="str">
            <v>ED-50550</v>
          </cell>
          <cell r="B838" t="str">
            <v>PIS-CIM-030</v>
          </cell>
          <cell r="C838" t="str">
            <v>PISO CIMENTADO COM ARGAMASSA, TRAÇO 1:3 (CIMENTO E AREIA), ESP. 30MM, ACABAMENTO DESEMPENADO E FELTRADO, MODULAÇÃO DE 60X60CM, INCLUSIVE JUNTA PLÁSTICA</v>
          </cell>
          <cell r="D838" t="str">
            <v>M2</v>
          </cell>
          <cell r="E838">
            <v>47.13</v>
          </cell>
          <cell r="F838" t="str">
            <v>ED-50550</v>
          </cell>
          <cell r="G838">
            <v>0</v>
          </cell>
        </row>
        <row r="839">
          <cell r="A839" t="str">
            <v>ED-50551</v>
          </cell>
          <cell r="B839" t="str">
            <v>PIS-CIM-035</v>
          </cell>
          <cell r="C839" t="str">
            <v>PISO CIMENTADO COM ARGAMASSA, TRAÇO 1:3 (CIMENTO E AREIA), ESP. 50MM, ACABAMENTO DESEMPENADO E FELTRADO, MODULAÇÃO DE 100X100CM, INCLUSIVE JUNTA PLÁSTICA</v>
          </cell>
          <cell r="D839" t="str">
            <v>M2</v>
          </cell>
          <cell r="E839">
            <v>59.4</v>
          </cell>
          <cell r="F839" t="str">
            <v>ED-50551</v>
          </cell>
          <cell r="G839">
            <v>0</v>
          </cell>
        </row>
        <row r="840">
          <cell r="A840" t="str">
            <v>ED-50564</v>
          </cell>
          <cell r="B840" t="str">
            <v>PIS-CIM-105</v>
          </cell>
          <cell r="C840" t="str">
            <v>PISO CIMENTADO COM PIGMENTAÇÃO COLORIDA, DESEMPENADO E FELTRADO COM ARGAMASSA, TRAÇO 1:3 (CIMENTO E AREIA), ESP. 30MM, ACABAMENTO DESEMPENADO E FELTRADO, SEM JUNTA DE DILATAÇÃO</v>
          </cell>
          <cell r="D840" t="str">
            <v>M2</v>
          </cell>
          <cell r="E840">
            <v>41.42</v>
          </cell>
          <cell r="F840" t="str">
            <v>ED-50564</v>
          </cell>
          <cell r="G840">
            <v>0</v>
          </cell>
        </row>
        <row r="841">
          <cell r="A841" t="str">
            <v>ED-50552</v>
          </cell>
          <cell r="B841" t="str">
            <v>PIS-CIM-040</v>
          </cell>
          <cell r="C841" t="str">
            <v>PISO CIMENTADO NATADO COM ARGAMASSA, TRAÇO 1:3 (CIMENTO E AREIA), ESP. 20MM, ACABAMENTO QUEIMADO, SEM JUNTA DE DILATAÇÃO</v>
          </cell>
          <cell r="D841" t="str">
            <v>M2</v>
          </cell>
          <cell r="E841">
            <v>32.28</v>
          </cell>
          <cell r="F841" t="str">
            <v>ED-50552</v>
          </cell>
          <cell r="G841">
            <v>0</v>
          </cell>
        </row>
        <row r="842">
          <cell r="A842" t="str">
            <v>ED-50558</v>
          </cell>
          <cell r="B842" t="str">
            <v>PIS-CIM-075</v>
          </cell>
          <cell r="C842" t="str">
            <v xml:space="preserve">PISO CIMENTADO NATADO COM ARGAMASSA, TRAÇO 1:3 (CIMENTO E AREIA), ESP. 25MM, ACABAMENTO QUEIMADO, MODULAÇÃO DE 100X100CM, INCLUSIVE JUNTA PLÁSTICA </v>
          </cell>
          <cell r="D842" t="str">
            <v>M2</v>
          </cell>
          <cell r="E842">
            <v>43.62</v>
          </cell>
          <cell r="F842" t="str">
            <v>ED-50558</v>
          </cell>
          <cell r="G842">
            <v>0</v>
          </cell>
        </row>
        <row r="843">
          <cell r="A843" t="str">
            <v>ED-50556</v>
          </cell>
          <cell r="B843" t="str">
            <v>PIS-CIM-065</v>
          </cell>
          <cell r="C843" t="str">
            <v xml:space="preserve">PISO CIMENTADO NATADO COM ARGAMASSA, TRAÇO 1:3 (CIMENTO E AREIA), ESP. 25MM, ACABAMENTO QUEIMADO, MODULAÇÃO DE 200X200CM, INCLUSIVE JUNTA PLÁSTICA </v>
          </cell>
          <cell r="D843" t="str">
            <v>M2</v>
          </cell>
          <cell r="E843">
            <v>42.85</v>
          </cell>
          <cell r="F843" t="str">
            <v>ED-50556</v>
          </cell>
          <cell r="G843">
            <v>0</v>
          </cell>
        </row>
        <row r="844">
          <cell r="A844" t="str">
            <v>ED-50560</v>
          </cell>
          <cell r="B844" t="str">
            <v>PIS-CIM-085</v>
          </cell>
          <cell r="C844" t="str">
            <v xml:space="preserve">PISO CIMENTADO NATADO COM ARGAMASSA, TRAÇO 1:3 (CIMENTO E AREIA), ESP. 25MM, ACABAMENTO QUEIMADO, MODULAÇÃO DE 60X60CM, INCLUSIVE JUNTA PLÁSTICA </v>
          </cell>
          <cell r="D844" t="str">
            <v>M2</v>
          </cell>
          <cell r="E844">
            <v>44.74</v>
          </cell>
          <cell r="F844" t="str">
            <v>ED-50560</v>
          </cell>
          <cell r="G844">
            <v>0</v>
          </cell>
        </row>
        <row r="845">
          <cell r="A845" t="str">
            <v>ED-50553</v>
          </cell>
          <cell r="B845" t="str">
            <v>PIS-CIM-045</v>
          </cell>
          <cell r="C845" t="str">
            <v>PISO CIMENTADO NATADO COM ARGAMASSA, TRAÇO 1:3 (CIMENTO E AREIA), ESP. 25MM, ACABAMENTO QUEIMADO, SEM JUNTA DE DILATAÇÃO</v>
          </cell>
          <cell r="D845" t="str">
            <v>M2</v>
          </cell>
          <cell r="E845">
            <v>34.68</v>
          </cell>
          <cell r="F845" t="str">
            <v>ED-50553</v>
          </cell>
          <cell r="G845">
            <v>0</v>
          </cell>
        </row>
        <row r="846">
          <cell r="A846" t="str">
            <v>ED-50559</v>
          </cell>
          <cell r="B846" t="str">
            <v>PIS-CIM-080</v>
          </cell>
          <cell r="C846" t="str">
            <v xml:space="preserve">PISO CIMENTADO NATADO COM ARGAMASSA, TRAÇO 1:3 (CIMENTO E AREIA), ESP. 30MM, ACABAMENTO QUEIMADO, MODULAÇÃO DE 100X100CM, INCLUSIVE JUNTA PLÁSTICA </v>
          </cell>
          <cell r="D846" t="str">
            <v>M2</v>
          </cell>
          <cell r="E846">
            <v>47.65</v>
          </cell>
          <cell r="F846" t="str">
            <v>ED-50559</v>
          </cell>
          <cell r="G846">
            <v>0</v>
          </cell>
        </row>
        <row r="847">
          <cell r="A847" t="str">
            <v>ED-50557</v>
          </cell>
          <cell r="B847" t="str">
            <v>PIS-CIM-070</v>
          </cell>
          <cell r="C847" t="str">
            <v xml:space="preserve">PISO CIMENTADO NATADO COM ARGAMASSA, TRAÇO 1:3 (CIMENTO E AREIA), ESP. 30MM, ACABAMENTO QUEIMADO, MODULAÇÃO DE 200X200CM, INCLUSIVE JUNTA PLÁSTICA </v>
          </cell>
          <cell r="D847" t="str">
            <v>M2</v>
          </cell>
          <cell r="E847">
            <v>46.88</v>
          </cell>
          <cell r="F847" t="str">
            <v>ED-50557</v>
          </cell>
          <cell r="G847">
            <v>0</v>
          </cell>
        </row>
        <row r="848">
          <cell r="A848" t="str">
            <v>ED-50561</v>
          </cell>
          <cell r="B848" t="str">
            <v>PIS-CIM-090</v>
          </cell>
          <cell r="C848" t="str">
            <v xml:space="preserve">PISO CIMENTADO NATADO COM ARGAMASSA, TRAÇO 1:3 (CIMENTO E AREIA), ESP. 30MM, ACABAMENTO QUEIMADO, MODULAÇÃO DE 60X60CM, INCLUSIVE JUNTA PLÁSTICA </v>
          </cell>
          <cell r="D848" t="str">
            <v>M2</v>
          </cell>
          <cell r="E848">
            <v>48.77</v>
          </cell>
          <cell r="F848" t="str">
            <v>ED-50561</v>
          </cell>
          <cell r="G848">
            <v>0</v>
          </cell>
        </row>
        <row r="849">
          <cell r="A849" t="str">
            <v>ED-50554</v>
          </cell>
          <cell r="B849" t="str">
            <v>PIS-CIM-050</v>
          </cell>
          <cell r="C849" t="str">
            <v>PISO CIMENTADO NATADO COM ARGAMASSA, TRAÇO 1:3 (CIMENTO E AREIA), ESP. 30MM, ACABAMENTO QUEIMADO, SEM JUNTA DE DILATAÇÃO</v>
          </cell>
          <cell r="D849" t="str">
            <v>M2</v>
          </cell>
          <cell r="E849">
            <v>37.090000000000003</v>
          </cell>
          <cell r="F849" t="str">
            <v>ED-50554</v>
          </cell>
          <cell r="G849">
            <v>0</v>
          </cell>
        </row>
        <row r="850">
          <cell r="A850" t="str">
            <v>ED-50562</v>
          </cell>
          <cell r="B850" t="str">
            <v>PIS-CIM-095</v>
          </cell>
          <cell r="C850" t="str">
            <v xml:space="preserve">PISO CIMENTADO NATADO COM ARGAMASSA, TRAÇO 1:3 (CIMENTO E AREIA), ESP. 50MM, ACABAMENTO QUEIMADO, MODULAÇÃO DE 60X60CM, INCLUSIVE JUNTA PLÁSTICA </v>
          </cell>
          <cell r="D850" t="str">
            <v>M2</v>
          </cell>
          <cell r="E850">
            <v>62.23</v>
          </cell>
          <cell r="F850" t="str">
            <v>ED-50562</v>
          </cell>
          <cell r="G850">
            <v>0</v>
          </cell>
        </row>
        <row r="851">
          <cell r="A851" t="str">
            <v>ED-50555</v>
          </cell>
          <cell r="B851" t="str">
            <v>PIS-CIM-060</v>
          </cell>
          <cell r="C851" t="str">
            <v>PISO CIMENTADO NATADO COM ARGAMASSA, TRAÇO 1:3 (CIMENTO E AREIA), ESP. 50MM, ACABAMENTO QUEIMADO, SEM JUNTA DE DILATAÇÃO</v>
          </cell>
          <cell r="D851" t="str">
            <v>M2</v>
          </cell>
          <cell r="E851">
            <v>51.25</v>
          </cell>
          <cell r="F851" t="str">
            <v>ED-50555</v>
          </cell>
          <cell r="G851">
            <v>0</v>
          </cell>
        </row>
        <row r="852">
          <cell r="A852" t="str">
            <v>12.13</v>
          </cell>
          <cell r="B852">
            <v>8819</v>
          </cell>
          <cell r="C852" t="str">
            <v>PISO DE GRANITINA E MARMORITE</v>
          </cell>
          <cell r="D852" t="str">
            <v/>
          </cell>
          <cell r="E852">
            <v>0</v>
          </cell>
          <cell r="F852" t="str">
            <v>12.13</v>
          </cell>
          <cell r="G852">
            <v>0</v>
          </cell>
        </row>
        <row r="853">
          <cell r="A853" t="str">
            <v>ED-50617</v>
          </cell>
          <cell r="B853" t="str">
            <v>PIS-MIT-025</v>
          </cell>
          <cell r="C853" t="str">
            <v>LIMPEZA E POLIMENTO DE PISO GRANILITE/MARMORITE, EXCLUSIVE RESINA</v>
          </cell>
          <cell r="D853" t="str">
            <v>M2</v>
          </cell>
          <cell r="E853">
            <v>23</v>
          </cell>
          <cell r="F853" t="str">
            <v>ED-50617</v>
          </cell>
          <cell r="G853">
            <v>0</v>
          </cell>
        </row>
        <row r="854">
          <cell r="A854" t="str">
            <v>ED-50616</v>
          </cell>
          <cell r="B854" t="str">
            <v>PIS-MIT-020</v>
          </cell>
          <cell r="C854" t="str">
            <v>PISO EM GRANILITE/MARMORITE, ESP. 8MM, ACABAMENTO LAVADO TIPO FULGET, COR NATURAL, MODULAÇÃO DE 1X1M, INCLUSO JUNTA PLÁSTICA</v>
          </cell>
          <cell r="D854" t="str">
            <v>M2</v>
          </cell>
          <cell r="E854">
            <v>65.069999999999993</v>
          </cell>
          <cell r="F854" t="str">
            <v>ED-50616</v>
          </cell>
          <cell r="G854">
            <v>0</v>
          </cell>
        </row>
        <row r="855">
          <cell r="A855" t="str">
            <v>ED-50615</v>
          </cell>
          <cell r="B855" t="str">
            <v>PIS-MIT-015</v>
          </cell>
          <cell r="C855" t="str">
            <v>PISO EM GRANILITE/MARMORITE, ESP. 8MM, ACABAMENTO LAVADO TIPO FULGET, COR VERMELHA, MODULAÇÃO DE 1X1M, INCLUSO JUNTA PLÁSTICA</v>
          </cell>
          <cell r="D855" t="str">
            <v>M2</v>
          </cell>
          <cell r="E855">
            <v>65.069999999999993</v>
          </cell>
          <cell r="F855" t="str">
            <v>ED-50615</v>
          </cell>
          <cell r="G855">
            <v>0</v>
          </cell>
        </row>
        <row r="856">
          <cell r="A856" t="str">
            <v>ED-50614</v>
          </cell>
          <cell r="B856" t="str">
            <v>PIS-MIT-011</v>
          </cell>
          <cell r="C856" t="str">
            <v>PISO EM GRANILITE/MARMORITE, ESP. 8MM, ACABAMENTO POLIDO, COR BRANCA, MODULAÇÃO DE 1X1M, INCLUSIVE JUNTA ALUMÍNIO, RESINA E POLIMENTO MECANIZADO</v>
          </cell>
          <cell r="D856" t="str">
            <v>M2</v>
          </cell>
          <cell r="E856">
            <v>99.36</v>
          </cell>
          <cell r="F856" t="str">
            <v>ED-50614</v>
          </cell>
          <cell r="G856">
            <v>0</v>
          </cell>
        </row>
        <row r="857">
          <cell r="A857" t="str">
            <v>ED-50613</v>
          </cell>
          <cell r="B857" t="str">
            <v>PIS-MIT-010</v>
          </cell>
          <cell r="C857" t="str">
            <v>PISO EM GRANILITE/MARMORITE, ESP. 8MM, ACABAMENTO POLIDO, COR BRANCA, MODULAÇÃO DE 1X1M, INCLUSIVE JUNTA PLÁSTICA, RESINA E POLIMENTO MECANIZADO</v>
          </cell>
          <cell r="D857" t="str">
            <v>M2</v>
          </cell>
          <cell r="E857">
            <v>97.67</v>
          </cell>
          <cell r="F857" t="str">
            <v>ED-50613</v>
          </cell>
          <cell r="G857">
            <v>0</v>
          </cell>
        </row>
        <row r="858">
          <cell r="A858" t="str">
            <v>ED-50612</v>
          </cell>
          <cell r="B858" t="str">
            <v>PIS-MIT-006</v>
          </cell>
          <cell r="C858" t="str">
            <v>PISO EM GRANILITE/MARMORITE, ESP. 8MM, ACABAMENTO POLIDO, COR CINZA, MODULAÇÃO DE 1X1M, INCLUSIVE JUNTA ALUMÍNIO, RESINA E POLIMENTO MECANIZADO</v>
          </cell>
          <cell r="D858" t="str">
            <v>M2</v>
          </cell>
          <cell r="E858">
            <v>79.760000000000005</v>
          </cell>
          <cell r="F858" t="str">
            <v>ED-50612</v>
          </cell>
          <cell r="G858">
            <v>0</v>
          </cell>
        </row>
        <row r="859">
          <cell r="A859" t="str">
            <v>ED-50611</v>
          </cell>
          <cell r="B859" t="str">
            <v>PIS-MIT-005</v>
          </cell>
          <cell r="C859" t="str">
            <v>PISO EM GRANILITE/MARMORITE, ESP. 8MM, ACABAMENTO POLIDO, COR CINZA, MODULAÇÃO DE 1X1M, INCLUSIVE JUNTA PLÁSTICA, RESINA E POLIMENTO MECANIZADO</v>
          </cell>
          <cell r="D859" t="str">
            <v>M2</v>
          </cell>
          <cell r="E859">
            <v>78.069999999999993</v>
          </cell>
          <cell r="F859" t="str">
            <v>ED-50611</v>
          </cell>
          <cell r="G859">
            <v>0</v>
          </cell>
        </row>
        <row r="860">
          <cell r="A860" t="str">
            <v>12.14</v>
          </cell>
          <cell r="B860">
            <v>8820</v>
          </cell>
          <cell r="C860" t="str">
            <v>PISO EM CONCRETO</v>
          </cell>
          <cell r="D860" t="str">
            <v/>
          </cell>
          <cell r="E860">
            <v>0</v>
          </cell>
          <cell r="F860" t="str">
            <v>12.14</v>
          </cell>
          <cell r="G860">
            <v>0</v>
          </cell>
        </row>
        <row r="861">
          <cell r="A861" t="str">
            <v>ED-50573</v>
          </cell>
          <cell r="B861" t="str">
            <v>PIS-CON-035</v>
          </cell>
          <cell r="C861" t="str">
            <v>PISO EM CONCRETO FCK = 20 MPA COM 25 KG DE DRAMIX/M3</v>
          </cell>
          <cell r="D861" t="str">
            <v>M3</v>
          </cell>
          <cell r="E861">
            <v>2382.48</v>
          </cell>
          <cell r="F861" t="str">
            <v>ED-50573</v>
          </cell>
          <cell r="G861">
            <v>0</v>
          </cell>
        </row>
        <row r="862">
          <cell r="A862" t="str">
            <v>ED-9317</v>
          </cell>
          <cell r="B862" t="str">
            <v>-</v>
          </cell>
          <cell r="C862" t="str">
            <v>PISO EM CONCRETO, PREPARADO EM OBRA COM BETONEIRA, FCK 10MPA, SEM ARMAÇÃO, ACABAMENTO RÚSTICO, ESP. 5CM, INCLUSIVE FORNECIMENTO, LANÇAMENTO, ADENSAMENTO, SARRAFEAMENTO, EXCLUSIVE JUNTA DE DILATAÇÃO</v>
          </cell>
          <cell r="D862" t="str">
            <v>M2</v>
          </cell>
          <cell r="E862">
            <v>40.619999999999997</v>
          </cell>
          <cell r="F862" t="str">
            <v>ED-9317</v>
          </cell>
          <cell r="G862">
            <v>0</v>
          </cell>
        </row>
        <row r="863">
          <cell r="A863" t="str">
            <v>ED-50571</v>
          </cell>
          <cell r="B863" t="str">
            <v>PIS-CON-025</v>
          </cell>
          <cell r="C863" t="str">
            <v>PISO EM CONCRETO, PREPARADO EM OBRA COM BETONEIRA, FCK 13,5MPA, SEM ARMAÇÃO, ACABAMENTO RÚSTICO, ESP. 8CM, INCLUSIVE FORNECIMENTO, LANÇAMENTO, ADENSAMENTO, SARRAFEAMENTO, EXCLUSIVE JUNTA DE DILATAÇÃO</v>
          </cell>
          <cell r="D863" t="str">
            <v>M2</v>
          </cell>
          <cell r="E863">
            <v>63.72</v>
          </cell>
          <cell r="F863" t="str">
            <v>ED-50571</v>
          </cell>
          <cell r="G863">
            <v>0</v>
          </cell>
        </row>
        <row r="864">
          <cell r="A864" t="str">
            <v>ED-9320</v>
          </cell>
          <cell r="B864" t="str">
            <v>-</v>
          </cell>
          <cell r="C864" t="str">
            <v>PISO EM CONCRETO, USINADO CONVENCIONAL, FCK 15MPA, COM TELA SOLDADA NERVURADA TIPO Q-138, ACABAMENTO POLÍDO EM NÍVEL ZERO, ESP. 10CM, INCLUSIVE FORNECIMENTO, LANÇAMENTO, ADENSAMENTO, EXCLUSIVE JUNTA DE DILATAÇÃO</v>
          </cell>
          <cell r="D864" t="str">
            <v>M2</v>
          </cell>
          <cell r="E864">
            <v>95.79</v>
          </cell>
          <cell r="F864" t="str">
            <v>ED-9320</v>
          </cell>
          <cell r="G864">
            <v>0</v>
          </cell>
        </row>
        <row r="865">
          <cell r="A865" t="str">
            <v>ED-9321</v>
          </cell>
          <cell r="B865" t="str">
            <v>-</v>
          </cell>
          <cell r="C865" t="str">
            <v>PISO EM CONCRETO, USINADO CONVENCIONAL, FCK 15MPA, COM TELA SOLDADA NERVURADA TIPO Q-138, ACABAMENTO POLÍDO EM NÍVEL ZERO, ESP. 12CM, INCLUSIVE FORNECIMENTO, LANÇAMENTO, ADENSAMENTO, EXCLUSIVE JUNTA DE DILATAÇÃO</v>
          </cell>
          <cell r="D865" t="str">
            <v>M2</v>
          </cell>
          <cell r="E865">
            <v>103.39</v>
          </cell>
          <cell r="F865" t="str">
            <v>ED-9321</v>
          </cell>
          <cell r="G865">
            <v>0</v>
          </cell>
        </row>
        <row r="866">
          <cell r="A866" t="str">
            <v>ED-9319</v>
          </cell>
          <cell r="B866" t="str">
            <v>-</v>
          </cell>
          <cell r="C866" t="str">
            <v>PISO EM CONCRETO, USINADO CONVENCIONAL, FCK 15MPA, COM TELA SOLDADA NERVURADA TIPO Q-61, ACABAMENTO POLIDO EM NÍVEL ZERO, ESP. 5CM, INCLUSIVE FORNECIMENTO, LANÇAMENTO, ADENSAMENTO, EXCLUSIVE JUNTA DE DILATAÇÃO</v>
          </cell>
          <cell r="D866" t="str">
            <v>M2</v>
          </cell>
          <cell r="E866">
            <v>76.010000000000005</v>
          </cell>
          <cell r="F866" t="str">
            <v>ED-9319</v>
          </cell>
          <cell r="G866">
            <v>0</v>
          </cell>
        </row>
        <row r="867">
          <cell r="A867" t="str">
            <v>ED-9318</v>
          </cell>
          <cell r="B867" t="str">
            <v>-</v>
          </cell>
          <cell r="C867" t="str">
            <v>PISO EM CONCRETO, USINADO CONVENCIONAL, FCK 15MPA, SEM ARMAÇÃO, ACABAMENTO RÚSTICO, ESP. 5CM, INCLUSIVE FORNECIMENTO, LANÇAMENTO, ADENSAMENTO, SARRAFEAMENTO, EXCLUSIVE JUNTA DE DILATAÇÃO</v>
          </cell>
          <cell r="D867" t="str">
            <v>M2</v>
          </cell>
          <cell r="E867">
            <v>45.74</v>
          </cell>
          <cell r="F867" t="str">
            <v>ED-9318</v>
          </cell>
          <cell r="G867">
            <v>0</v>
          </cell>
        </row>
        <row r="868">
          <cell r="A868" t="str">
            <v>ED-50572</v>
          </cell>
          <cell r="B868" t="str">
            <v>PIS-CON-030</v>
          </cell>
          <cell r="C868" t="str">
            <v>PISO EM CONCRETO, USINADO CONVENCIONAL, FCK 30MPA, COM AÇO CA-50 DIÂMETRO 6,3MM MALHA 10X10CM, ACABAMENTO RÚSTICO, ESP. 15CM, INCLUSIVE FORNECIMENTO, LANÇAMENTO, ADENSAMENTO, EXCLUSIVE JUNTA DE DILATAÇÃO</v>
          </cell>
          <cell r="D868" t="str">
            <v>M2</v>
          </cell>
          <cell r="E868">
            <v>162.76</v>
          </cell>
          <cell r="F868" t="str">
            <v>ED-50572</v>
          </cell>
          <cell r="G868">
            <v>0</v>
          </cell>
        </row>
        <row r="869">
          <cell r="A869" t="str">
            <v>12.15</v>
          </cell>
          <cell r="B869">
            <v>8821</v>
          </cell>
          <cell r="C869" t="str">
            <v>LAJE DE TRANSIÇÃO</v>
          </cell>
          <cell r="D869" t="str">
            <v/>
          </cell>
          <cell r="E869">
            <v>0</v>
          </cell>
          <cell r="F869" t="str">
            <v>12.15</v>
          </cell>
          <cell r="G869">
            <v>0</v>
          </cell>
        </row>
        <row r="870">
          <cell r="A870" t="str">
            <v>ED-50593</v>
          </cell>
          <cell r="B870" t="str">
            <v>PIS-LAJ-022</v>
          </cell>
          <cell r="C870" t="str">
            <v>LAJE DE TRANSIÇÃO E = 10 CM, FCK = 15 MPA USINADO (MECANIZADO), INCLUSIVE TELA 0,97 KG/M2 E ACABAMENTO NIVEL ZERO</v>
          </cell>
          <cell r="D870" t="str">
            <v>M2</v>
          </cell>
          <cell r="E870">
            <v>96.45</v>
          </cell>
          <cell r="F870" t="str">
            <v>ED-50593</v>
          </cell>
          <cell r="G870">
            <v>0</v>
          </cell>
        </row>
        <row r="871">
          <cell r="A871" t="str">
            <v>ED-50597</v>
          </cell>
          <cell r="B871" t="str">
            <v>PIS-LAJ-026</v>
          </cell>
          <cell r="C871" t="str">
            <v>LAJE DE TRANSIÇÃO E = 10 CM, FCK = 18 MPA USINADO (MECANIZADO), INCLUSIVE TELA 0,97 KG/M2 E ACABAMENTO NIVEL ZERO</v>
          </cell>
          <cell r="D871" t="str">
            <v>M2</v>
          </cell>
          <cell r="E871">
            <v>103.79</v>
          </cell>
          <cell r="F871" t="str">
            <v>ED-50597</v>
          </cell>
          <cell r="G871">
            <v>0</v>
          </cell>
        </row>
        <row r="872">
          <cell r="A872" t="str">
            <v>ED-50594</v>
          </cell>
          <cell r="B872" t="str">
            <v>PIS-LAJ-023</v>
          </cell>
          <cell r="C872" t="str">
            <v>LAJE DE TRANSIÇÃO E = 11 CM, FCK = 15 MPA USINADO (MECANIZADO), INCLUSIVE TELA 0,97 KG/M2 E ACABAMENTO NIVEL ZERO</v>
          </cell>
          <cell r="D872" t="str">
            <v>M2</v>
          </cell>
          <cell r="E872">
            <v>107.51</v>
          </cell>
          <cell r="F872" t="str">
            <v>ED-50594</v>
          </cell>
          <cell r="G872">
            <v>0</v>
          </cell>
        </row>
        <row r="873">
          <cell r="A873" t="str">
            <v>ED-50595</v>
          </cell>
          <cell r="B873" t="str">
            <v>PIS-LAJ-024</v>
          </cell>
          <cell r="C873" t="str">
            <v>LAJE DE TRANSIÇÃO E = 12 CM, FCK = 15 MPA USINADO (MECANIZADO), INCLUSIVE TELA 0,97 KG/M2 E ACABAMENTO NIVEL ZERO</v>
          </cell>
          <cell r="D873" t="str">
            <v>M2</v>
          </cell>
          <cell r="E873">
            <v>111.98</v>
          </cell>
          <cell r="F873" t="str">
            <v>ED-50595</v>
          </cell>
          <cell r="G873">
            <v>0</v>
          </cell>
        </row>
        <row r="874">
          <cell r="A874" t="str">
            <v>ED-50598</v>
          </cell>
          <cell r="B874" t="str">
            <v>PIS-LAJ-027</v>
          </cell>
          <cell r="C874" t="str">
            <v>LAJE DE TRANSIÇÃO E = 12 CM, FCK = 18 MPA USINADO (MECANIZADO), INCLUSIVE TELA 0,97 KG/M2 E ACABAMENTO NIVEL ZERO</v>
          </cell>
          <cell r="D874" t="str">
            <v>M2</v>
          </cell>
          <cell r="E874">
            <v>112.86</v>
          </cell>
          <cell r="F874" t="str">
            <v>ED-50598</v>
          </cell>
          <cell r="G874">
            <v>0</v>
          </cell>
        </row>
        <row r="875">
          <cell r="A875" t="str">
            <v>ED-50588</v>
          </cell>
          <cell r="B875" t="str">
            <v>PIS-LAJ-005</v>
          </cell>
          <cell r="C875" t="str">
            <v>LAJE DE TRANSIÇÃO E = 5 CM, SEM JUNTA, FCK = 10 MPA (MANUAL)</v>
          </cell>
          <cell r="D875" t="str">
            <v>M2</v>
          </cell>
          <cell r="E875">
            <v>40.619999999999997</v>
          </cell>
          <cell r="F875" t="str">
            <v>ED-50588</v>
          </cell>
          <cell r="G875">
            <v>0</v>
          </cell>
        </row>
        <row r="876">
          <cell r="A876" t="str">
            <v>ED-50589</v>
          </cell>
          <cell r="B876" t="str">
            <v>PIS-LAJ-010</v>
          </cell>
          <cell r="C876" t="str">
            <v>LAJE DE TRANSIÇÃO E = 6 CM, SEM JUNTA, FCK = 10 MPA (MANUAL)</v>
          </cell>
          <cell r="D876" t="str">
            <v>M2</v>
          </cell>
          <cell r="E876">
            <v>45.1</v>
          </cell>
          <cell r="F876" t="str">
            <v>ED-50589</v>
          </cell>
          <cell r="G876">
            <v>0</v>
          </cell>
        </row>
        <row r="877">
          <cell r="A877" t="str">
            <v>ED-50591</v>
          </cell>
          <cell r="B877" t="str">
            <v>PIS-LAJ-020</v>
          </cell>
          <cell r="C877" t="str">
            <v>LAJE DE TRANSIÇÃO E = 8 CM, FCK = 15 MPA USINADO (MECANIZADO), INCLUSIVE TELA 0,97 KG/M2 E ACABAMENTO NIVEL ZERO</v>
          </cell>
          <cell r="D877" t="str">
            <v>M2</v>
          </cell>
          <cell r="E877">
            <v>94.13</v>
          </cell>
          <cell r="F877" t="str">
            <v>ED-50591</v>
          </cell>
          <cell r="G877">
            <v>0</v>
          </cell>
        </row>
        <row r="878">
          <cell r="A878" t="str">
            <v>ED-50596</v>
          </cell>
          <cell r="B878" t="str">
            <v>PIS-LAJ-025</v>
          </cell>
          <cell r="C878" t="str">
            <v>LAJE DE TRANSIÇÃO E = 8 CM, FCK = 18 MPA USINADO (MECANIZADO), INCLUSIVE TELA 0,97 KG/M2 E ACABAMENTO NIVEL ZERO</v>
          </cell>
          <cell r="D878" t="str">
            <v>M2</v>
          </cell>
          <cell r="E878">
            <v>94.71</v>
          </cell>
          <cell r="F878" t="str">
            <v>ED-50596</v>
          </cell>
          <cell r="G878">
            <v>0</v>
          </cell>
        </row>
        <row r="879">
          <cell r="A879" t="str">
            <v>ED-50599</v>
          </cell>
          <cell r="B879" t="str">
            <v>PIS-LAJ-028</v>
          </cell>
          <cell r="C879" t="str">
            <v>LAJE DE TRANSIÇÃO E = 8 CM, FCK = 20 MPA USINADO (MECANIZADO), INCLUSIVE TELA 0,97 KG/M2 E ACABAMENTO NIVEL ZERO</v>
          </cell>
          <cell r="D879" t="str">
            <v>M2</v>
          </cell>
          <cell r="E879">
            <v>95.63</v>
          </cell>
          <cell r="F879" t="str">
            <v>ED-50599</v>
          </cell>
          <cell r="G879">
            <v>0</v>
          </cell>
        </row>
        <row r="880">
          <cell r="A880" t="str">
            <v>ED-50590</v>
          </cell>
          <cell r="B880" t="str">
            <v>PIS-LAJ-015</v>
          </cell>
          <cell r="C880" t="str">
            <v>LAJE DE TRANSIÇÃO E = 8 CM, SEM JUNTA, FCK = 10 MPA (MANUAL)</v>
          </cell>
          <cell r="D880" t="str">
            <v>M2</v>
          </cell>
          <cell r="E880">
            <v>57.19</v>
          </cell>
          <cell r="F880" t="str">
            <v>ED-50590</v>
          </cell>
          <cell r="G880">
            <v>0</v>
          </cell>
        </row>
        <row r="881">
          <cell r="A881" t="str">
            <v>ED-50592</v>
          </cell>
          <cell r="B881" t="str">
            <v>PIS-LAJ-021</v>
          </cell>
          <cell r="C881" t="str">
            <v>LAJE DE TRANSIÇÃO E = 9 CM, FCK = 15 MPA USINADO (MECANIZADO), INCLUSIVE TELA 0,97 KG/M2 E ACABAMENTO NIVEL ZERO</v>
          </cell>
          <cell r="D881" t="str">
            <v>M2</v>
          </cell>
          <cell r="E881">
            <v>98.59</v>
          </cell>
          <cell r="F881" t="str">
            <v>ED-50592</v>
          </cell>
          <cell r="G881">
            <v>0</v>
          </cell>
        </row>
        <row r="882">
          <cell r="A882" t="str">
            <v>12.16</v>
          </cell>
          <cell r="B882">
            <v>8822</v>
          </cell>
          <cell r="C882" t="str">
            <v>PISO EM TIJOLO MACIÇO</v>
          </cell>
          <cell r="D882" t="str">
            <v/>
          </cell>
          <cell r="E882">
            <v>0</v>
          </cell>
          <cell r="F882" t="str">
            <v>12.16</v>
          </cell>
          <cell r="G882">
            <v>0</v>
          </cell>
        </row>
        <row r="883">
          <cell r="A883" t="str">
            <v>ED-50631</v>
          </cell>
          <cell r="B883" t="str">
            <v>PIS-TIJ-005</v>
          </cell>
          <cell r="C883" t="str">
            <v>PISO COM TIJOLO CERÂMICO MACIÇO PRENSADO, ASSENTAMENTO COM ARGAMASSA SECA, TRAÇO 1:4 (CIMENTO E AREIA), INCLUSIVE REJUNTAMENTO COM ARGAMASSA SECA DE TRAÇO 1:4 (CIMENTO E AREIA), FORNECIMENTO E INSTALAÇÃO</v>
          </cell>
          <cell r="D883" t="str">
            <v>M2</v>
          </cell>
          <cell r="E883">
            <v>73.84</v>
          </cell>
          <cell r="F883" t="str">
            <v>ED-50631</v>
          </cell>
          <cell r="G883">
            <v>0</v>
          </cell>
        </row>
        <row r="884">
          <cell r="A884" t="str">
            <v>12.17</v>
          </cell>
          <cell r="B884">
            <v>8823</v>
          </cell>
          <cell r="C884" t="str">
            <v>PISO INDUSTRIAIS</v>
          </cell>
          <cell r="D884" t="str">
            <v/>
          </cell>
          <cell r="E884">
            <v>0</v>
          </cell>
          <cell r="F884" t="str">
            <v>12.17</v>
          </cell>
          <cell r="G884">
            <v>0</v>
          </cell>
        </row>
        <row r="885">
          <cell r="A885" t="str">
            <v>ED-50578</v>
          </cell>
          <cell r="B885" t="str">
            <v>PIS-IAR-010</v>
          </cell>
          <cell r="C885" t="str">
            <v>PISO INDUSTRIAL COM ARGAMASSA DE ALTA RESISTÊNCIA, COR BRANCA, ESP. 8MM, ACABAMENTO POLIDO, MODULAÇÃO  DE 1X1M, INCLUSIVE JUNTA PLÁSTICA E POLIMENTO MECANIZADO, EXCLUSIVE RESINA</v>
          </cell>
          <cell r="D885" t="str">
            <v>M2</v>
          </cell>
          <cell r="E885">
            <v>87.85</v>
          </cell>
          <cell r="F885" t="str">
            <v>ED-50578</v>
          </cell>
          <cell r="G885">
            <v>0</v>
          </cell>
        </row>
        <row r="886">
          <cell r="A886" t="str">
            <v>ED-50577</v>
          </cell>
          <cell r="B886" t="str">
            <v>PIS-IAR-005</v>
          </cell>
          <cell r="C886" t="str">
            <v>PISO INDUSTRIAL COM ARGAMASSA DE ALTA RESISTÊNCIA, COR CINZA, ESP. 8MM, ACABAMENTO POLIDO, MODULAÇÃO  DE 1X1M, INCLUSIVE JUNTA PLÁSTICA E POLIMENTO MECANIZADO, EXCLUSIVE RESINA</v>
          </cell>
          <cell r="D886" t="str">
            <v>M2</v>
          </cell>
          <cell r="E886">
            <v>75.89</v>
          </cell>
          <cell r="F886" t="str">
            <v>ED-50577</v>
          </cell>
          <cell r="G886">
            <v>0</v>
          </cell>
        </row>
        <row r="887">
          <cell r="A887" t="str">
            <v>12.18</v>
          </cell>
          <cell r="B887">
            <v>8824</v>
          </cell>
          <cell r="C887" t="str">
            <v>PISO PODOTÁTIL (TÁTIL)</v>
          </cell>
          <cell r="D887" t="str">
            <v/>
          </cell>
          <cell r="E887">
            <v>0</v>
          </cell>
          <cell r="F887" t="str">
            <v>12.18</v>
          </cell>
          <cell r="G887">
            <v>0</v>
          </cell>
        </row>
        <row r="888">
          <cell r="A888" t="str">
            <v>ED-50629</v>
          </cell>
          <cell r="B888" t="str">
            <v>PIS-TAT-017</v>
          </cell>
          <cell r="C888" t="str">
            <v>PISO PODOTÁTIL DE BORRACHA, ALERTA, ESP. 12MM, COLORIDA, ASSENTAMENTO COM ARGAMASSA, TRAÇO 1:4 (CIMENTO E AREIA), INCLUSIVE FORNECIMENTO E INSTALAÇÃO</v>
          </cell>
          <cell r="D888" t="str">
            <v>M2</v>
          </cell>
          <cell r="E888">
            <v>193.68</v>
          </cell>
          <cell r="F888" t="str">
            <v>ED-50629</v>
          </cell>
          <cell r="G888">
            <v>0</v>
          </cell>
        </row>
        <row r="889">
          <cell r="A889" t="str">
            <v>ED-50630</v>
          </cell>
          <cell r="B889" t="str">
            <v>PIS-TAT-08</v>
          </cell>
          <cell r="C889" t="str">
            <v>PISO PODOTÁTIL DE BORRACHA, ALERTA, ESP. 12MM, COR PRETA, ASSENTAMENTO COM ARGAMASSA, TRAÇO 1:4 (CIMENTO E AREIA), INCLUSIVE FORNECIMENTO E INSTALAÇÃO</v>
          </cell>
          <cell r="D889" t="str">
            <v>M2</v>
          </cell>
          <cell r="E889">
            <v>193.68</v>
          </cell>
          <cell r="F889" t="str">
            <v>ED-50630</v>
          </cell>
          <cell r="G889">
            <v>0</v>
          </cell>
        </row>
        <row r="890">
          <cell r="A890" t="str">
            <v>ED-50627</v>
          </cell>
          <cell r="B890" t="str">
            <v>PIS-TAT-015</v>
          </cell>
          <cell r="C890" t="str">
            <v>PISO PODOTÁTIL DE BORRACHA, ALERTA, ESP. 5MM, COLORIDA, ASSENTAMENTO COM COLA DE CONTATO, INCLUSIVE FORNECIMENTO E INSTALAÇÃO</v>
          </cell>
          <cell r="D890" t="str">
            <v>M2</v>
          </cell>
          <cell r="E890">
            <v>126.88</v>
          </cell>
          <cell r="F890" t="str">
            <v>ED-50627</v>
          </cell>
          <cell r="G890">
            <v>0</v>
          </cell>
        </row>
        <row r="891">
          <cell r="A891" t="str">
            <v>ED-50628</v>
          </cell>
          <cell r="B891" t="str">
            <v>PIS-TAT-016</v>
          </cell>
          <cell r="C891" t="str">
            <v>PISO PODOTÁTIL DE BORRACHA, ALERTA, ESP. 5MM, COR PRETA, ASSENTAMENTO COM COLA DE CONTATO, INCLUSIVE FORNECIMENTO E INSTALAÇÃO</v>
          </cell>
          <cell r="D891" t="str">
            <v>M2</v>
          </cell>
          <cell r="E891">
            <v>126.88</v>
          </cell>
          <cell r="F891" t="str">
            <v>ED-50628</v>
          </cell>
          <cell r="G891">
            <v>0</v>
          </cell>
        </row>
        <row r="892">
          <cell r="A892" t="str">
            <v>ED-50626</v>
          </cell>
          <cell r="B892" t="str">
            <v>PIS-TAT-008</v>
          </cell>
          <cell r="C892" t="str">
            <v>PISO PODOTÁTIL DE BORRACHA, DIRECIONAL, ESP. 12MM, COLORIDA, ASSENTAMENTO COM ARGAMASSA, TRAÇO 1:4 (CIMENTO E AREIA), INCLUSIVE FORNECIMENTO E INSTALAÇÃO</v>
          </cell>
          <cell r="D892" t="str">
            <v>M2</v>
          </cell>
          <cell r="E892">
            <v>193.68</v>
          </cell>
          <cell r="F892" t="str">
            <v>ED-50626</v>
          </cell>
          <cell r="G892">
            <v>0</v>
          </cell>
        </row>
        <row r="893">
          <cell r="A893" t="str">
            <v>ED-50625</v>
          </cell>
          <cell r="B893" t="str">
            <v>PIS-TAT-007</v>
          </cell>
          <cell r="C893" t="str">
            <v>PISO PODOTÁTIL DE BORRACHA, DIRECIONAL, ESP. 12MM, COR PRETA, ASSENTAMENTO COM ARGAMASSA, TRAÇO 1:4 (CIMENTO E AREIA), INCLUSIVE FORNECIMENTO E INSTALAÇÃO</v>
          </cell>
          <cell r="D893" t="str">
            <v>M2</v>
          </cell>
          <cell r="E893">
            <v>193.68</v>
          </cell>
          <cell r="F893" t="str">
            <v>ED-50625</v>
          </cell>
          <cell r="G893">
            <v>0</v>
          </cell>
        </row>
        <row r="894">
          <cell r="A894" t="str">
            <v>ED-50624</v>
          </cell>
          <cell r="B894" t="str">
            <v>PIS-TAT-006</v>
          </cell>
          <cell r="C894" t="str">
            <v>PISO PODOTÁTIL DE BORRACHA, DIRECIONAL, ESP. 5MM, COLORIDA, ASSENTAMENTO COM COLA DE CONTATO, INCLUSIVE FORNECIMENTO E INSTALAÇÃO</v>
          </cell>
          <cell r="D894" t="str">
            <v>M2</v>
          </cell>
          <cell r="E894">
            <v>126.88</v>
          </cell>
          <cell r="F894" t="str">
            <v>ED-50624</v>
          </cell>
          <cell r="G894">
            <v>0</v>
          </cell>
        </row>
        <row r="895">
          <cell r="A895" t="str">
            <v>ED-50623</v>
          </cell>
          <cell r="B895" t="str">
            <v>PIS-TAT-005</v>
          </cell>
          <cell r="C895" t="str">
            <v>PISO PODOTÁTIL DE BORRACHA, DIRECIONAL, ESP. 5MM, COR PRETA, ASSENTAMENTO COM COLA DE CONTATO, INCLUSIVE FORNECIMENTO E INSTALAÇÃO</v>
          </cell>
          <cell r="D895" t="str">
            <v>M2</v>
          </cell>
          <cell r="E895">
            <v>126.88</v>
          </cell>
          <cell r="F895" t="str">
            <v>ED-50623</v>
          </cell>
          <cell r="G895">
            <v>0</v>
          </cell>
        </row>
        <row r="896">
          <cell r="A896" t="str">
            <v>ED-15226</v>
          </cell>
          <cell r="B896" t="str">
            <v>-</v>
          </cell>
          <cell r="C896" t="str">
            <v>PISO PODOTÁTIL DE CONCRETO, ALERTA, APLICADO EM PISO (20X20CM) COM JUNTA SECA, COR VERMELHO/AMARELO, ASSENTAMENTO COM ARGAMASSA INDUSTRIALIZADA, INCLUSIVE FORNECIMENTO E INSTALAÇÃO</v>
          </cell>
          <cell r="D896" t="str">
            <v>M2</v>
          </cell>
          <cell r="E896">
            <v>65.78</v>
          </cell>
          <cell r="F896" t="str">
            <v>ED-15226</v>
          </cell>
          <cell r="G896">
            <v>0</v>
          </cell>
        </row>
        <row r="897">
          <cell r="A897" t="str">
            <v>ED-50586</v>
          </cell>
          <cell r="B897" t="str">
            <v>PIS-LAD-035</v>
          </cell>
          <cell r="C897" t="str">
            <v>PISO PODOTÁTIL DE CONCRETO, ALERTA, APLICADO EM PISO (40X40CM) COM JUNTA SECA, COR VERMELHO/AMARELO, ASSENTAMENTO COM ARGAMASSA INDUSTRIALIZADA, INCLUSIVE FORNECIMENTO E INSTALAÇÃO</v>
          </cell>
          <cell r="D897" t="str">
            <v>M2</v>
          </cell>
          <cell r="E897">
            <v>77.91</v>
          </cell>
          <cell r="F897" t="str">
            <v>ED-50586</v>
          </cell>
          <cell r="G897">
            <v>0</v>
          </cell>
        </row>
        <row r="898">
          <cell r="A898" t="str">
            <v>ED-15227</v>
          </cell>
          <cell r="B898" t="str">
            <v>-</v>
          </cell>
          <cell r="C898" t="str">
            <v>PISO PODOTÁTIL DE CONCRETO, DIRECIONAL, APLICADO EM PISO (20X20CM) COM JUNTA SECA, COR VERMELHO/AMARELO, ASSENTAMENTO COM ARGAMASSA INDUSTRIALIZADA, INCLUSIVE FORNECIMENTO E INSTALAÇÃO</v>
          </cell>
          <cell r="D898" t="str">
            <v>M2</v>
          </cell>
          <cell r="E898">
            <v>65.78</v>
          </cell>
          <cell r="F898" t="str">
            <v>ED-15227</v>
          </cell>
          <cell r="G898">
            <v>0</v>
          </cell>
        </row>
        <row r="899">
          <cell r="A899" t="str">
            <v>ED-50587</v>
          </cell>
          <cell r="B899" t="str">
            <v>PIS-LAD-040</v>
          </cell>
          <cell r="C899" t="str">
            <v>PISO PODOTÁTIL DE CONCRETO, DIRECIONAL, APLICADO EM PISO (40X40CM) COM JUNTA SECA, COR VERMELHO/AMARELO, ASSENTAMENTO COM ARGAMASSA INDUSTRIALIZADA, INCLUSIVE FORNECIMENTO E INSTALAÇÃO</v>
          </cell>
          <cell r="D899" t="str">
            <v>M2</v>
          </cell>
          <cell r="E899">
            <v>77.91</v>
          </cell>
          <cell r="F899" t="str">
            <v>ED-50587</v>
          </cell>
          <cell r="G899">
            <v>0</v>
          </cell>
        </row>
        <row r="900">
          <cell r="A900" t="str">
            <v>12.19</v>
          </cell>
          <cell r="B900">
            <v>8825</v>
          </cell>
          <cell r="C900" t="str">
            <v>PISO DE BORRACHA</v>
          </cell>
          <cell r="D900" t="str">
            <v/>
          </cell>
          <cell r="E900">
            <v>0</v>
          </cell>
          <cell r="F900" t="str">
            <v>12.19</v>
          </cell>
          <cell r="G900">
            <v>0</v>
          </cell>
        </row>
        <row r="901">
          <cell r="A901" t="str">
            <v>ED-50538</v>
          </cell>
          <cell r="B901" t="str">
            <v>PIS-BOR-005</v>
          </cell>
          <cell r="C901" t="str">
            <v>PLACA DE BORRACHA 500 X 500 X 3,5 MM PASTILHADO PARA COLA PRETO</v>
          </cell>
          <cell r="D901" t="str">
            <v>M2</v>
          </cell>
          <cell r="E901">
            <v>48.02</v>
          </cell>
          <cell r="F901" t="str">
            <v>ED-50538</v>
          </cell>
          <cell r="G901">
            <v>0</v>
          </cell>
        </row>
        <row r="902">
          <cell r="A902" t="str">
            <v>12.20</v>
          </cell>
          <cell r="B902">
            <v>8826</v>
          </cell>
          <cell r="C902" t="str">
            <v>JUNTA DE DILATAÇÃO</v>
          </cell>
          <cell r="D902" t="str">
            <v/>
          </cell>
          <cell r="E902">
            <v>0</v>
          </cell>
          <cell r="F902" t="str">
            <v>12.20</v>
          </cell>
          <cell r="G902">
            <v>0</v>
          </cell>
        </row>
        <row r="903">
          <cell r="A903" t="str">
            <v>ED-50579</v>
          </cell>
          <cell r="B903" t="str">
            <v>PIS-JUN-005</v>
          </cell>
          <cell r="C903" t="str">
            <v>APLICAÇÃO DE SELANTE, MASTIQUE ELÁSTICO, EM JUNTA DE DILAÇÃO, DIMENSÃO 20X10 MM, FATOR DE FORMA 1:2, EXCLUSIVE DELIMITADOR DE PROFUNDIDADE</v>
          </cell>
          <cell r="D903" t="str">
            <v>M</v>
          </cell>
          <cell r="E903">
            <v>20.91</v>
          </cell>
          <cell r="F903" t="str">
            <v>ED-50579</v>
          </cell>
          <cell r="G903">
            <v>0</v>
          </cell>
        </row>
        <row r="904">
          <cell r="A904" t="str">
            <v>12.21</v>
          </cell>
          <cell r="B904">
            <v>8827</v>
          </cell>
          <cell r="C904" t="str">
            <v>DEGRAU E PATAMAR</v>
          </cell>
          <cell r="D904" t="str">
            <v/>
          </cell>
          <cell r="E904">
            <v>0</v>
          </cell>
          <cell r="F904" t="str">
            <v>12.21</v>
          </cell>
          <cell r="G904">
            <v>0</v>
          </cell>
        </row>
        <row r="905">
          <cell r="A905" t="str">
            <v>ED-50574</v>
          </cell>
          <cell r="B905" t="str">
            <v>PIS-FAI-005</v>
          </cell>
          <cell r="C905" t="str">
            <v>APLICAÇÃO DE FAIXA/FITA ADESIVA ANTIDERRAPANTE, LARGURA 50MM, EM DEGRAUS DE ESCADA, INCLUSIVE FORNECIMENTO</v>
          </cell>
          <cell r="D905" t="str">
            <v>M</v>
          </cell>
          <cell r="E905">
            <v>17.190000000000001</v>
          </cell>
          <cell r="F905" t="str">
            <v>ED-50574</v>
          </cell>
          <cell r="G905">
            <v>0</v>
          </cell>
        </row>
        <row r="906">
          <cell r="A906" t="str">
            <v>ED-50537</v>
          </cell>
          <cell r="B906" t="str">
            <v>PIS-ARD-020</v>
          </cell>
          <cell r="C906" t="str">
            <v>DEGRAU DE PEDRA ARDÓSIA E = 20 MM, L = 30 CM, ASSENTADO COM ARGAMASSA DE CIMENTO E AREIA SEM PENEIRAR TRAÇO 1:4, INCLUSO ESPELHO E = 15 MM, H = 20 CM</v>
          </cell>
          <cell r="D906" t="str">
            <v>M</v>
          </cell>
          <cell r="E906">
            <v>113.45</v>
          </cell>
          <cell r="F906" t="str">
            <v>ED-50537</v>
          </cell>
          <cell r="G906">
            <v>0</v>
          </cell>
        </row>
        <row r="907">
          <cell r="A907" t="str">
            <v>ED-50575</v>
          </cell>
          <cell r="B907" t="str">
            <v>PIS-FAI-010</v>
          </cell>
          <cell r="C907" t="str">
            <v>FAIXA/FRISO ANTIDERRAPANTE EM PEDRA, LARGURA 50MM, EM DEGRAU DE ESCADA, EXECUÇÃO MECÂNICA</v>
          </cell>
          <cell r="D907" t="str">
            <v>M</v>
          </cell>
          <cell r="E907">
            <v>8.8800000000000008</v>
          </cell>
          <cell r="F907" t="str">
            <v>ED-50575</v>
          </cell>
          <cell r="G907">
            <v>0</v>
          </cell>
        </row>
        <row r="908">
          <cell r="A908" t="str">
            <v>12.22</v>
          </cell>
          <cell r="B908">
            <v>8828</v>
          </cell>
          <cell r="C908" t="str">
            <v>SÓCULO</v>
          </cell>
          <cell r="D908" t="str">
            <v/>
          </cell>
          <cell r="E908">
            <v>0</v>
          </cell>
          <cell r="F908" t="str">
            <v>12.22</v>
          </cell>
          <cell r="G908">
            <v>0</v>
          </cell>
        </row>
        <row r="909">
          <cell r="A909" t="str">
            <v>ED-50621</v>
          </cell>
          <cell r="B909" t="str">
            <v>PIS-SOC-005</v>
          </cell>
          <cell r="C909" t="str">
            <v>SÓCULO COM ENCHIMENTO EM TIJOLOS MACIÇOS, ALTURA  DE 10CM À 12CM, INCLUSIVE ACABAMENTO FINAL EM ARGAMASSA, ESP. 20MM, APLICAÇÃO MANUAL</v>
          </cell>
          <cell r="D909" t="str">
            <v>M2</v>
          </cell>
          <cell r="E909">
            <v>85.01</v>
          </cell>
          <cell r="F909" t="str">
            <v>ED-50621</v>
          </cell>
          <cell r="G909">
            <v>0</v>
          </cell>
        </row>
        <row r="910">
          <cell r="A910" t="str">
            <v>13.</v>
          </cell>
          <cell r="B910">
            <v>8674</v>
          </cell>
          <cell r="C910" t="str">
            <v>RODAPÉ, SOLEIRA E PEITORIL</v>
          </cell>
          <cell r="D910" t="str">
            <v/>
          </cell>
          <cell r="E910">
            <v>0</v>
          </cell>
          <cell r="F910" t="str">
            <v>13.</v>
          </cell>
          <cell r="G910">
            <v>0</v>
          </cell>
        </row>
        <row r="911">
          <cell r="A911" t="str">
            <v>13.01</v>
          </cell>
          <cell r="B911">
            <v>8829</v>
          </cell>
          <cell r="C911" t="str">
            <v>RODAPÉ DE ARDÓSIA</v>
          </cell>
          <cell r="D911" t="str">
            <v/>
          </cell>
          <cell r="E911">
            <v>0</v>
          </cell>
          <cell r="F911" t="str">
            <v>13.01</v>
          </cell>
          <cell r="G911">
            <v>0</v>
          </cell>
        </row>
        <row r="912">
          <cell r="A912" t="str">
            <v>ED-50766</v>
          </cell>
          <cell r="B912" t="str">
            <v>ROD-ARD-005</v>
          </cell>
          <cell r="C912" t="str">
            <v>RODAPÉ COM REVESTIMENTO EM PEDRA ARDÓSIA, ESP. 7MM, ALTURA 5CM, ASSENTAMENTO COM ARGAMASSA INDUSTRIALIZADA, INCLUSIVE REJUNTAMENTO</v>
          </cell>
          <cell r="D912" t="str">
            <v>M</v>
          </cell>
          <cell r="E912">
            <v>8.41</v>
          </cell>
          <cell r="F912" t="str">
            <v>ED-50766</v>
          </cell>
          <cell r="G912">
            <v>0</v>
          </cell>
        </row>
        <row r="913">
          <cell r="A913" t="str">
            <v>ED-50767</v>
          </cell>
          <cell r="B913" t="str">
            <v>ROD-ARD-010</v>
          </cell>
          <cell r="C913" t="str">
            <v>RODAPÉ COM REVESTIMENTO EM PEDRA ARDÓSIA, ESP. 7MM, ALTURA 7CM, ASSENTAMENTO COM ARGAMASSA INDUSTRIALIZADA, INCLUSIVE REJUNTAMENTO</v>
          </cell>
          <cell r="D913" t="str">
            <v>M</v>
          </cell>
          <cell r="E913">
            <v>8.67</v>
          </cell>
          <cell r="F913" t="str">
            <v>ED-50767</v>
          </cell>
          <cell r="G913">
            <v>0</v>
          </cell>
        </row>
        <row r="914">
          <cell r="A914" t="str">
            <v>13.02</v>
          </cell>
          <cell r="B914">
            <v>8830</v>
          </cell>
          <cell r="C914" t="str">
            <v>RODAPÉ CERÂMICO</v>
          </cell>
          <cell r="D914" t="str">
            <v/>
          </cell>
          <cell r="E914">
            <v>0</v>
          </cell>
          <cell r="F914" t="str">
            <v>13.02</v>
          </cell>
          <cell r="G914">
            <v>0</v>
          </cell>
        </row>
        <row r="915">
          <cell r="A915" t="str">
            <v>ED-50771</v>
          </cell>
          <cell r="B915" t="str">
            <v>ROD-CER-005</v>
          </cell>
          <cell r="C915" t="str">
            <v>RODAPÉ COM REVESTIMENTO EM CERÂMICA ESMALTADA COMERCIAL, ALTURA 10CM, PEI IV, ASSENTAMENTO COM ARGAMASSA INDUSTRIALIZADA, INCLUSIVE REJUNTAMENTO</v>
          </cell>
          <cell r="D915" t="str">
            <v>M</v>
          </cell>
          <cell r="E915">
            <v>9.91</v>
          </cell>
          <cell r="F915" t="str">
            <v>ED-50771</v>
          </cell>
          <cell r="G915">
            <v>0</v>
          </cell>
        </row>
        <row r="916">
          <cell r="A916" t="str">
            <v>13.03</v>
          </cell>
          <cell r="B916">
            <v>8831</v>
          </cell>
          <cell r="C916" t="str">
            <v>RODAPÉ DE GRANITINA E MARMORITE</v>
          </cell>
          <cell r="D916" t="str">
            <v/>
          </cell>
          <cell r="E916">
            <v>0</v>
          </cell>
          <cell r="F916" t="str">
            <v>13.03</v>
          </cell>
          <cell r="G916">
            <v>0</v>
          </cell>
        </row>
        <row r="917">
          <cell r="A917" t="str">
            <v>ED-50786</v>
          </cell>
          <cell r="B917" t="str">
            <v>ROD-MIT-021</v>
          </cell>
          <cell r="C917" t="str">
            <v>RODAPÉ EM GRANILITE/MARMORITE, ACABAMENTO POLIDO, COR BRANCA, ALTURA 10CM, INCLUSIVE POLIMENTO</v>
          </cell>
          <cell r="D917" t="str">
            <v>M</v>
          </cell>
          <cell r="E917">
            <v>41.57</v>
          </cell>
          <cell r="F917" t="str">
            <v>ED-50786</v>
          </cell>
          <cell r="G917">
            <v>0</v>
          </cell>
        </row>
        <row r="918">
          <cell r="A918" t="str">
            <v>ED-50784</v>
          </cell>
          <cell r="B918" t="str">
            <v>ROD-MIT-015</v>
          </cell>
          <cell r="C918" t="str">
            <v>RODAPÉ EM GRANILITE/MARMORITE, ACABAMENTO POLIDO, COR BRANCA, ALTURA 5CM, INCLUSIVE POLIMENTO</v>
          </cell>
          <cell r="D918" t="str">
            <v>M</v>
          </cell>
          <cell r="E918">
            <v>30.97</v>
          </cell>
          <cell r="F918" t="str">
            <v>ED-50784</v>
          </cell>
          <cell r="G918">
            <v>0</v>
          </cell>
        </row>
        <row r="919">
          <cell r="A919" t="str">
            <v>ED-50785</v>
          </cell>
          <cell r="B919" t="str">
            <v>ROD-MIT-010D</v>
          </cell>
          <cell r="C919" t="str">
            <v>RODAPÉ EM GRANILITE/MARMORITE, ACABAMENTO POLIDO, COR BRANCA, ALTURA 7CM, INCLUSIVE POLIMENTO</v>
          </cell>
          <cell r="D919" t="str">
            <v>M</v>
          </cell>
          <cell r="E919">
            <v>35.22</v>
          </cell>
          <cell r="F919" t="str">
            <v>ED-50785</v>
          </cell>
          <cell r="G919">
            <v>0</v>
          </cell>
        </row>
        <row r="920">
          <cell r="A920" t="str">
            <v>ED-50783</v>
          </cell>
          <cell r="B920" t="str">
            <v>ROD-MIT-011</v>
          </cell>
          <cell r="C920" t="str">
            <v>RODAPÉ EM GRANILITE/MARMORITE, ACABAMENTO POLIDO, COR CINZA, ALTURA 10CM, INCLUSIVE POLIMENTO</v>
          </cell>
          <cell r="D920" t="str">
            <v>M</v>
          </cell>
          <cell r="E920">
            <v>31.28</v>
          </cell>
          <cell r="F920" t="str">
            <v>ED-50783</v>
          </cell>
          <cell r="G920">
            <v>0</v>
          </cell>
        </row>
        <row r="921">
          <cell r="A921" t="str">
            <v>ED-50781</v>
          </cell>
          <cell r="B921" t="str">
            <v>ROD-MIT-005</v>
          </cell>
          <cell r="C921" t="str">
            <v>RODAPÉ EM GRANILITE/MARMORITE, ACABAMENTO POLIDO, COR CINZA, ALTURA 5CM, INCLUSIVE POLIMENTO</v>
          </cell>
          <cell r="D921" t="str">
            <v>M</v>
          </cell>
          <cell r="E921">
            <v>25.83</v>
          </cell>
          <cell r="F921" t="str">
            <v>ED-50781</v>
          </cell>
          <cell r="G921">
            <v>0</v>
          </cell>
        </row>
        <row r="922">
          <cell r="A922" t="str">
            <v>ED-50782</v>
          </cell>
          <cell r="B922" t="str">
            <v>ROD-MIT-010</v>
          </cell>
          <cell r="C922" t="str">
            <v>RODAPÉ EM GRANILITE/MARMORITE, ACABAMENTO POLIDO, COR CINZA, ALTURA 7CM, INCLUSIVE POLIMENTO</v>
          </cell>
          <cell r="D922" t="str">
            <v>M</v>
          </cell>
          <cell r="E922">
            <v>28.01</v>
          </cell>
          <cell r="F922" t="str">
            <v>ED-50782</v>
          </cell>
          <cell r="G922">
            <v>0</v>
          </cell>
        </row>
        <row r="923">
          <cell r="A923" t="str">
            <v>13.04</v>
          </cell>
          <cell r="B923">
            <v>8832</v>
          </cell>
          <cell r="C923" t="str">
            <v>RODAPÉS DE GRANITO</v>
          </cell>
          <cell r="D923" t="str">
            <v/>
          </cell>
          <cell r="E923">
            <v>0</v>
          </cell>
          <cell r="F923" t="str">
            <v>13.04</v>
          </cell>
          <cell r="G923">
            <v>0</v>
          </cell>
        </row>
        <row r="924">
          <cell r="A924" t="str">
            <v>ED-50774</v>
          </cell>
          <cell r="B924" t="str">
            <v>ROD-GRA-015</v>
          </cell>
          <cell r="C924" t="str">
            <v>RODAPÉ COM REVESTIMENTO EM GRANITO, CINZA ANDORINHA, ESP. 2CM, ALTURA 10CM, ASSENTAMENTO COM ARGAMASSA INDUSTRIALIZADA, INCLUSIVE REJUNTAMENTO</v>
          </cell>
          <cell r="D924" t="str">
            <v>M</v>
          </cell>
          <cell r="E924">
            <v>29.04</v>
          </cell>
          <cell r="F924" t="str">
            <v>ED-50774</v>
          </cell>
          <cell r="G924">
            <v>0</v>
          </cell>
        </row>
        <row r="925">
          <cell r="A925" t="str">
            <v>ED-50773</v>
          </cell>
          <cell r="B925" t="str">
            <v>ROD-GRA-010</v>
          </cell>
          <cell r="C925" t="str">
            <v>RODAPÉ COM REVESTIMENTO EM GRANITO, CINZA ANDORINHA, ESP. 2CM, ALTURA 5CM, ASSENTAMENTO COM ARGAMASSA INDUSTRIALIZADA, INCLUSIVE REJUNTAMENTO</v>
          </cell>
          <cell r="D925" t="str">
            <v>M</v>
          </cell>
          <cell r="E925">
            <v>17.86</v>
          </cell>
          <cell r="F925" t="str">
            <v>ED-50773</v>
          </cell>
          <cell r="G925">
            <v>0</v>
          </cell>
        </row>
        <row r="926">
          <cell r="A926" t="str">
            <v>ED-50772</v>
          </cell>
          <cell r="B926" t="str">
            <v>ROD-GRA-005</v>
          </cell>
          <cell r="C926" t="str">
            <v xml:space="preserve">RODAPÉ COM REVESTIMENTO EM GRANITO, CINZA ANDORINHA, ESP. 2CM, ALTURA 7CM, ASSENTAMENTO COM ARGAMASSA INDUSTRIALIZADA, INCLUSIVE REJUNTAMENTO
</v>
          </cell>
          <cell r="D926" t="str">
            <v>M</v>
          </cell>
          <cell r="E926">
            <v>21.38</v>
          </cell>
          <cell r="F926" t="str">
            <v>ED-50772</v>
          </cell>
          <cell r="G926">
            <v>0</v>
          </cell>
        </row>
        <row r="927">
          <cell r="A927" t="str">
            <v>13.05</v>
          </cell>
          <cell r="B927">
            <v>8833</v>
          </cell>
          <cell r="C927" t="str">
            <v>RODAPÉS DE MÁRMORE</v>
          </cell>
          <cell r="D927" t="str">
            <v/>
          </cell>
          <cell r="E927">
            <v>0</v>
          </cell>
          <cell r="F927" t="str">
            <v>13.05</v>
          </cell>
          <cell r="G927">
            <v>0</v>
          </cell>
        </row>
        <row r="928">
          <cell r="A928" t="str">
            <v>ED-50780</v>
          </cell>
          <cell r="B928" t="str">
            <v>ROD-MAR-015</v>
          </cell>
          <cell r="C928" t="str">
            <v>RODAPÉ COM REVESTIMENTO EM MÁRMORE BRANCO, ESP. 2CM, ALTURA 10CM, ASSENTAMENTO COM ARGAMASSA INDUSTRIALIZADA, INCLUSIVE REJUNTAMENTO</v>
          </cell>
          <cell r="D928" t="str">
            <v>M</v>
          </cell>
          <cell r="E928">
            <v>28.74</v>
          </cell>
          <cell r="F928" t="str">
            <v>ED-50780</v>
          </cell>
          <cell r="G928">
            <v>0</v>
          </cell>
        </row>
        <row r="929">
          <cell r="A929" t="str">
            <v>ED-50778</v>
          </cell>
          <cell r="B929" t="str">
            <v>ROD-MAR-005</v>
          </cell>
          <cell r="C929" t="str">
            <v>RODAPÉ COM REVESTIMENTO EM MÁRMORE BRANCO, ESP. 2CM, ALTURA 5CM, ASSENTAMENTO COM ARGAMASSA INDUSTRIALIZADA, INCLUSIVE REJUNTAMENTO</v>
          </cell>
          <cell r="D929" t="str">
            <v>M</v>
          </cell>
          <cell r="E929">
            <v>18.77</v>
          </cell>
          <cell r="F929" t="str">
            <v>ED-50778</v>
          </cell>
          <cell r="G929">
            <v>0</v>
          </cell>
        </row>
        <row r="930">
          <cell r="A930" t="str">
            <v>ED-50779</v>
          </cell>
          <cell r="B930" t="str">
            <v>ROD-MAR-010</v>
          </cell>
          <cell r="C930" t="str">
            <v>RODAPÉ COM REVESTIMENTO EM MÁRMORE BRANCO, ESP. 2CM, ALTURA 7CM, ASSENTAMENTO COM ARGAMASSA INDUSTRIALIZADA, INCLUSIVE REJUNTAMENTO</v>
          </cell>
          <cell r="D930" t="str">
            <v>M</v>
          </cell>
          <cell r="E930">
            <v>21.61</v>
          </cell>
          <cell r="F930" t="str">
            <v>ED-50779</v>
          </cell>
          <cell r="G930">
            <v>0</v>
          </cell>
        </row>
        <row r="931">
          <cell r="A931" t="str">
            <v>13.06</v>
          </cell>
          <cell r="B931">
            <v>8834</v>
          </cell>
          <cell r="C931" t="str">
            <v>RODAPÉ DE MADEIRA</v>
          </cell>
          <cell r="D931" t="str">
            <v/>
          </cell>
          <cell r="E931">
            <v>0</v>
          </cell>
          <cell r="F931" t="str">
            <v>13.06</v>
          </cell>
          <cell r="G931">
            <v>0</v>
          </cell>
        </row>
        <row r="932">
          <cell r="A932" t="str">
            <v>ED-50777</v>
          </cell>
          <cell r="B932" t="str">
            <v>ROD-MAD-005</v>
          </cell>
          <cell r="C932" t="str">
            <v>RODAPÉ EM MADEIRA SUCUPIRA/IPÊ/CUMARÚ OU EQUIVALENTE DA REGIÃO, ESP. 2CM, ALTURA 7CM</v>
          </cell>
          <cell r="D932" t="str">
            <v>M</v>
          </cell>
          <cell r="E932">
            <v>14.94</v>
          </cell>
          <cell r="F932" t="str">
            <v>ED-50777</v>
          </cell>
          <cell r="G932">
            <v>0</v>
          </cell>
        </row>
        <row r="933">
          <cell r="A933" t="str">
            <v>13.07</v>
          </cell>
          <cell r="B933">
            <v>8835</v>
          </cell>
          <cell r="C933" t="str">
            <v>RODAPÉ CIMENTADO</v>
          </cell>
          <cell r="D933" t="str">
            <v/>
          </cell>
          <cell r="E933">
            <v>0</v>
          </cell>
          <cell r="F933" t="str">
            <v>13.07</v>
          </cell>
          <cell r="G933">
            <v>0</v>
          </cell>
        </row>
        <row r="934">
          <cell r="A934" t="str">
            <v>ED-50770</v>
          </cell>
          <cell r="B934" t="str">
            <v>ROD-ARG-015</v>
          </cell>
          <cell r="C934" t="str">
            <v>RODAPÉ COM ARGAMASSA, TRAÇO 1:3 (CIMENTO E AREIA), ESP. 2CM, ALTURA 10CM, DESEMPENADO/ALISADO COM COLHER</v>
          </cell>
          <cell r="D934" t="str">
            <v>M</v>
          </cell>
          <cell r="E934">
            <v>16.309999999999999</v>
          </cell>
          <cell r="F934" t="str">
            <v>ED-50770</v>
          </cell>
          <cell r="G934">
            <v>0</v>
          </cell>
        </row>
        <row r="935">
          <cell r="A935" t="str">
            <v>ED-50768</v>
          </cell>
          <cell r="B935" t="str">
            <v>ROD-ARG-005</v>
          </cell>
          <cell r="C935" t="str">
            <v>RODAPÉ COM ARGAMASSA, TRAÇO 1:3 (CIMENTO E AREIA), ESP. 2CM, ALTURA 5CM, DESEMPENADO/ALISADO COM COLHER</v>
          </cell>
          <cell r="D935" t="str">
            <v>M</v>
          </cell>
          <cell r="E935">
            <v>14.05</v>
          </cell>
          <cell r="F935" t="str">
            <v>ED-50768</v>
          </cell>
          <cell r="G935">
            <v>0</v>
          </cell>
        </row>
        <row r="936">
          <cell r="A936" t="str">
            <v>ED-50769</v>
          </cell>
          <cell r="B936" t="str">
            <v>ROD-ARG-010</v>
          </cell>
          <cell r="C936" t="str">
            <v>RODAPÉ COM ARGAMASSA, TRAÇO 1:3 (CIMENTO E AREIA), ESP. 2CM, ALTURA 7CM, DESEMPENADO/ALISADO COM COLHER</v>
          </cell>
          <cell r="D936" t="str">
            <v>M</v>
          </cell>
          <cell r="E936">
            <v>15.52</v>
          </cell>
          <cell r="F936" t="str">
            <v>ED-50769</v>
          </cell>
          <cell r="G936">
            <v>0</v>
          </cell>
        </row>
        <row r="937">
          <cell r="A937" t="str">
            <v>13.08</v>
          </cell>
          <cell r="B937">
            <v>8836</v>
          </cell>
          <cell r="C937" t="str">
            <v>RODAPÉS INDUSTRIAL (ALTA RESISTÊNCIA)</v>
          </cell>
          <cell r="D937" t="str">
            <v/>
          </cell>
          <cell r="E937">
            <v>0</v>
          </cell>
          <cell r="F937" t="str">
            <v>13.08</v>
          </cell>
          <cell r="G937">
            <v>0</v>
          </cell>
        </row>
        <row r="938">
          <cell r="A938" t="str">
            <v>ED-50775</v>
          </cell>
          <cell r="B938" t="str">
            <v>ROD-IAR-005</v>
          </cell>
          <cell r="C938" t="str">
            <v>RODAPÉ COM ARGAMASSA DE ALTA RESISTÊNCIA INDUSTRIAL, ACABAMENTO POLIDO, COR CINZA, ALTURA 5CM, INCLUSIVE POLIMENTO</v>
          </cell>
          <cell r="D938" t="str">
            <v>M</v>
          </cell>
          <cell r="E938">
            <v>30.51</v>
          </cell>
          <cell r="F938" t="str">
            <v>ED-50775</v>
          </cell>
          <cell r="G938">
            <v>0</v>
          </cell>
        </row>
        <row r="939">
          <cell r="A939" t="str">
            <v>ED-50776</v>
          </cell>
          <cell r="B939" t="str">
            <v>ROD-IAR-010</v>
          </cell>
          <cell r="C939" t="str">
            <v>RODAPÉ COM ARGAMASSA DE ALTA RESISTÊNCIA INDUSTRIAL, ACABAMENTO POLIDO, COR CINZA, ALTURA 7CM, INCLUSIVE POLIMENTO</v>
          </cell>
          <cell r="D939" t="str">
            <v>M</v>
          </cell>
          <cell r="E939">
            <v>30.65</v>
          </cell>
          <cell r="F939" t="str">
            <v>ED-50776</v>
          </cell>
          <cell r="G939">
            <v>0</v>
          </cell>
        </row>
        <row r="940">
          <cell r="A940" t="str">
            <v>13.09</v>
          </cell>
          <cell r="B940">
            <v>8837</v>
          </cell>
          <cell r="C940" t="str">
            <v>PEITORIL DE ARDÓSIA</v>
          </cell>
          <cell r="D940" t="str">
            <v/>
          </cell>
          <cell r="E940">
            <v>0</v>
          </cell>
          <cell r="F940" t="str">
            <v>13.09</v>
          </cell>
          <cell r="G940">
            <v>0</v>
          </cell>
        </row>
        <row r="941">
          <cell r="A941" t="str">
            <v>ED-50993</v>
          </cell>
          <cell r="B941" t="str">
            <v>PEI-ARD-006</v>
          </cell>
          <cell r="C941" t="str">
            <v>PEITORIL DE ARDÓSIA E = 2 CM</v>
          </cell>
          <cell r="D941" t="str">
            <v>M2</v>
          </cell>
          <cell r="E941">
            <v>143.6</v>
          </cell>
          <cell r="F941" t="str">
            <v>ED-50993</v>
          </cell>
          <cell r="G941">
            <v>0</v>
          </cell>
        </row>
        <row r="942">
          <cell r="A942" t="str">
            <v>13.10</v>
          </cell>
          <cell r="B942">
            <v>8838</v>
          </cell>
          <cell r="C942" t="str">
            <v>PEITORIL DE GRANITO</v>
          </cell>
          <cell r="D942" t="str">
            <v/>
          </cell>
          <cell r="E942">
            <v>0</v>
          </cell>
          <cell r="F942" t="str">
            <v>13.10</v>
          </cell>
          <cell r="G942">
            <v>0</v>
          </cell>
        </row>
        <row r="943">
          <cell r="A943" t="str">
            <v>ED-50997</v>
          </cell>
          <cell r="B943" t="str">
            <v>PEI-GRA-005</v>
          </cell>
          <cell r="C943" t="str">
            <v>PEITORIL DE GRANITO CINZA ANDORINHA E = 2 CM</v>
          </cell>
          <cell r="D943" t="str">
            <v>M2</v>
          </cell>
          <cell r="E943">
            <v>208.29</v>
          </cell>
          <cell r="F943" t="str">
            <v>ED-50997</v>
          </cell>
          <cell r="G943">
            <v>0</v>
          </cell>
        </row>
        <row r="944">
          <cell r="A944" t="str">
            <v>ED-50998</v>
          </cell>
          <cell r="B944" t="str">
            <v>PEI-GRA-010</v>
          </cell>
          <cell r="C944" t="str">
            <v>PEITORIL DE GRANITO CINZA ANDORINHA E = 3 CM</v>
          </cell>
          <cell r="D944" t="str">
            <v>M2</v>
          </cell>
          <cell r="E944">
            <v>247.14</v>
          </cell>
          <cell r="F944" t="str">
            <v>ED-50998</v>
          </cell>
          <cell r="G944">
            <v>0</v>
          </cell>
        </row>
        <row r="945">
          <cell r="A945" t="str">
            <v>13.11</v>
          </cell>
          <cell r="B945">
            <v>8839</v>
          </cell>
          <cell r="C945" t="str">
            <v>PEITORIL DE MÁRMORE</v>
          </cell>
          <cell r="D945" t="str">
            <v/>
          </cell>
          <cell r="E945">
            <v>0</v>
          </cell>
          <cell r="F945" t="str">
            <v>13.11</v>
          </cell>
          <cell r="G945">
            <v>0</v>
          </cell>
        </row>
        <row r="946">
          <cell r="A946" t="str">
            <v>ED-50999</v>
          </cell>
          <cell r="B946" t="str">
            <v>PEI-MAR-005</v>
          </cell>
          <cell r="C946" t="str">
            <v>PEITORIL DE MÁRMORE BRANCO E = 2 CM</v>
          </cell>
          <cell r="D946" t="str">
            <v>M2</v>
          </cell>
          <cell r="E946">
            <v>276.23</v>
          </cell>
          <cell r="F946" t="str">
            <v>ED-50999</v>
          </cell>
          <cell r="G946">
            <v>0</v>
          </cell>
        </row>
        <row r="947">
          <cell r="A947" t="str">
            <v>ED-51000</v>
          </cell>
          <cell r="B947" t="str">
            <v>PEI-MAR-010</v>
          </cell>
          <cell r="C947" t="str">
            <v>PEITORIL DE MÁRMORE BRANCO E = 3 CM</v>
          </cell>
          <cell r="D947" t="str">
            <v>M2</v>
          </cell>
          <cell r="E947">
            <v>292.39999999999998</v>
          </cell>
          <cell r="F947" t="str">
            <v>ED-51000</v>
          </cell>
          <cell r="G947">
            <v>0</v>
          </cell>
        </row>
        <row r="948">
          <cell r="A948" t="str">
            <v>13.12</v>
          </cell>
          <cell r="B948">
            <v>8840</v>
          </cell>
          <cell r="C948" t="str">
            <v>PEITORIL DE CONCRETO</v>
          </cell>
          <cell r="D948" t="str">
            <v/>
          </cell>
          <cell r="E948">
            <v>0</v>
          </cell>
          <cell r="F948" t="str">
            <v>13.12</v>
          </cell>
          <cell r="G948">
            <v>0</v>
          </cell>
        </row>
        <row r="949">
          <cell r="A949" t="str">
            <v>ED-50994</v>
          </cell>
          <cell r="B949" t="str">
            <v>PEI-CON-005</v>
          </cell>
          <cell r="C949" t="str">
            <v>PEITORIL DE CONCRETO E = 3 CM, FCK &gt;= 13,5 MPA, L = 20 CM</v>
          </cell>
          <cell r="D949" t="str">
            <v>M</v>
          </cell>
          <cell r="E949">
            <v>29.52</v>
          </cell>
          <cell r="F949" t="str">
            <v>ED-50994</v>
          </cell>
          <cell r="G949">
            <v>0</v>
          </cell>
        </row>
        <row r="950">
          <cell r="A950" t="str">
            <v>ED-50995</v>
          </cell>
          <cell r="B950" t="str">
            <v>PEI-CON-010</v>
          </cell>
          <cell r="C950" t="str">
            <v>PEITORIL DE CONCRETO E = 3 CM, FCK &gt;= 13,5 MPA, L = 25 CM</v>
          </cell>
          <cell r="D950" t="str">
            <v>M</v>
          </cell>
          <cell r="E950">
            <v>45.45</v>
          </cell>
          <cell r="F950" t="str">
            <v>ED-50995</v>
          </cell>
          <cell r="G950">
            <v>0</v>
          </cell>
        </row>
        <row r="951">
          <cell r="A951" t="str">
            <v>ED-50996</v>
          </cell>
          <cell r="B951" t="str">
            <v>PEI-CON-015</v>
          </cell>
          <cell r="C951" t="str">
            <v>PEITORIL PRÉ-MOLDADO EM CONCRETO 18 MPA, INCLUSIVE GANCHO PARA FIXAÇÃO</v>
          </cell>
          <cell r="D951" t="str">
            <v>M</v>
          </cell>
          <cell r="E951">
            <v>42.98</v>
          </cell>
          <cell r="F951" t="str">
            <v>ED-50996</v>
          </cell>
          <cell r="G951">
            <v>0</v>
          </cell>
        </row>
        <row r="952">
          <cell r="A952" t="str">
            <v>13.13</v>
          </cell>
          <cell r="B952">
            <v>8841</v>
          </cell>
          <cell r="C952" t="str">
            <v>SOLEIRA DE ARDÓSIA</v>
          </cell>
          <cell r="D952" t="str">
            <v/>
          </cell>
          <cell r="E952">
            <v>0</v>
          </cell>
          <cell r="F952" t="str">
            <v>13.13</v>
          </cell>
          <cell r="G952">
            <v>0</v>
          </cell>
        </row>
        <row r="953">
          <cell r="A953" t="str">
            <v>ED-51001</v>
          </cell>
          <cell r="B953" t="str">
            <v>SOL-ARD-005</v>
          </cell>
          <cell r="C953" t="str">
            <v>SOLEIRA DE ARDÓSIA E = 2 CM</v>
          </cell>
          <cell r="D953" t="str">
            <v>M2</v>
          </cell>
          <cell r="E953">
            <v>143.6</v>
          </cell>
          <cell r="F953" t="str">
            <v>ED-51001</v>
          </cell>
          <cell r="G953">
            <v>0</v>
          </cell>
        </row>
        <row r="954">
          <cell r="A954" t="str">
            <v>13.14</v>
          </cell>
          <cell r="B954">
            <v>8842</v>
          </cell>
          <cell r="C954" t="str">
            <v>SOLEIRA DE GRANITINA E MARMORITE</v>
          </cell>
          <cell r="D954" t="str">
            <v/>
          </cell>
          <cell r="E954">
            <v>0</v>
          </cell>
          <cell r="F954" t="str">
            <v>13.14</v>
          </cell>
          <cell r="G954">
            <v>0</v>
          </cell>
        </row>
        <row r="955">
          <cell r="A955" t="str">
            <v>ED-50622</v>
          </cell>
          <cell r="B955" t="str">
            <v>PIS-SOL-006</v>
          </cell>
          <cell r="C955" t="str">
            <v>SOLEIRA DE MARMORITE, COR CIMENTO NATURAL, E = 3 CM</v>
          </cell>
          <cell r="D955" t="str">
            <v>M2</v>
          </cell>
          <cell r="E955">
            <v>75.650000000000006</v>
          </cell>
          <cell r="F955" t="str">
            <v>ED-50622</v>
          </cell>
          <cell r="G955">
            <v>0</v>
          </cell>
        </row>
        <row r="956">
          <cell r="A956" t="str">
            <v>13.15</v>
          </cell>
          <cell r="B956">
            <v>8843</v>
          </cell>
          <cell r="C956" t="str">
            <v>SOLEIRA DE GRANITO</v>
          </cell>
          <cell r="D956" t="str">
            <v/>
          </cell>
          <cell r="E956">
            <v>0</v>
          </cell>
          <cell r="F956" t="str">
            <v>13.15</v>
          </cell>
          <cell r="G956">
            <v>0</v>
          </cell>
        </row>
        <row r="957">
          <cell r="A957" t="str">
            <v>ED-51002</v>
          </cell>
          <cell r="B957" t="str">
            <v>SOL-GRA-005</v>
          </cell>
          <cell r="C957" t="str">
            <v>SOLEIRA DE GRANITO CINZA ANDORINHA E = 2 CM</v>
          </cell>
          <cell r="D957" t="str">
            <v>M2</v>
          </cell>
          <cell r="E957">
            <v>211.48</v>
          </cell>
          <cell r="F957" t="str">
            <v>ED-51002</v>
          </cell>
          <cell r="G957">
            <v>0</v>
          </cell>
        </row>
        <row r="958">
          <cell r="A958" t="str">
            <v>ED-51003</v>
          </cell>
          <cell r="B958" t="str">
            <v>SOL-GRA-010</v>
          </cell>
          <cell r="C958" t="str">
            <v>SOLEIRA DE GRANITO CINZA ANDORINHA E = 3 CM</v>
          </cell>
          <cell r="D958" t="str">
            <v>M2</v>
          </cell>
          <cell r="E958">
            <v>250.33</v>
          </cell>
          <cell r="F958" t="str">
            <v>ED-51003</v>
          </cell>
          <cell r="G958">
            <v>0</v>
          </cell>
        </row>
        <row r="959">
          <cell r="A959" t="str">
            <v>13.16</v>
          </cell>
          <cell r="B959">
            <v>8844</v>
          </cell>
          <cell r="C959" t="str">
            <v>SOLEIRA DE MÁRMORE</v>
          </cell>
          <cell r="D959" t="str">
            <v/>
          </cell>
          <cell r="E959">
            <v>0</v>
          </cell>
          <cell r="F959" t="str">
            <v>13.16</v>
          </cell>
          <cell r="G959">
            <v>0</v>
          </cell>
        </row>
        <row r="960">
          <cell r="A960" t="str">
            <v>ED-51004</v>
          </cell>
          <cell r="B960" t="str">
            <v>SOL-MAR-005</v>
          </cell>
          <cell r="C960" t="str">
            <v>SOLEIRA DE MÁRMORE BRANCO E = 2 CM</v>
          </cell>
          <cell r="D960" t="str">
            <v>M2</v>
          </cell>
          <cell r="E960">
            <v>276.23</v>
          </cell>
          <cell r="F960" t="str">
            <v>ED-51004</v>
          </cell>
          <cell r="G960">
            <v>0</v>
          </cell>
        </row>
        <row r="961">
          <cell r="A961" t="str">
            <v>ED-51005</v>
          </cell>
          <cell r="B961" t="str">
            <v>SOL-MAR-010</v>
          </cell>
          <cell r="C961" t="str">
            <v>SOLEIRA DE MÁRMORE BRANCO E = 3 CM</v>
          </cell>
          <cell r="D961" t="str">
            <v>M2</v>
          </cell>
          <cell r="E961">
            <v>292.39999999999998</v>
          </cell>
          <cell r="F961" t="str">
            <v>ED-51005</v>
          </cell>
          <cell r="G961">
            <v>0</v>
          </cell>
        </row>
        <row r="962">
          <cell r="A962" t="str">
            <v>14.</v>
          </cell>
          <cell r="B962">
            <v>8675</v>
          </cell>
          <cell r="C962" t="str">
            <v>REVESTIMENTOS</v>
          </cell>
          <cell r="D962" t="str">
            <v/>
          </cell>
          <cell r="E962">
            <v>0</v>
          </cell>
          <cell r="F962" t="str">
            <v>14.</v>
          </cell>
          <cell r="G962">
            <v>0</v>
          </cell>
        </row>
        <row r="963">
          <cell r="A963" t="str">
            <v>14.01</v>
          </cell>
          <cell r="B963">
            <v>8845</v>
          </cell>
          <cell r="C963" t="str">
            <v xml:space="preserve">REVESTIMENTO DE ARGAMASSA </v>
          </cell>
          <cell r="D963" t="str">
            <v/>
          </cell>
          <cell r="E963">
            <v>0</v>
          </cell>
          <cell r="F963" t="str">
            <v>14.01</v>
          </cell>
          <cell r="G963">
            <v>0</v>
          </cell>
        </row>
        <row r="964">
          <cell r="A964" t="str">
            <v>ED-50731</v>
          </cell>
          <cell r="B964" t="str">
            <v>REV-CHA-020</v>
          </cell>
          <cell r="C964" t="str">
            <v>CHAPISCO COM ARGAMASSA INDUSTRIALIZADA, ESP. 5MM, APLICADO EM ALVENARIA/ESTRUTURA DE CONCRETO COM DESEMPENADEIRA METÁLICA, PREPARO MECÂNICO</v>
          </cell>
          <cell r="D964" t="str">
            <v>M2</v>
          </cell>
          <cell r="E964">
            <v>12.35</v>
          </cell>
          <cell r="F964" t="str">
            <v>ED-50731</v>
          </cell>
          <cell r="G964">
            <v>0</v>
          </cell>
        </row>
        <row r="965">
          <cell r="A965" t="str">
            <v>ED-50730</v>
          </cell>
          <cell r="B965" t="str">
            <v>REV-CHA-015</v>
          </cell>
          <cell r="C965" t="str">
            <v>CHAPISCO COM ARGAMASSA, TRAÇO 1:2:3 (CIMENTO, AREIA E PEDRISCO), APLICADO COM COLHER, ESP. 5MM, PREPARO MECÂNICO</v>
          </cell>
          <cell r="D965" t="str">
            <v>M2</v>
          </cell>
          <cell r="E965">
            <v>10.52</v>
          </cell>
          <cell r="F965" t="str">
            <v>ED-50730</v>
          </cell>
          <cell r="G965">
            <v>0</v>
          </cell>
        </row>
        <row r="966">
          <cell r="A966" t="str">
            <v>ED-50729</v>
          </cell>
          <cell r="B966" t="str">
            <v>REV-CHA-010</v>
          </cell>
          <cell r="C966" t="str">
            <v>CHAPISCO COM ARGAMASSA, TRAÇO 1:3 (CIMENTO E AREIA), ESP. 5MM, APLICADO EM ALVENARIA COM PENEIRA, PREPARO MECÂNICO</v>
          </cell>
          <cell r="D966" t="str">
            <v>M2</v>
          </cell>
          <cell r="E966">
            <v>10.06</v>
          </cell>
          <cell r="F966" t="str">
            <v>ED-50729</v>
          </cell>
          <cell r="G966">
            <v>0</v>
          </cell>
        </row>
        <row r="967">
          <cell r="A967" t="str">
            <v>ED-50727</v>
          </cell>
          <cell r="B967" t="str">
            <v>REV-CHA-005</v>
          </cell>
          <cell r="C967" t="str">
            <v>CHAPISCO COM ARGAMASSA, TRAÇO 1:3 (CIMENTO E AREIA), ESP. 5MM, APLICADO EM ALVENARIA/ESTRUTURA DE CONCRETO COM COLHER, PREPARO MECÂNICO</v>
          </cell>
          <cell r="D967" t="str">
            <v>M2</v>
          </cell>
          <cell r="E967">
            <v>7.04</v>
          </cell>
          <cell r="F967" t="str">
            <v>ED-50727</v>
          </cell>
          <cell r="G967">
            <v>0</v>
          </cell>
        </row>
        <row r="968">
          <cell r="A968" t="str">
            <v>ED-50728</v>
          </cell>
          <cell r="B968" t="str">
            <v>REV-CHA-006</v>
          </cell>
          <cell r="C968" t="str">
            <v>CHAPISCO COM ARGAMASSA, TRAÇO 1:3 (CIMENTO E AREIA), ESP. 5MM, APLICADO EM TETO COM COLHER, PREPARO MECÂNICO</v>
          </cell>
          <cell r="D968" t="str">
            <v>M2</v>
          </cell>
          <cell r="E968">
            <v>9.8000000000000007</v>
          </cell>
          <cell r="F968" t="str">
            <v>ED-50728</v>
          </cell>
          <cell r="G968">
            <v>0</v>
          </cell>
        </row>
        <row r="969">
          <cell r="A969" t="str">
            <v>ED-50732</v>
          </cell>
          <cell r="B969" t="str">
            <v>REV-EMB-005</v>
          </cell>
          <cell r="C969" t="str">
            <v>EMBOÇO COM ARGAMASSA, TRAÇO 1:6 (CIMENTO E AREIA), ESP. 20MM, APLICAÇÃO MANUAL, PREPARO MECÂNICO</v>
          </cell>
          <cell r="D969" t="str">
            <v>M2</v>
          </cell>
          <cell r="E969">
            <v>25.65</v>
          </cell>
          <cell r="F969" t="str">
            <v>ED-50732</v>
          </cell>
          <cell r="G969">
            <v>0</v>
          </cell>
        </row>
        <row r="970">
          <cell r="A970" t="str">
            <v>ED-50734</v>
          </cell>
          <cell r="B970" t="str">
            <v>REV-FRI-005</v>
          </cell>
          <cell r="C970" t="str">
            <v>FRISO DE ALUMÍNIO ANODIZADO NATURAL 3/8" (USO INTERNO)</v>
          </cell>
          <cell r="D970" t="str">
            <v>M</v>
          </cell>
          <cell r="E970">
            <v>18.53</v>
          </cell>
          <cell r="F970" t="str">
            <v>ED-50734</v>
          </cell>
          <cell r="G970">
            <v>0</v>
          </cell>
        </row>
        <row r="971">
          <cell r="A971" t="str">
            <v>ED-50761</v>
          </cell>
          <cell r="B971" t="str">
            <v>REV-REB-015</v>
          </cell>
          <cell r="C971" t="str">
            <v>REBOCO COM ARGAMASSA, TRAÇO 1:2:8 (CIMENTO, CAL E AREIA), ESP. 20MM, APLICAÇÃO MANUAL, PREPARO MECÂNICO</v>
          </cell>
          <cell r="D971" t="str">
            <v>M2</v>
          </cell>
          <cell r="E971">
            <v>26.09</v>
          </cell>
          <cell r="F971" t="str">
            <v>ED-50761</v>
          </cell>
          <cell r="G971">
            <v>0</v>
          </cell>
        </row>
        <row r="972">
          <cell r="A972" t="str">
            <v>ED-50760</v>
          </cell>
          <cell r="B972" t="str">
            <v>REV-REB-010</v>
          </cell>
          <cell r="C972" t="str">
            <v>REBOCO COM ARGAMASSA, TRAÇO 1:2:9 (CIMENTO, CAL E AREIA), COM ADITIVO IMPERMEABILIZANTE, ESP. 20MM, APLICAÇÃO MANUAL, PREPARO MECÂNICO</v>
          </cell>
          <cell r="D972" t="str">
            <v>M2</v>
          </cell>
          <cell r="E972">
            <v>31.59</v>
          </cell>
          <cell r="F972" t="str">
            <v>ED-50760</v>
          </cell>
          <cell r="G972">
            <v>0</v>
          </cell>
        </row>
        <row r="973">
          <cell r="A973" t="str">
            <v>ED-50759</v>
          </cell>
          <cell r="B973" t="str">
            <v>REV-REB-005</v>
          </cell>
          <cell r="C973" t="str">
            <v>REBOCO COM ARGAMASSA, TRAÇO 1:7 (CIMENTO E AREIA), ESP. 20MM, APLICAÇÃO MANUAL, PREPARO MECÂNICO</v>
          </cell>
          <cell r="D973" t="str">
            <v>M2</v>
          </cell>
          <cell r="E973">
            <v>24.09</v>
          </cell>
          <cell r="F973" t="str">
            <v>ED-50759</v>
          </cell>
          <cell r="G973">
            <v>0</v>
          </cell>
        </row>
        <row r="974">
          <cell r="A974" t="str">
            <v>ED-50762</v>
          </cell>
          <cell r="B974" t="str">
            <v>REV-REB-020</v>
          </cell>
          <cell r="C974" t="str">
            <v>REVESTIMENTO COM ARGAMASSA EM CAMADA ÚNICA, APLICADO EM PAREDE, TRAÇO 1:3 (CIMENTO E AREIA), ESP. 20MM, APLICAÇÃO MANUAL, PREPARO MECÂNICO</v>
          </cell>
          <cell r="D974" t="str">
            <v>M2</v>
          </cell>
          <cell r="E974">
            <v>24.53</v>
          </cell>
          <cell r="F974" t="str">
            <v>ED-50762</v>
          </cell>
          <cell r="G974">
            <v>0</v>
          </cell>
        </row>
        <row r="975">
          <cell r="A975" t="str">
            <v>ED-50763</v>
          </cell>
          <cell r="B975" t="str">
            <v>REV-REB-021</v>
          </cell>
          <cell r="C975" t="str">
            <v>REVESTIMENTO COM ARGAMASSA EM CAMADA ÚNICA, APLICADO EM TETO, TRAÇO 1:3 (CIMENTO E AREIA), ESP. 20MM, APLICAÇÃO MANUAL, PREPARO MECÂNICO</v>
          </cell>
          <cell r="D975" t="str">
            <v>M2</v>
          </cell>
          <cell r="E975">
            <v>26.14</v>
          </cell>
          <cell r="F975" t="str">
            <v>ED-50763</v>
          </cell>
          <cell r="G975">
            <v>0</v>
          </cell>
        </row>
        <row r="976">
          <cell r="A976" t="str">
            <v>14.02</v>
          </cell>
          <cell r="B976">
            <v>8846</v>
          </cell>
          <cell r="C976" t="str">
            <v>REVESTIMENTO INTERNO DE GESSO</v>
          </cell>
          <cell r="D976" t="str">
            <v/>
          </cell>
          <cell r="E976">
            <v>0</v>
          </cell>
          <cell r="F976" t="str">
            <v>14.02</v>
          </cell>
          <cell r="G976">
            <v>0</v>
          </cell>
        </row>
        <row r="977">
          <cell r="A977" t="str">
            <v>ED-50736</v>
          </cell>
          <cell r="B977" t="str">
            <v>REV-GES-010</v>
          </cell>
          <cell r="C977" t="str">
            <v>REVESTIMENTO DE GESSO EM PAREDE, ESP. 5MM, APLICAÇÃO MANUAL (SARRAFAEADO)</v>
          </cell>
          <cell r="D977" t="str">
            <v>M2</v>
          </cell>
          <cell r="E977">
            <v>16.760000000000002</v>
          </cell>
          <cell r="F977" t="str">
            <v>ED-50736</v>
          </cell>
          <cell r="G977">
            <v>0</v>
          </cell>
        </row>
        <row r="978">
          <cell r="A978" t="str">
            <v>ED-9066</v>
          </cell>
          <cell r="B978" t="str">
            <v>-</v>
          </cell>
          <cell r="C978" t="str">
            <v>REVESTIMENTO DE GESSO EM TETO, ESP. 5MM, APLICAÇÃO MANUAL (SARRAFAEADO)</v>
          </cell>
          <cell r="D978" t="str">
            <v>M2</v>
          </cell>
          <cell r="E978">
            <v>19.489999999999998</v>
          </cell>
          <cell r="F978" t="str">
            <v>ED-9066</v>
          </cell>
          <cell r="G978">
            <v>0</v>
          </cell>
        </row>
        <row r="979">
          <cell r="A979" t="str">
            <v>14.03</v>
          </cell>
          <cell r="B979">
            <v>8847</v>
          </cell>
          <cell r="C979" t="str">
            <v>REVESTIMENTO NATADO</v>
          </cell>
          <cell r="D979" t="str">
            <v/>
          </cell>
          <cell r="E979">
            <v>0</v>
          </cell>
          <cell r="F979" t="str">
            <v>14.03</v>
          </cell>
          <cell r="G979">
            <v>0</v>
          </cell>
        </row>
        <row r="980">
          <cell r="A980" t="str">
            <v>ED-9071</v>
          </cell>
          <cell r="B980" t="str">
            <v>-</v>
          </cell>
          <cell r="C980" t="str">
            <v>REVESTIMENTO NATADO LISO, ESP. 5MM, APLICAÇÃO COM DESEMPENADEIRA METÁLICA, PREPARO MECÂNICO</v>
          </cell>
          <cell r="D980" t="str">
            <v>M2</v>
          </cell>
          <cell r="E980">
            <v>15.58</v>
          </cell>
          <cell r="F980" t="str">
            <v>ED-9071</v>
          </cell>
          <cell r="G980">
            <v>0</v>
          </cell>
        </row>
        <row r="981">
          <cell r="A981" t="str">
            <v>ED-50746</v>
          </cell>
          <cell r="B981" t="str">
            <v>REV-NAT-010</v>
          </cell>
          <cell r="C981" t="str">
            <v>REVESTIMENTO NATADO LISO, ESP. 5MM, APLICAÇÃO COM DESEMPENADEIRA METÁLICA, PREPARO MECÂNICO, INCLUSIVE ARGAMASSA EM CAMADA ÚNICA, TRAÇO 1:3 (CIMENTO E AREIA), APLICADO EM PAREDE, ESP. 20MM, APLICAÇÃO MANUAL, PREPARO MECÂNICO</v>
          </cell>
          <cell r="D981" t="str">
            <v>M2</v>
          </cell>
          <cell r="E981">
            <v>40.11</v>
          </cell>
          <cell r="F981" t="str">
            <v>ED-50746</v>
          </cell>
          <cell r="G981">
            <v>0</v>
          </cell>
        </row>
        <row r="982">
          <cell r="A982" t="str">
            <v>14.04</v>
          </cell>
          <cell r="B982">
            <v>8848</v>
          </cell>
          <cell r="C982" t="str">
            <v>REVESTIMENTO EM CERÂMICA</v>
          </cell>
          <cell r="D982" t="str">
            <v/>
          </cell>
          <cell r="E982">
            <v>0</v>
          </cell>
          <cell r="F982" t="str">
            <v>14.04</v>
          </cell>
          <cell r="G982">
            <v>0</v>
          </cell>
        </row>
        <row r="983">
          <cell r="A983" t="str">
            <v>ED-50718</v>
          </cell>
          <cell r="B983" t="str">
            <v>REV-AZU-015</v>
          </cell>
          <cell r="C983" t="str">
            <v>APLICAÇÃO DE REJUNTE CIMENTÍCIO COLORIDO INDUSTRIALIZADO PARA REVESTIMENTOS DE PAREDE/PISO COM JUNTAS DE ATÉ 3MM DE ESPESSURA</v>
          </cell>
          <cell r="D983" t="str">
            <v>M2</v>
          </cell>
          <cell r="E983">
            <v>4.54</v>
          </cell>
          <cell r="F983" t="str">
            <v>ED-50718</v>
          </cell>
          <cell r="G983">
            <v>0</v>
          </cell>
        </row>
        <row r="984">
          <cell r="A984" t="str">
            <v>ED-50721</v>
          </cell>
          <cell r="B984" t="str">
            <v>REV-CAN-010</v>
          </cell>
          <cell r="C984" t="str">
            <v>CANTONEIRA DE ALUMÍNIO PARA ACABAMENTO DE QUINAS</v>
          </cell>
          <cell r="D984" t="str">
            <v>M</v>
          </cell>
          <cell r="E984">
            <v>18.91</v>
          </cell>
          <cell r="F984" t="str">
            <v>ED-50721</v>
          </cell>
          <cell r="G984">
            <v>0</v>
          </cell>
        </row>
        <row r="985">
          <cell r="A985" t="str">
            <v>ED-50720</v>
          </cell>
          <cell r="B985" t="str">
            <v>REV-CAN-005</v>
          </cell>
          <cell r="C985" t="str">
            <v>CANTONEIRA DE PVC PARA ACABAMENTO DE QUINAS</v>
          </cell>
          <cell r="D985" t="str">
            <v>M</v>
          </cell>
          <cell r="E985">
            <v>19.75</v>
          </cell>
          <cell r="F985" t="str">
            <v>ED-50720</v>
          </cell>
          <cell r="G985">
            <v>0</v>
          </cell>
        </row>
        <row r="986">
          <cell r="A986" t="str">
            <v>ED-50726</v>
          </cell>
          <cell r="B986" t="str">
            <v>REV-CER-035</v>
          </cell>
          <cell r="C986" t="str">
            <v>CERÂMICA DECORADA EM FAIXA 50 X 200 MM</v>
          </cell>
          <cell r="D986" t="str">
            <v>M</v>
          </cell>
          <cell r="E986">
            <v>30.12</v>
          </cell>
          <cell r="F986" t="str">
            <v>ED-50726</v>
          </cell>
          <cell r="G986">
            <v>0</v>
          </cell>
        </row>
        <row r="987">
          <cell r="A987" t="str">
            <v>ED-50743</v>
          </cell>
          <cell r="B987" t="str">
            <v>REV-LIT-005</v>
          </cell>
          <cell r="C987" t="str">
            <v>LITOCERÂMICA DE 6,0 X 22,5 CM, ASSENTADO COM ARGAMASSA PRÉ-FABRICADA, INCLUSIVE REJUNTAMENTO</v>
          </cell>
          <cell r="D987" t="str">
            <v>M2</v>
          </cell>
          <cell r="E987">
            <v>77.3</v>
          </cell>
          <cell r="F987" t="str">
            <v>ED-50743</v>
          </cell>
          <cell r="G987">
            <v>0</v>
          </cell>
        </row>
        <row r="988">
          <cell r="A988" t="str">
            <v>ED-50715</v>
          </cell>
          <cell r="B988" t="str">
            <v>REV-AZU-005</v>
          </cell>
          <cell r="C988" t="str">
            <v>REVESTIMENTO COM AZULEJO BRANCO (15X15CM), EM DIAGONAL, ASSENTAMENTO COM ARGAMASSA INDUSTRIALIZADA, INCLUSIVE REJUNTAMENTO</v>
          </cell>
          <cell r="D988" t="str">
            <v>M2</v>
          </cell>
          <cell r="E988">
            <v>58.11</v>
          </cell>
          <cell r="F988" t="str">
            <v>ED-50715</v>
          </cell>
          <cell r="G988">
            <v>0</v>
          </cell>
        </row>
        <row r="989">
          <cell r="A989" t="str">
            <v>ED-50716</v>
          </cell>
          <cell r="B989" t="str">
            <v>REV-AZU-010</v>
          </cell>
          <cell r="C989" t="str">
            <v>REVESTIMENTO COM AZULEJO BRANCO (15X15CM), JUNTA A PRUMO, ASSENTAMENTO COM ARGAMASSA INDUSTRIALIZADA, INCLUSIVE REJUNTAMENTO</v>
          </cell>
          <cell r="D989" t="str">
            <v>M2</v>
          </cell>
          <cell r="E989">
            <v>50.74</v>
          </cell>
          <cell r="F989" t="str">
            <v>ED-50716</v>
          </cell>
          <cell r="G989">
            <v>0</v>
          </cell>
        </row>
        <row r="990">
          <cell r="A990" t="str">
            <v>ED-50717</v>
          </cell>
          <cell r="B990" t="str">
            <v>REV-AZU-011</v>
          </cell>
          <cell r="C990" t="str">
            <v>REVESTIMENTO COM AZULEJO BRANCO (20X20CM), JUNTA A PRUMO, ASSENTAMENTO COM ARGAMASSA INDUSTRIALIZADA, INCLUSIVE REJUNTAMENTO</v>
          </cell>
          <cell r="D990" t="str">
            <v>M2</v>
          </cell>
          <cell r="E990">
            <v>53.56</v>
          </cell>
          <cell r="F990" t="str">
            <v>ED-50717</v>
          </cell>
          <cell r="G990">
            <v>0</v>
          </cell>
        </row>
        <row r="991">
          <cell r="A991" t="str">
            <v>ED-9081</v>
          </cell>
          <cell r="B991" t="str">
            <v>-</v>
          </cell>
          <cell r="C991" t="str">
            <v>REVESTIMENTO COM CERÂMICA APLICADO EM PAREDE, ACABAMENTO ESMALTADO, AMBIENTE INTERNO/EXTERNO, PADRÃO EXTRA, DIMENSÃO DA PEÇA ATÉ 2025 CM2, PEI III, ASSENTAMENTO COM ARGAMASSA INDUSTRIALIZADA, INCLUSIVE REJUNTAMENTO</v>
          </cell>
          <cell r="D991" t="str">
            <v>M2</v>
          </cell>
          <cell r="E991">
            <v>59.66</v>
          </cell>
          <cell r="F991" t="str">
            <v>ED-9081</v>
          </cell>
          <cell r="G991">
            <v>0</v>
          </cell>
        </row>
        <row r="992">
          <cell r="A992" t="str">
            <v>ED-50749</v>
          </cell>
          <cell r="B992" t="str">
            <v>REV-PAS-005</v>
          </cell>
          <cell r="C992" t="str">
            <v>REVESTIMENTO COM PASTILHA DE VIDRO (VIDROTIL), ASSENTADO COM ARGAMASSA PRÉ-FABRICADA, INCLUSIVE REJUNTAMENTO</v>
          </cell>
          <cell r="D992" t="str">
            <v>M2</v>
          </cell>
          <cell r="E992">
            <v>294.27999999999997</v>
          </cell>
          <cell r="F992" t="str">
            <v>ED-50749</v>
          </cell>
          <cell r="G992">
            <v>0</v>
          </cell>
        </row>
        <row r="993">
          <cell r="A993" t="str">
            <v>ED-50750</v>
          </cell>
          <cell r="B993" t="str">
            <v>REV-PAS-010</v>
          </cell>
          <cell r="C993" t="str">
            <v>REVESTIMENTO COM PASTILHAS DE PORCELANA, ASSENTADO COM ARGAMASSA PRÉ-FABRICADA, INCLUSIVE REJUNTAMENTO</v>
          </cell>
          <cell r="D993" t="str">
            <v>M2</v>
          </cell>
          <cell r="E993">
            <v>200.66</v>
          </cell>
          <cell r="F993" t="str">
            <v>ED-50750</v>
          </cell>
          <cell r="G993">
            <v>0</v>
          </cell>
        </row>
        <row r="994">
          <cell r="A994" t="str">
            <v>14.05</v>
          </cell>
          <cell r="B994">
            <v>8850</v>
          </cell>
          <cell r="C994" t="str">
            <v>REVESTIMENTO EM FAIXA E FILETE</v>
          </cell>
          <cell r="D994" t="str">
            <v/>
          </cell>
          <cell r="E994">
            <v>0</v>
          </cell>
          <cell r="F994" t="str">
            <v>14.05</v>
          </cell>
          <cell r="G994">
            <v>0</v>
          </cell>
        </row>
        <row r="995">
          <cell r="A995" t="str">
            <v>ED-50725</v>
          </cell>
          <cell r="B995" t="str">
            <v>REV-CER-021</v>
          </cell>
          <cell r="C995" t="str">
            <v>FAIXA / FILETE / LISTELO EM CERAMICA, LISO OU CORDAO, BRANCO, *2 X 30* CM (L X C)</v>
          </cell>
          <cell r="D995" t="str">
            <v>M</v>
          </cell>
          <cell r="E995">
            <v>22.37</v>
          </cell>
          <cell r="F995" t="str">
            <v>ED-50725</v>
          </cell>
          <cell r="G995">
            <v>0</v>
          </cell>
        </row>
        <row r="996">
          <cell r="A996" t="str">
            <v>14.06</v>
          </cell>
          <cell r="B996">
            <v>8851</v>
          </cell>
          <cell r="C996" t="str">
            <v>REVESTIMENTO COM LADRILHO</v>
          </cell>
          <cell r="D996" t="str">
            <v/>
          </cell>
          <cell r="E996">
            <v>0</v>
          </cell>
          <cell r="F996" t="str">
            <v>14.06</v>
          </cell>
          <cell r="G996">
            <v>0</v>
          </cell>
        </row>
        <row r="997">
          <cell r="A997" t="str">
            <v>ED-50739</v>
          </cell>
          <cell r="B997" t="str">
            <v>REV-LAD-005</v>
          </cell>
          <cell r="C997" t="str">
            <v>REVESTIMENTO COM LADRILHO HIDRÁULICO APLICADO EM PAREDE (20X20CM) COM JUNTA SECA, NA COR NATURAL, ASSENTAMENTO COM ARGAMASSA INDUSTRIALIZADA</v>
          </cell>
          <cell r="D997" t="str">
            <v>M2</v>
          </cell>
          <cell r="E997">
            <v>61.02</v>
          </cell>
          <cell r="F997" t="str">
            <v>ED-50739</v>
          </cell>
          <cell r="G997">
            <v>0</v>
          </cell>
        </row>
        <row r="998">
          <cell r="A998" t="str">
            <v>ED-50740</v>
          </cell>
          <cell r="B998" t="str">
            <v>REV-LAD-010</v>
          </cell>
          <cell r="C998" t="str">
            <v>REVESTIMENTO COM LADRILHO HIDRÁULICO APLICADO EM PAREDE (25X25CM) COM JUNTA SECA, NA COR NATURAL, ASSENTAMENTO COM ARGAMASSA INDUSTRIALIZADA</v>
          </cell>
          <cell r="D998" t="str">
            <v>M2</v>
          </cell>
          <cell r="E998">
            <v>63.64</v>
          </cell>
          <cell r="F998" t="str">
            <v>ED-50740</v>
          </cell>
          <cell r="G998">
            <v>0</v>
          </cell>
        </row>
        <row r="999">
          <cell r="A999" t="str">
            <v>14.07</v>
          </cell>
          <cell r="B999">
            <v>8852</v>
          </cell>
          <cell r="C999" t="str">
            <v>REVESTIMENTO DE MÁRMORE E GRANITO</v>
          </cell>
          <cell r="D999" t="str">
            <v/>
          </cell>
          <cell r="E999">
            <v>0</v>
          </cell>
          <cell r="F999" t="str">
            <v>14.07</v>
          </cell>
          <cell r="G999">
            <v>0</v>
          </cell>
        </row>
        <row r="1000">
          <cell r="A1000" t="str">
            <v>ED-50714</v>
          </cell>
          <cell r="B1000" t="str">
            <v>REV-ARD-010</v>
          </cell>
          <cell r="C1000" t="str">
            <v>REVESTIMENTO COM ARDÓSIA APLICADO EM PAREDE (40X40CM), ESP. 1CM, ACABAMENTO NATURAL, ASSENTAMENTO COM ARGAMASSA INDUSTRIALIZADA, INCLUSIVE REJUNTAMENTO</v>
          </cell>
          <cell r="D1000" t="str">
            <v>M2</v>
          </cell>
          <cell r="E1000">
            <v>39.869999999999997</v>
          </cell>
          <cell r="F1000" t="str">
            <v>ED-50714</v>
          </cell>
          <cell r="G1000">
            <v>0</v>
          </cell>
        </row>
        <row r="1001">
          <cell r="A1001" t="str">
            <v>ED-50737</v>
          </cell>
          <cell r="B1001" t="str">
            <v>REV-GRA-005</v>
          </cell>
          <cell r="C1001" t="str">
            <v>REVESTIMENTO COM GRANITO, CINZA ANDORINHA, APLICADO EM PAREDE, ESP. 2CM, ASSENTAMENTO COM ARGAMASSA INDUSTRIALIZADA, AMBIENTE INTERNO/EXTERNO, ALTURA MÁXIMA DE 3M PARA APLICAÇÃO DO GRANITO, INCLUSIVE REJUNTAMENTO</v>
          </cell>
          <cell r="D1001" t="str">
            <v>M2</v>
          </cell>
          <cell r="E1001">
            <v>217.23</v>
          </cell>
          <cell r="F1001" t="str">
            <v>ED-50737</v>
          </cell>
          <cell r="G1001">
            <v>0</v>
          </cell>
        </row>
        <row r="1002">
          <cell r="A1002" t="str">
            <v>ED-50744</v>
          </cell>
          <cell r="B1002" t="str">
            <v>REV-MAR-005</v>
          </cell>
          <cell r="C1002" t="str">
            <v>REVESTIMENTO COM MÁRMORE BRANCO APLICADO EM PAREDE, ESP. 2CM, ASSENTAMENTO COM ARGAMASSA INDUSTRIALIZADA, AMBIENTE INTERNO/EXTERNO, ALTURA MÁXIMA DE 3M PARA APLICAÇÃO DO MÁRMORE, INCLUSIVE REJUNTAMENTO</v>
          </cell>
          <cell r="D1002" t="str">
            <v>M2</v>
          </cell>
          <cell r="E1002">
            <v>194.5</v>
          </cell>
          <cell r="F1002" t="str">
            <v>ED-50744</v>
          </cell>
          <cell r="G1002">
            <v>0</v>
          </cell>
        </row>
        <row r="1003">
          <cell r="A1003" t="str">
            <v>ED-50756</v>
          </cell>
          <cell r="B1003" t="str">
            <v>REV-PST-010</v>
          </cell>
          <cell r="C1003" t="str">
            <v>REVESTIMENTO COM PEDRA SÃO TOMÉ APLICADO EM PAREDE (40X40CM), ESP. 2CM, ACABAMENTO NATURAL, ASSENTAMENTO COM ARGAMASSA INDUSTRIALIZADA, AMBIENTE INTERNO/EXTERNO, ALTURA MÁXIMA DE 3M PARA APLICAÇÃO DA PEDRA, INCLUSIVE REJUNTAMENTO</v>
          </cell>
          <cell r="D1003" t="str">
            <v>M2</v>
          </cell>
          <cell r="E1003">
            <v>99.82</v>
          </cell>
          <cell r="F1003" t="str">
            <v>ED-50756</v>
          </cell>
          <cell r="G1003">
            <v>0</v>
          </cell>
        </row>
        <row r="1004">
          <cell r="A1004" t="str">
            <v>14.08</v>
          </cell>
          <cell r="B1004">
            <v>8853</v>
          </cell>
          <cell r="C1004" t="str">
            <v>REVESTIMENTO EM LAMINADO E MADEIRA</v>
          </cell>
          <cell r="D1004" t="str">
            <v/>
          </cell>
          <cell r="E1004">
            <v>0</v>
          </cell>
          <cell r="F1004" t="str">
            <v>14.08</v>
          </cell>
          <cell r="G1004">
            <v>0</v>
          </cell>
        </row>
        <row r="1005">
          <cell r="A1005" t="str">
            <v>ED-9127</v>
          </cell>
          <cell r="B1005" t="str">
            <v>-</v>
          </cell>
          <cell r="C1005" t="str">
            <v>PREPARAÇÃO PARA APLICAÇÃO DE LAMINADO MELAMÍNICO EM PAREDE, INCLUSIVE UMA (1) DEMÃO DE COLA DE CONTATO</v>
          </cell>
          <cell r="D1005" t="str">
            <v>M2</v>
          </cell>
          <cell r="E1005">
            <v>8.66</v>
          </cell>
          <cell r="F1005" t="str">
            <v>ED-9127</v>
          </cell>
          <cell r="G1005">
            <v>0</v>
          </cell>
        </row>
        <row r="1006">
          <cell r="A1006" t="str">
            <v>ED-50742</v>
          </cell>
          <cell r="B1006" t="str">
            <v>REV-LAM-010</v>
          </cell>
          <cell r="C1006" t="str">
            <v>REVESTIMENTO EM LAMBRIS DE MADEIRA, LARGURA 10CM, INCLUSIVE BARROTEAMENTO</v>
          </cell>
          <cell r="D1006" t="str">
            <v>M2</v>
          </cell>
          <cell r="E1006">
            <v>102.98</v>
          </cell>
          <cell r="F1006" t="str">
            <v>ED-50742</v>
          </cell>
          <cell r="G1006">
            <v>0</v>
          </cell>
        </row>
        <row r="1007">
          <cell r="A1007" t="str">
            <v>ED-9124</v>
          </cell>
          <cell r="B1007" t="str">
            <v>-</v>
          </cell>
          <cell r="C1007" t="str">
            <v>REVESTIMENTO EM LAMINADO MELAMÍNICO APLICADO EM PAREDE, ACABAMENTO FOSCO, ESP. 0,8MM, ASSENTAMENTO COM COLA DE CONTATO, INCLUSIVE LIXAMENTO E PREPARAÇÃO DA PAREDE PARA ASSENTAMENTO</v>
          </cell>
          <cell r="D1007" t="str">
            <v>M2</v>
          </cell>
          <cell r="E1007">
            <v>54</v>
          </cell>
          <cell r="F1007" t="str">
            <v>ED-9124</v>
          </cell>
          <cell r="G1007">
            <v>0</v>
          </cell>
        </row>
        <row r="1008">
          <cell r="A1008" t="str">
            <v>ED-9125</v>
          </cell>
          <cell r="B1008" t="str">
            <v>-</v>
          </cell>
          <cell r="C1008" t="str">
            <v>REVESTIMENTO EM LAMINADO MELAMÍNICO APLICADO SOBRE SUPERFÍCIE DE MADEIRA, ACABAMENTO FOSCO, ESP. 0,8MM, ASSENTAMENTO COM COLA DE CONTATO, INCLUSIVE LIXAMENTO E PREPARAÇÃO SUPERFÍCIE PARA ASSENTAMENTO</v>
          </cell>
          <cell r="D1008" t="str">
            <v>M2</v>
          </cell>
          <cell r="E1008">
            <v>45.38</v>
          </cell>
          <cell r="F1008" t="str">
            <v>ED-9125</v>
          </cell>
          <cell r="G1008">
            <v>0</v>
          </cell>
        </row>
        <row r="1009">
          <cell r="A1009" t="str">
            <v>14.09</v>
          </cell>
          <cell r="B1009">
            <v>8854</v>
          </cell>
          <cell r="C1009" t="str">
            <v>REVESTIMENTO ESPECIAL</v>
          </cell>
          <cell r="D1009" t="str">
            <v/>
          </cell>
          <cell r="E1009">
            <v>0</v>
          </cell>
          <cell r="F1009" t="str">
            <v>14.09</v>
          </cell>
          <cell r="G1009">
            <v>0</v>
          </cell>
        </row>
        <row r="1010">
          <cell r="A1010" t="str">
            <v>ED-50765</v>
          </cell>
          <cell r="B1010" t="str">
            <v>REV-VER-010</v>
          </cell>
          <cell r="C1010" t="str">
            <v>ISOLAMENTO TÉRMICO EM ARGAMASSA DE CIMENTO, AREIA E VERMICULITA, E = 4 CM</v>
          </cell>
          <cell r="D1010" t="str">
            <v>M2</v>
          </cell>
          <cell r="E1010">
            <v>22.76</v>
          </cell>
          <cell r="F1010" t="str">
            <v>ED-50765</v>
          </cell>
          <cell r="G1010">
            <v>0</v>
          </cell>
        </row>
        <row r="1011">
          <cell r="A1011" t="str">
            <v>ED-50719</v>
          </cell>
          <cell r="B1011" t="str">
            <v>REV-BAR-005</v>
          </cell>
          <cell r="C1011" t="str">
            <v>REVESTIMENTO COM ARGAMASSA BARITADA, ESP. 20MM, APLICAÇÃO MANUAL COM DESEMPENADEIRA, PREPARO MANUAL</v>
          </cell>
          <cell r="D1011" t="str">
            <v>M2</v>
          </cell>
          <cell r="E1011">
            <v>130.94</v>
          </cell>
          <cell r="F1011" t="str">
            <v>ED-50719</v>
          </cell>
          <cell r="G1011">
            <v>0</v>
          </cell>
        </row>
        <row r="1012">
          <cell r="A1012" t="str">
            <v>15.</v>
          </cell>
          <cell r="B1012">
            <v>8676</v>
          </cell>
          <cell r="C1012" t="str">
            <v>FORROS</v>
          </cell>
          <cell r="D1012" t="str">
            <v/>
          </cell>
          <cell r="E1012">
            <v>0</v>
          </cell>
          <cell r="F1012" t="str">
            <v>15.</v>
          </cell>
          <cell r="G1012">
            <v>0</v>
          </cell>
        </row>
        <row r="1013">
          <cell r="A1013" t="str">
            <v>15.01</v>
          </cell>
          <cell r="B1013">
            <v>8855</v>
          </cell>
          <cell r="C1013" t="str">
            <v>FORRO DE GESSO</v>
          </cell>
          <cell r="D1013" t="str">
            <v/>
          </cell>
          <cell r="E1013">
            <v>0</v>
          </cell>
          <cell r="F1013" t="str">
            <v>15.01</v>
          </cell>
          <cell r="G1013">
            <v>0</v>
          </cell>
        </row>
        <row r="1014">
          <cell r="A1014" t="str">
            <v>ED-49687</v>
          </cell>
          <cell r="B1014" t="str">
            <v>FOR-GES-015</v>
          </cell>
          <cell r="C1014" t="str">
            <v>FORRO DE GESSO EM PLACAS ACARTONADAS - FGA</v>
          </cell>
          <cell r="D1014" t="str">
            <v>M2</v>
          </cell>
          <cell r="E1014">
            <v>36.72</v>
          </cell>
          <cell r="F1014" t="str">
            <v>ED-49687</v>
          </cell>
          <cell r="G1014">
            <v>0</v>
          </cell>
        </row>
        <row r="1015">
          <cell r="A1015" t="str">
            <v>ED-49686</v>
          </cell>
          <cell r="B1015" t="str">
            <v>FOR-GES-010</v>
          </cell>
          <cell r="C1015" t="str">
            <v>FORRO DE GESSO EM PLACAS ACARTONADAS - FGE</v>
          </cell>
          <cell r="D1015" t="str">
            <v>M2</v>
          </cell>
          <cell r="E1015">
            <v>43.81</v>
          </cell>
          <cell r="F1015" t="str">
            <v>ED-49686</v>
          </cell>
          <cell r="G1015">
            <v>0</v>
          </cell>
        </row>
        <row r="1016">
          <cell r="A1016" t="str">
            <v>ED-49685</v>
          </cell>
          <cell r="B1016" t="str">
            <v>FOR-GES-005</v>
          </cell>
          <cell r="C1016" t="str">
            <v>FORRO DE GESSO EM PLACAS 60 X 60 CM LISO</v>
          </cell>
          <cell r="D1016" t="str">
            <v>M2</v>
          </cell>
          <cell r="E1016">
            <v>33.18</v>
          </cell>
          <cell r="F1016" t="str">
            <v>ED-49685</v>
          </cell>
          <cell r="G1016">
            <v>0</v>
          </cell>
        </row>
        <row r="1017">
          <cell r="A1017" t="str">
            <v>15.02</v>
          </cell>
          <cell r="B1017">
            <v>8856</v>
          </cell>
          <cell r="C1017" t="str">
            <v>FORRO DE MADEIRA</v>
          </cell>
          <cell r="D1017" t="str">
            <v/>
          </cell>
          <cell r="E1017">
            <v>0</v>
          </cell>
          <cell r="F1017" t="str">
            <v>15.02</v>
          </cell>
          <cell r="G1017">
            <v>0</v>
          </cell>
        </row>
        <row r="1018">
          <cell r="A1018" t="str">
            <v>ED-49691</v>
          </cell>
          <cell r="B1018" t="str">
            <v>FOR-MAD-015</v>
          </cell>
          <cell r="C1018" t="str">
            <v>CIMALHA DE MADEIRA PARA FORRO DE MADEIRA</v>
          </cell>
          <cell r="D1018" t="str">
            <v>M</v>
          </cell>
          <cell r="E1018">
            <v>13.47</v>
          </cell>
          <cell r="F1018" t="str">
            <v>ED-49691</v>
          </cell>
          <cell r="G1018">
            <v>0</v>
          </cell>
        </row>
        <row r="1019">
          <cell r="A1019" t="str">
            <v>ED-49692</v>
          </cell>
          <cell r="B1019" t="str">
            <v>FOR-MAD-020</v>
          </cell>
          <cell r="C1019" t="str">
            <v>EMPENAS DE MADEIRA (RÉGUAS)</v>
          </cell>
          <cell r="D1019" t="str">
            <v>M2</v>
          </cell>
          <cell r="E1019">
            <v>116.26</v>
          </cell>
          <cell r="F1019" t="str">
            <v>ED-49692</v>
          </cell>
          <cell r="G1019">
            <v>0</v>
          </cell>
        </row>
        <row r="1020">
          <cell r="A1020" t="str">
            <v>ED-49690</v>
          </cell>
          <cell r="B1020" t="str">
            <v>FOR-MAD-010</v>
          </cell>
          <cell r="C1020" t="str">
            <v>FORRO DE MADEIRA DE PINUS</v>
          </cell>
          <cell r="D1020" t="str">
            <v>M2</v>
          </cell>
          <cell r="E1020">
            <v>54.39</v>
          </cell>
          <cell r="F1020" t="str">
            <v>ED-49690</v>
          </cell>
          <cell r="G1020">
            <v>0</v>
          </cell>
        </row>
        <row r="1021">
          <cell r="A1021" t="str">
            <v>ED-49689</v>
          </cell>
          <cell r="B1021" t="str">
            <v>FOR-MAD-005</v>
          </cell>
          <cell r="C1021" t="str">
            <v>FORRO DE MADEIRA EM ANGELIM</v>
          </cell>
          <cell r="D1021" t="str">
            <v>M2</v>
          </cell>
          <cell r="E1021">
            <v>70.23</v>
          </cell>
          <cell r="F1021" t="str">
            <v>ED-49689</v>
          </cell>
          <cell r="G1021">
            <v>0</v>
          </cell>
        </row>
        <row r="1022">
          <cell r="A1022" t="str">
            <v>15.03</v>
          </cell>
          <cell r="B1022">
            <v>8857</v>
          </cell>
          <cell r="C1022" t="str">
            <v>FORRO DE PVC</v>
          </cell>
          <cell r="D1022" t="str">
            <v/>
          </cell>
          <cell r="E1022">
            <v>0</v>
          </cell>
          <cell r="F1022" t="str">
            <v>15.03</v>
          </cell>
          <cell r="G1022">
            <v>0</v>
          </cell>
        </row>
        <row r="1023">
          <cell r="A1023" t="str">
            <v>ED-49694</v>
          </cell>
          <cell r="B1023" t="str">
            <v>FOR-PVC-005</v>
          </cell>
          <cell r="C1023" t="str">
            <v>FORRO EM PVC BRANCO DE L = 10 CM</v>
          </cell>
          <cell r="D1023" t="str">
            <v>M2</v>
          </cell>
          <cell r="E1023">
            <v>41</v>
          </cell>
          <cell r="F1023" t="str">
            <v>ED-49694</v>
          </cell>
          <cell r="G1023">
            <v>0</v>
          </cell>
        </row>
        <row r="1024">
          <cell r="A1024" t="str">
            <v>ED-49695</v>
          </cell>
          <cell r="B1024" t="str">
            <v>FOR-PVC-010</v>
          </cell>
          <cell r="C1024" t="str">
            <v>FORRO EM PVC BRANCO DE L = 20 CM</v>
          </cell>
          <cell r="D1024" t="str">
            <v>M2</v>
          </cell>
          <cell r="E1024">
            <v>41</v>
          </cell>
          <cell r="F1024" t="str">
            <v>ED-49695</v>
          </cell>
          <cell r="G1024">
            <v>0</v>
          </cell>
        </row>
        <row r="1025">
          <cell r="A1025" t="str">
            <v>15.04</v>
          </cell>
          <cell r="B1025">
            <v>8858</v>
          </cell>
          <cell r="C1025" t="str">
            <v>RODAFORRO, MOLDURA E ACESSÓRIOS</v>
          </cell>
          <cell r="D1025" t="str">
            <v/>
          </cell>
          <cell r="E1025">
            <v>0</v>
          </cell>
          <cell r="F1025" t="str">
            <v>15.04</v>
          </cell>
          <cell r="G1025">
            <v>0</v>
          </cell>
        </row>
        <row r="1026">
          <cell r="A1026" t="str">
            <v>ED-49688</v>
          </cell>
          <cell r="B1026" t="str">
            <v>FOR-GES-020</v>
          </cell>
          <cell r="C1026" t="str">
            <v>COLOCAÇÃO DE MOLDURA DE GESSO</v>
          </cell>
          <cell r="D1026" t="str">
            <v>M</v>
          </cell>
          <cell r="E1026">
            <v>8.5</v>
          </cell>
          <cell r="F1026" t="str">
            <v>ED-49688</v>
          </cell>
          <cell r="G1026">
            <v>0</v>
          </cell>
        </row>
        <row r="1027">
          <cell r="A1027" t="str">
            <v>ED-52311</v>
          </cell>
          <cell r="B1027" t="str">
            <v>-</v>
          </cell>
          <cell r="C1027" t="str">
            <v>MANTA ISOLANTE PARA TELHADOS</v>
          </cell>
          <cell r="D1027" t="str">
            <v>M2</v>
          </cell>
          <cell r="E1027">
            <v>12.6</v>
          </cell>
          <cell r="F1027" t="str">
            <v>ED-52311</v>
          </cell>
          <cell r="G1027">
            <v>0</v>
          </cell>
        </row>
        <row r="1028">
          <cell r="A1028" t="str">
            <v>16.</v>
          </cell>
          <cell r="B1028">
            <v>8677</v>
          </cell>
          <cell r="C1028" t="str">
            <v>MARCENARIA E SERRALHERIA</v>
          </cell>
          <cell r="D1028" t="str">
            <v/>
          </cell>
          <cell r="E1028">
            <v>0</v>
          </cell>
          <cell r="F1028" t="str">
            <v>16.</v>
          </cell>
          <cell r="G1028">
            <v>0</v>
          </cell>
        </row>
        <row r="1029">
          <cell r="A1029" t="str">
            <v>16.01</v>
          </cell>
          <cell r="B1029">
            <v>8859</v>
          </cell>
          <cell r="C1029" t="str">
            <v>CORRIMÃO E GUARDA CORPO</v>
          </cell>
          <cell r="D1029" t="str">
            <v/>
          </cell>
          <cell r="E1029">
            <v>0</v>
          </cell>
          <cell r="F1029" t="str">
            <v>16.01</v>
          </cell>
          <cell r="G1029">
            <v>0</v>
          </cell>
        </row>
        <row r="1030">
          <cell r="A1030" t="str">
            <v>ED-50943</v>
          </cell>
          <cell r="B1030" t="str">
            <v>SER-COR-030</v>
          </cell>
          <cell r="C1030" t="str">
            <v>CORRIMÃO DUPLO EM TUBO DE AÇO INOX D = 1 1/2" - FIXADO EM ALVENARIA</v>
          </cell>
          <cell r="D1030" t="str">
            <v>M</v>
          </cell>
          <cell r="E1030">
            <v>327.24</v>
          </cell>
          <cell r="F1030" t="str">
            <v>ED-50943</v>
          </cell>
          <cell r="G1030">
            <v>0</v>
          </cell>
        </row>
        <row r="1031">
          <cell r="A1031" t="str">
            <v>ED-50937</v>
          </cell>
          <cell r="B1031" t="str">
            <v>SER-COR-007</v>
          </cell>
          <cell r="C1031" t="str">
            <v>CORRIMÃO DUPLO EM TUBO GALVANIZADO DIN 2440, D = 1 1/2" - FIXADO EM ALVENARIA</v>
          </cell>
          <cell r="D1031" t="str">
            <v>M</v>
          </cell>
          <cell r="E1031">
            <v>110.01</v>
          </cell>
          <cell r="F1031" t="str">
            <v>ED-50937</v>
          </cell>
          <cell r="G1031">
            <v>0</v>
          </cell>
        </row>
        <row r="1032">
          <cell r="A1032" t="str">
            <v>ED-50941</v>
          </cell>
          <cell r="B1032" t="str">
            <v>SER-COR-020</v>
          </cell>
          <cell r="C1032" t="str">
            <v>CORRIMÃO SIMPLES EM TUBO DE AÇO INOX D = 1 1/2" - FIXADO EM ALVENARIA</v>
          </cell>
          <cell r="D1032" t="str">
            <v>M</v>
          </cell>
          <cell r="E1032">
            <v>173.46</v>
          </cell>
          <cell r="F1032" t="str">
            <v>ED-50941</v>
          </cell>
          <cell r="G1032">
            <v>0</v>
          </cell>
        </row>
        <row r="1033">
          <cell r="A1033" t="str">
            <v>ED-50942</v>
          </cell>
          <cell r="B1033" t="str">
            <v>SER-COR-025</v>
          </cell>
          <cell r="C1033" t="str">
            <v>CORRIMÃO SIMPLES EM TUBO DE AÇO INOX D = 1 1/2" - FIXADO EM PISO</v>
          </cell>
          <cell r="D1033" t="str">
            <v>M</v>
          </cell>
          <cell r="E1033">
            <v>169.68</v>
          </cell>
          <cell r="F1033" t="str">
            <v>ED-50942</v>
          </cell>
          <cell r="G1033">
            <v>0</v>
          </cell>
        </row>
        <row r="1034">
          <cell r="A1034" t="str">
            <v>ED-50935</v>
          </cell>
          <cell r="B1034" t="str">
            <v>SER-COR-005</v>
          </cell>
          <cell r="C1034" t="str">
            <v>CORRIMÃO SIMPLES EM TUBO GALVANIZADO DIN 2440, D = 1 1/2" - FIXADO EM ALVENARIA</v>
          </cell>
          <cell r="D1034" t="str">
            <v>M</v>
          </cell>
          <cell r="E1034">
            <v>93.46</v>
          </cell>
          <cell r="F1034" t="str">
            <v>ED-50935</v>
          </cell>
          <cell r="G1034">
            <v>0</v>
          </cell>
        </row>
        <row r="1035">
          <cell r="A1035" t="str">
            <v>ED-50936</v>
          </cell>
          <cell r="B1035" t="str">
            <v>SER-COR-006</v>
          </cell>
          <cell r="C1035" t="str">
            <v>CORRIMÃO SIMPLES EM TUBO GALVANIZADO DIN 2440, D = 1 1/2" - FIXADO EM PISO</v>
          </cell>
          <cell r="D1035" t="str">
            <v>M</v>
          </cell>
          <cell r="E1035">
            <v>83.93</v>
          </cell>
          <cell r="F1035" t="str">
            <v>ED-50936</v>
          </cell>
          <cell r="G1035">
            <v>0</v>
          </cell>
        </row>
        <row r="1036">
          <cell r="A1036" t="str">
            <v>ED-50939</v>
          </cell>
          <cell r="B1036" t="str">
            <v>SER-COR-011</v>
          </cell>
          <cell r="C1036" t="str">
            <v>GUARDA-CORPO EM AÇO GALVANIZADO DIN 2440, D = 2", COM SUBDIVISÕES EM TUBO DE AÇO D = 1/2", H = 1,05 M - COM CORRIMÃO DUPLO DE TUBO DE AÇO GALVANIZADO DE D = 1 1/2"</v>
          </cell>
          <cell r="D1036" t="str">
            <v>M</v>
          </cell>
          <cell r="E1036">
            <v>517.79999999999995</v>
          </cell>
          <cell r="F1036" t="str">
            <v>ED-50939</v>
          </cell>
          <cell r="G1036">
            <v>0</v>
          </cell>
        </row>
        <row r="1037">
          <cell r="A1037" t="str">
            <v>ED-50938</v>
          </cell>
          <cell r="B1037" t="str">
            <v>SER-COR-010</v>
          </cell>
          <cell r="C1037" t="str">
            <v>GUARDA-CORPO EM AÇO GALVANIZADO DIN 2440, D = 2", COM SUBDIVISÕES EM TUBO DE AÇO D = 1/2", H = 1,05 M - COM CORRIMÃO SIMPLES DE TUBO DE AÇO GALVANIZADO DE D = 1 1/2"</v>
          </cell>
          <cell r="D1037" t="str">
            <v>M</v>
          </cell>
          <cell r="E1037">
            <v>432.8</v>
          </cell>
          <cell r="F1037" t="str">
            <v>ED-50938</v>
          </cell>
          <cell r="G1037">
            <v>0</v>
          </cell>
        </row>
        <row r="1038">
          <cell r="A1038" t="str">
            <v>ED-50946</v>
          </cell>
          <cell r="B1038" t="str">
            <v>SER-COR-045</v>
          </cell>
          <cell r="C1038" t="str">
            <v>GUARDA-CORPO EM AÇO INOX D = 1 1/2", COM SUBDIVISÕES EM TUBO DE AÇO INOX D = 1/2", H = 1,05 M</v>
          </cell>
          <cell r="D1038" t="str">
            <v>M</v>
          </cell>
          <cell r="E1038">
            <v>427.8</v>
          </cell>
          <cell r="F1038" t="str">
            <v>ED-50946</v>
          </cell>
          <cell r="G1038">
            <v>0</v>
          </cell>
        </row>
        <row r="1039">
          <cell r="A1039" t="str">
            <v>ED-50945</v>
          </cell>
          <cell r="B1039" t="str">
            <v>SER-COR-040</v>
          </cell>
          <cell r="C1039" t="str">
            <v>GUARDA-CORPO EM AÇO INOX D = 1 1/2", COM SUBDIVISÕES EM TUBO DE AÇO INOX D = 1/2", H = 1,05 M - COM CORRIMÃO DUPLO DE TUBO DE AÇO INOX D = 1 1/2"</v>
          </cell>
          <cell r="D1039" t="str">
            <v>M</v>
          </cell>
          <cell r="E1039">
            <v>727.8</v>
          </cell>
          <cell r="F1039" t="str">
            <v>ED-50945</v>
          </cell>
          <cell r="G1039">
            <v>0</v>
          </cell>
        </row>
        <row r="1040">
          <cell r="A1040" t="str">
            <v>ED-50944</v>
          </cell>
          <cell r="B1040" t="str">
            <v>SER-COR-035</v>
          </cell>
          <cell r="C1040" t="str">
            <v>GUARDA-CORPO EM AÇO INOX D = 1 1/2", COM SUBDIVISÕES EM TUBO DE AÇO INOX D = 1/2", H = 1,05 M - COM CORRIMÃO SIMPLES DE TUBO DE AÇO INOX D = 1 1/2"</v>
          </cell>
          <cell r="D1040" t="str">
            <v>M</v>
          </cell>
          <cell r="E1040">
            <v>607.79999999999995</v>
          </cell>
          <cell r="F1040" t="str">
            <v>ED-50944</v>
          </cell>
          <cell r="G1040">
            <v>0</v>
          </cell>
        </row>
        <row r="1041">
          <cell r="A1041" t="str">
            <v>ED-50940</v>
          </cell>
          <cell r="B1041" t="str">
            <v>SER-COR-015</v>
          </cell>
          <cell r="C1041" t="str">
            <v>GUARDA-CORPO EM TUBO GALVANIZADO DIN 2440 D = 2", COM SUBDIVISÕES EM TUBO DE AÇO D = 1/2", H = 1,05 M</v>
          </cell>
          <cell r="D1041" t="str">
            <v>M</v>
          </cell>
          <cell r="E1041">
            <v>356.25</v>
          </cell>
          <cell r="F1041" t="str">
            <v>ED-50940</v>
          </cell>
          <cell r="G1041">
            <v>0</v>
          </cell>
        </row>
        <row r="1042">
          <cell r="A1042" t="str">
            <v>16.02</v>
          </cell>
          <cell r="B1042">
            <v>8860</v>
          </cell>
          <cell r="C1042" t="str">
            <v>GRADE E GRADIL</v>
          </cell>
          <cell r="D1042" t="str">
            <v/>
          </cell>
          <cell r="E1042">
            <v>0</v>
          </cell>
          <cell r="F1042" t="str">
            <v>16.02</v>
          </cell>
          <cell r="G1042">
            <v>0</v>
          </cell>
        </row>
        <row r="1043">
          <cell r="A1043" t="str">
            <v>ED-50982</v>
          </cell>
          <cell r="B1043" t="str">
            <v>SER-POR-050</v>
          </cell>
          <cell r="C1043" t="str">
            <v>PORTÃO DE FERRO PADRÃO, EM CHAPA (TIPO LAMBRI), COLOCADO COM CADEADO</v>
          </cell>
          <cell r="D1043" t="str">
            <v>M2</v>
          </cell>
          <cell r="E1043">
            <v>271.33</v>
          </cell>
          <cell r="F1043" t="str">
            <v>ED-50982</v>
          </cell>
          <cell r="G1043">
            <v>0</v>
          </cell>
        </row>
        <row r="1044">
          <cell r="A1044" t="str">
            <v>ED-50983</v>
          </cell>
          <cell r="B1044" t="str">
            <v>SER-POR-055</v>
          </cell>
          <cell r="C1044" t="str">
            <v>PORTÃO DE GRADE COLOCADO COM CADEADO</v>
          </cell>
          <cell r="D1044" t="str">
            <v>M2</v>
          </cell>
          <cell r="E1044">
            <v>251.33</v>
          </cell>
          <cell r="F1044" t="str">
            <v>ED-50983</v>
          </cell>
          <cell r="G1044">
            <v>0</v>
          </cell>
        </row>
        <row r="1045">
          <cell r="A1045" t="str">
            <v>ED-50984</v>
          </cell>
          <cell r="B1045" t="str">
            <v>SER-POR-060</v>
          </cell>
          <cell r="C1045" t="str">
            <v>PORTÃO DE TUBO DE FERRO COLOCADO COM CADEADO</v>
          </cell>
          <cell r="D1045" t="str">
            <v>M2</v>
          </cell>
          <cell r="E1045">
            <v>291.33</v>
          </cell>
          <cell r="F1045" t="str">
            <v>ED-50984</v>
          </cell>
          <cell r="G1045">
            <v>0</v>
          </cell>
        </row>
        <row r="1046">
          <cell r="A1046" t="str">
            <v>ED-50985</v>
          </cell>
          <cell r="B1046" t="str">
            <v>SER-POR-070</v>
          </cell>
          <cell r="C1046" t="str">
            <v>PORTÃO EM PERFIL E CHAPA METÁLICA COLOCADO COM CADEADO</v>
          </cell>
          <cell r="D1046" t="str">
            <v>M2</v>
          </cell>
          <cell r="E1046">
            <v>326.23</v>
          </cell>
          <cell r="F1046" t="str">
            <v>ED-50985</v>
          </cell>
          <cell r="G1046">
            <v>0</v>
          </cell>
        </row>
        <row r="1047">
          <cell r="A1047" t="str">
            <v>ED-50987</v>
          </cell>
          <cell r="B1047" t="str">
            <v>SER-POR-076</v>
          </cell>
          <cell r="C1047" t="str">
            <v>PORTÃO EM TUBO GALVANIZADO 1 1/2" COM TELA FIO 12 # 1/2" E CADEADO</v>
          </cell>
          <cell r="D1047" t="str">
            <v>M2</v>
          </cell>
          <cell r="E1047">
            <v>351.33</v>
          </cell>
          <cell r="F1047" t="str">
            <v>ED-50987</v>
          </cell>
          <cell r="G1047">
            <v>0</v>
          </cell>
        </row>
        <row r="1048">
          <cell r="A1048" t="str">
            <v>ED-50986</v>
          </cell>
          <cell r="B1048" t="str">
            <v>SER-POR-075</v>
          </cell>
          <cell r="C1048" t="str">
            <v>PORTÃO EM TUBO GALVANIZADO 2 1/2" COM TELA FIO 12 # 1/2"</v>
          </cell>
          <cell r="D1048" t="str">
            <v>M2</v>
          </cell>
          <cell r="E1048">
            <v>361.33</v>
          </cell>
          <cell r="F1048" t="str">
            <v>ED-50986</v>
          </cell>
          <cell r="G1048">
            <v>0</v>
          </cell>
        </row>
        <row r="1049">
          <cell r="A1049" t="str">
            <v>16.03</v>
          </cell>
          <cell r="B1049">
            <v>8861</v>
          </cell>
          <cell r="C1049" t="str">
            <v>ALAMBRADO PARA QUADRA</v>
          </cell>
          <cell r="D1049" t="str">
            <v/>
          </cell>
          <cell r="E1049">
            <v>0</v>
          </cell>
          <cell r="F1049" t="str">
            <v>16.03</v>
          </cell>
          <cell r="G1049">
            <v>0</v>
          </cell>
        </row>
        <row r="1050">
          <cell r="A1050" t="str">
            <v>ED-9100</v>
          </cell>
          <cell r="B1050" t="str">
            <v>-</v>
          </cell>
          <cell r="C1050" t="str">
            <v>ALAMBRADO PARA QUADRA ESPORTIVA, COM TELA DE ARAME GALVANIZADO FIO 12 # 2", FIXADO EM QUADROS DE TUBOS DE AÇO CARBONO GALVANIZADO DN 50MM (2")</v>
          </cell>
          <cell r="D1050" t="str">
            <v>M2</v>
          </cell>
          <cell r="E1050">
            <v>123.93</v>
          </cell>
          <cell r="F1050" t="str">
            <v>ED-9100</v>
          </cell>
          <cell r="G1050">
            <v>0</v>
          </cell>
        </row>
        <row r="1051">
          <cell r="A1051" t="str">
            <v>ED-50921</v>
          </cell>
          <cell r="B1051" t="str">
            <v>SER-ALA-010</v>
          </cell>
          <cell r="C1051" t="str">
            <v>ALAMBRADO PARA QUADRA ESPORTIVA, COM TELA DE ARAME GALVANIZADO FIO 12 # 2", FIXADO EM QUADROS DE TUBOS DE AÇO GALVANIZADO D = 2", H = 1,00 M</v>
          </cell>
          <cell r="D1051" t="str">
            <v>M</v>
          </cell>
          <cell r="E1051">
            <v>147.72999999999999</v>
          </cell>
          <cell r="F1051" t="str">
            <v>ED-50921</v>
          </cell>
          <cell r="G1051">
            <v>0</v>
          </cell>
        </row>
        <row r="1052">
          <cell r="A1052" t="str">
            <v>ED-50920</v>
          </cell>
          <cell r="B1052" t="str">
            <v>SER-ALA-005</v>
          </cell>
          <cell r="C1052" t="str">
            <v>ALAMBRADO PARA QUADRA ESPORTIVA, COM TELA DE ARAME GALVANIZADO FIO 12 # 2", FIXADO EM QUADROS DE TUBOS DE AÇO GALVANIZADO D = 2", H = 4,00 M</v>
          </cell>
          <cell r="D1052" t="str">
            <v>M</v>
          </cell>
          <cell r="E1052">
            <v>349.16</v>
          </cell>
          <cell r="F1052" t="str">
            <v>ED-50920</v>
          </cell>
          <cell r="G1052">
            <v>0</v>
          </cell>
        </row>
        <row r="1053">
          <cell r="A1053" t="str">
            <v>ED-50922</v>
          </cell>
          <cell r="B1053" t="str">
            <v>SER-ALA-015</v>
          </cell>
          <cell r="C1053" t="str">
            <v>ALAMBRADO PARA QUADRA ESPORTIVA, COM TELA DE ARAME GALVANIZADO FIO 12 # 2", FIXADO EM QUADROS DE TUBOS DE AÇO GALVANIZADO D = 2", H = 6,00 M</v>
          </cell>
          <cell r="D1053" t="str">
            <v>M</v>
          </cell>
          <cell r="E1053">
            <v>491.29</v>
          </cell>
          <cell r="F1053" t="str">
            <v>ED-50922</v>
          </cell>
          <cell r="G1053">
            <v>0</v>
          </cell>
        </row>
        <row r="1054">
          <cell r="A1054" t="str">
            <v>16.04</v>
          </cell>
          <cell r="B1054">
            <v>8862</v>
          </cell>
          <cell r="C1054" t="str">
            <v>PEÇA ESPECIAL DE SERRALHERIA</v>
          </cell>
          <cell r="D1054" t="str">
            <v/>
          </cell>
          <cell r="E1054">
            <v>0</v>
          </cell>
          <cell r="F1054" t="str">
            <v>16.04</v>
          </cell>
          <cell r="G1054">
            <v>0</v>
          </cell>
        </row>
        <row r="1055">
          <cell r="A1055" t="str">
            <v>ED-50927</v>
          </cell>
          <cell r="B1055" t="str">
            <v>SER-ARM-005</v>
          </cell>
          <cell r="C1055" t="str">
            <v>ARMÁRIO EM CHAPA DOBRADA #14 COM PRATELEIRA INTERNA E SUPORTES DE METALON PARA TV E VÍDEO</v>
          </cell>
          <cell r="D1055" t="str">
            <v>U</v>
          </cell>
          <cell r="E1055">
            <v>323.31</v>
          </cell>
          <cell r="F1055" t="str">
            <v>ED-50927</v>
          </cell>
          <cell r="G1055">
            <v>0</v>
          </cell>
        </row>
        <row r="1056">
          <cell r="A1056" t="str">
            <v>ED-50928</v>
          </cell>
          <cell r="B1056" t="str">
            <v>SER-ARM-010</v>
          </cell>
          <cell r="C1056" t="str">
            <v>ARMÁRIO PARA TV E VÍDEO</v>
          </cell>
          <cell r="D1056" t="str">
            <v>U</v>
          </cell>
          <cell r="E1056">
            <v>268.52</v>
          </cell>
          <cell r="F1056" t="str">
            <v>ED-50928</v>
          </cell>
          <cell r="G1056">
            <v>0</v>
          </cell>
        </row>
        <row r="1057">
          <cell r="A1057" t="str">
            <v>ED-50965</v>
          </cell>
          <cell r="B1057" t="str">
            <v>SER-MAR-005</v>
          </cell>
          <cell r="C1057" t="str">
            <v>FORNECIMENTO E ASSENTAMENTO DE MARCO EM CHAPA METÁLICA</v>
          </cell>
          <cell r="D1057" t="str">
            <v>U</v>
          </cell>
          <cell r="E1057">
            <v>303.14</v>
          </cell>
          <cell r="F1057" t="str">
            <v>ED-50965</v>
          </cell>
          <cell r="G1057">
            <v>0</v>
          </cell>
        </row>
        <row r="1058">
          <cell r="A1058" t="str">
            <v>ED-50966</v>
          </cell>
          <cell r="B1058" t="str">
            <v>SER-MAS-005</v>
          </cell>
          <cell r="C1058" t="str">
            <v>MASTRO DE PÁTIO PARA BANDEIRA, EM TUBO GALVANIZADO 2" - H = 6,00 M</v>
          </cell>
          <cell r="D1058" t="str">
            <v>U</v>
          </cell>
          <cell r="E1058">
            <v>505.97</v>
          </cell>
          <cell r="F1058" t="str">
            <v>ED-50966</v>
          </cell>
          <cell r="G1058">
            <v>0</v>
          </cell>
        </row>
        <row r="1059">
          <cell r="A1059" t="str">
            <v>ED-50967</v>
          </cell>
          <cell r="B1059" t="str">
            <v>SER-MAS-010</v>
          </cell>
          <cell r="C1059" t="str">
            <v>MASTRO PARA FACHADA</v>
          </cell>
          <cell r="D1059" t="str">
            <v>U</v>
          </cell>
          <cell r="E1059">
            <v>243.65</v>
          </cell>
          <cell r="F1059" t="str">
            <v>ED-50967</v>
          </cell>
          <cell r="G1059">
            <v>0</v>
          </cell>
        </row>
        <row r="1060">
          <cell r="A1060" t="str">
            <v>ED-50968</v>
          </cell>
          <cell r="B1060" t="str">
            <v>SER-MAS-015</v>
          </cell>
          <cell r="C1060" t="str">
            <v>MASTROS DE PÁTIO PARA BANDEIRAS (H = 2,00 M E 6,00 M E DE 1,00 M E 9,00 M)</v>
          </cell>
          <cell r="D1060" t="str">
            <v>CJ</v>
          </cell>
          <cell r="E1060">
            <v>1655.63</v>
          </cell>
          <cell r="F1060" t="str">
            <v>ED-50968</v>
          </cell>
          <cell r="G1060">
            <v>0</v>
          </cell>
        </row>
        <row r="1061">
          <cell r="A1061" t="str">
            <v>ED-50929</v>
          </cell>
          <cell r="B1061" t="str">
            <v>SER-BAT-005</v>
          </cell>
          <cell r="C1061" t="str">
            <v>SEGREGADOR/BATE-RODAS PARA ESTACIONAMENTO ENGASTADO, EM TUBO GALVANIZADO, DN 3" (75MM), ACABAMENTO EM PINTURA ESMALTE, INCLUSIVE ESCAVAÇÃO, CHUMBAMENTO, FORNECIMENTO DE CONCRETO E BOTA-FORA DO MATERIAL</v>
          </cell>
          <cell r="D1061" t="str">
            <v>UN</v>
          </cell>
          <cell r="E1061">
            <v>188.21</v>
          </cell>
          <cell r="F1061" t="str">
            <v>ED-50929</v>
          </cell>
          <cell r="G1061">
            <v>0</v>
          </cell>
        </row>
        <row r="1062">
          <cell r="A1062" t="str">
            <v>16.05</v>
          </cell>
          <cell r="B1062">
            <v>8863</v>
          </cell>
          <cell r="C1062" t="str">
            <v>ALÇAPÃO METÁLICO</v>
          </cell>
          <cell r="D1062" t="str">
            <v/>
          </cell>
          <cell r="E1062">
            <v>0</v>
          </cell>
          <cell r="F1062" t="str">
            <v>16.05</v>
          </cell>
          <cell r="G1062">
            <v>0</v>
          </cell>
        </row>
        <row r="1063">
          <cell r="A1063" t="str">
            <v>ED-50923</v>
          </cell>
          <cell r="B1063" t="str">
            <v>SER-ALÇ-005</v>
          </cell>
          <cell r="C1063" t="str">
            <v>ALÇAPÃO 60 X 60 CM COM COM QUADRO DE CANTONEIRA METÁLICA 1"X 1/8", TAMPA EM CANTONEIRA 7/8"X 1/8" E CHAPA METÁLICA ENRIJECIDA POR PERFIL "T</v>
          </cell>
          <cell r="D1063" t="str">
            <v>U</v>
          </cell>
          <cell r="E1063">
            <v>186.21</v>
          </cell>
          <cell r="F1063" t="str">
            <v>ED-50923</v>
          </cell>
          <cell r="G1063">
            <v>0</v>
          </cell>
        </row>
        <row r="1064">
          <cell r="A1064" t="str">
            <v>ED-50925</v>
          </cell>
          <cell r="B1064" t="str">
            <v>SER-ALÇ-015</v>
          </cell>
          <cell r="C1064" t="str">
            <v>ALÇAPÃO 70 X 70 CM COM COM QUADRO DE CANTONEIRA METÁLICA 1"X 1/8", TAMPA EM CANTONEIRA 7/8"X 1/8" E CHAPA METÁLICA ENRIJECIDA POR PERFIL "T</v>
          </cell>
          <cell r="D1064" t="str">
            <v>U</v>
          </cell>
          <cell r="E1064">
            <v>216.06</v>
          </cell>
          <cell r="F1064" t="str">
            <v>ED-50925</v>
          </cell>
          <cell r="G1064">
            <v>0</v>
          </cell>
        </row>
        <row r="1065">
          <cell r="A1065" t="str">
            <v>ED-50924</v>
          </cell>
          <cell r="B1065" t="str">
            <v>SER-ALÇ-010</v>
          </cell>
          <cell r="C1065" t="str">
            <v>ALÇAPÃO 80 X 80 CM COM COM QUADRO DE CANTONEIRA METÁLICA 1"X 1/8", TAMPA EM CANTONEIRA 7/8"X 1/8" E CHAPA METÁLICA ENRIJECIDA POR PERFIL "T</v>
          </cell>
          <cell r="D1065" t="str">
            <v>U</v>
          </cell>
          <cell r="E1065">
            <v>226.21</v>
          </cell>
          <cell r="F1065" t="str">
            <v>ED-50924</v>
          </cell>
          <cell r="G1065">
            <v>0</v>
          </cell>
        </row>
        <row r="1066">
          <cell r="A1066" t="str">
            <v>16.06</v>
          </cell>
          <cell r="B1066">
            <v>8864</v>
          </cell>
          <cell r="C1066" t="str">
            <v>ESCADA DE MARINHEIRO</v>
          </cell>
          <cell r="D1066" t="str">
            <v/>
          </cell>
          <cell r="E1066">
            <v>0</v>
          </cell>
          <cell r="F1066" t="str">
            <v>16.06</v>
          </cell>
          <cell r="G1066">
            <v>0</v>
          </cell>
        </row>
        <row r="1067">
          <cell r="A1067" t="str">
            <v>ED-50947</v>
          </cell>
          <cell r="B1067" t="str">
            <v>SER-DEG-005</v>
          </cell>
          <cell r="C1067" t="str">
            <v>DEGRAU DE ESCADA DE MARINHEIRO DE FERRO REDONDO DE 7/8" ENGASTADO</v>
          </cell>
          <cell r="D1067" t="str">
            <v>U</v>
          </cell>
          <cell r="E1067">
            <v>49.87</v>
          </cell>
          <cell r="F1067" t="str">
            <v>ED-50947</v>
          </cell>
          <cell r="G1067">
            <v>0</v>
          </cell>
        </row>
        <row r="1068">
          <cell r="A1068" t="str">
            <v>ED-50949</v>
          </cell>
          <cell r="B1068" t="str">
            <v>SER-ESC-010</v>
          </cell>
          <cell r="C1068" t="str">
            <v>ESCADA MARINHEIRO - TUBO GALVANIZADO D = 3/4" E D = 1/2"</v>
          </cell>
          <cell r="D1068" t="str">
            <v>M</v>
          </cell>
          <cell r="E1068">
            <v>166.12</v>
          </cell>
          <cell r="F1068" t="str">
            <v>ED-50949</v>
          </cell>
          <cell r="G1068">
            <v>0</v>
          </cell>
        </row>
        <row r="1069">
          <cell r="A1069" t="str">
            <v>ED-50948</v>
          </cell>
          <cell r="B1069" t="str">
            <v>SER-ESC-005</v>
          </cell>
          <cell r="C1069" t="str">
            <v>ESCADA MARINHEIRO COM GRADIL PROTETOR - D = 3/4"</v>
          </cell>
          <cell r="D1069" t="str">
            <v>M</v>
          </cell>
          <cell r="E1069">
            <v>365.65</v>
          </cell>
          <cell r="F1069" t="str">
            <v>ED-50948</v>
          </cell>
          <cell r="G1069">
            <v>0</v>
          </cell>
        </row>
        <row r="1070">
          <cell r="A1070" t="str">
            <v>16.07</v>
          </cell>
          <cell r="B1070">
            <v>8865</v>
          </cell>
          <cell r="C1070" t="str">
            <v>PORTA EM AÇO DE ENROLAR</v>
          </cell>
          <cell r="D1070" t="str">
            <v/>
          </cell>
          <cell r="E1070">
            <v>0</v>
          </cell>
          <cell r="F1070" t="str">
            <v>16.07</v>
          </cell>
          <cell r="G1070">
            <v>0</v>
          </cell>
        </row>
        <row r="1071">
          <cell r="A1071" t="str">
            <v>ED-50970</v>
          </cell>
          <cell r="B1071" t="str">
            <v>SER-POR-005</v>
          </cell>
          <cell r="C1071" t="str">
            <v>FORNECIMENTO E ASSENTAMENTO DE PORTA AÇO DE ENROLAR, LÂMINA RAIADA COM LARGURA ÚTIL 100MM, CHAPA 24, ABERTURA MANUAL, COMPLETA, INCLUSIVE EIXO, MOLA, SOLEIRA, ETIQUETA, CAVALETE, GUIAS, FITAS E FECHADURAS LATERAIS - COMPLETA</v>
          </cell>
          <cell r="D1071" t="str">
            <v>M2</v>
          </cell>
          <cell r="E1071">
            <v>333.4</v>
          </cell>
          <cell r="F1071" t="str">
            <v>ED-50970</v>
          </cell>
          <cell r="G1071">
            <v>0</v>
          </cell>
        </row>
        <row r="1072">
          <cell r="A1072" t="str">
            <v>17.</v>
          </cell>
          <cell r="B1072">
            <v>8678</v>
          </cell>
          <cell r="C1072" t="str">
            <v>PINTURA</v>
          </cell>
          <cell r="D1072" t="str">
            <v/>
          </cell>
          <cell r="E1072">
            <v>0</v>
          </cell>
          <cell r="F1072" t="str">
            <v>17.</v>
          </cell>
          <cell r="G1072">
            <v>0</v>
          </cell>
        </row>
        <row r="1073">
          <cell r="A1073" t="str">
            <v>17.01</v>
          </cell>
          <cell r="B1073">
            <v>8866</v>
          </cell>
          <cell r="C1073" t="str">
            <v>LIXAMENTO PARA PINTURA</v>
          </cell>
          <cell r="D1073" t="str">
            <v/>
          </cell>
          <cell r="E1073">
            <v>0</v>
          </cell>
          <cell r="F1073" t="str">
            <v>17.01</v>
          </cell>
          <cell r="G1073">
            <v>0</v>
          </cell>
        </row>
        <row r="1074">
          <cell r="A1074" t="str">
            <v>ED-50505</v>
          </cell>
          <cell r="B1074" t="str">
            <v>PIN-LIX-005</v>
          </cell>
          <cell r="C1074" t="str">
            <v>LIXAMENTO MANUAL EM PAREDE PARA REMOÇÃO DE TINTA</v>
          </cell>
          <cell r="D1074" t="str">
            <v>M2</v>
          </cell>
          <cell r="E1074">
            <v>2.65</v>
          </cell>
          <cell r="F1074" t="str">
            <v>ED-50505</v>
          </cell>
          <cell r="G1074">
            <v>0</v>
          </cell>
        </row>
        <row r="1075">
          <cell r="A1075" t="str">
            <v>ED-50507</v>
          </cell>
          <cell r="B1075" t="str">
            <v>PIN-LIX-010</v>
          </cell>
          <cell r="C1075" t="str">
            <v>LIXAMENTO MANUAL EM SUPERFÍCIE DE MADEIRA PARA REMOÇÃO DE TINTA</v>
          </cell>
          <cell r="D1075" t="str">
            <v>M2</v>
          </cell>
          <cell r="E1075">
            <v>3.92</v>
          </cell>
          <cell r="F1075" t="str">
            <v>ED-50507</v>
          </cell>
          <cell r="G1075">
            <v>0</v>
          </cell>
        </row>
        <row r="1076">
          <cell r="A1076" t="str">
            <v>ED-50508</v>
          </cell>
          <cell r="B1076" t="str">
            <v>PIN-LIX-015</v>
          </cell>
          <cell r="C1076" t="str">
            <v>LIXAMENTO MANUAL EM SUPERFÍCIE METÁLICA PARA REMOÇÃO DE TINTA</v>
          </cell>
          <cell r="D1076" t="str">
            <v>M2</v>
          </cell>
          <cell r="E1076">
            <v>3.89</v>
          </cell>
          <cell r="F1076" t="str">
            <v>ED-50508</v>
          </cell>
          <cell r="G1076">
            <v>0</v>
          </cell>
        </row>
        <row r="1077">
          <cell r="A1077" t="str">
            <v>ED-50506</v>
          </cell>
          <cell r="B1077" t="str">
            <v>PIN-LIX-006</v>
          </cell>
          <cell r="C1077" t="str">
            <v>LIXAMENTO MANUAL EM TETO PARA REMOÇÃO DE TINTA</v>
          </cell>
          <cell r="D1077" t="str">
            <v>M2</v>
          </cell>
          <cell r="E1077">
            <v>2.97</v>
          </cell>
          <cell r="F1077" t="str">
            <v>ED-50506</v>
          </cell>
          <cell r="G1077">
            <v>0</v>
          </cell>
        </row>
        <row r="1078">
          <cell r="A1078" t="str">
            <v>17.02</v>
          </cell>
          <cell r="B1078">
            <v>8867</v>
          </cell>
          <cell r="C1078" t="str">
            <v>SELADOR PAREDE</v>
          </cell>
          <cell r="D1078" t="str">
            <v/>
          </cell>
          <cell r="E1078">
            <v>0</v>
          </cell>
          <cell r="F1078" t="str">
            <v>17.02</v>
          </cell>
          <cell r="G1078">
            <v>0</v>
          </cell>
        </row>
        <row r="1079">
          <cell r="A1079" t="str">
            <v>ED-50516</v>
          </cell>
          <cell r="B1079" t="str">
            <v>PIN-SEL-015</v>
          </cell>
          <cell r="C1079" t="str">
            <v>PREPARAÇÃO PARA EMASSAMENTO OU PINTURA (LÁTEX/ACRÍLICA) EM PAREDE DE GESSO ACARTONADO (DRY-WALL) E FORRO DE GESSO, INCLUSIVE UMA (1) DEMÃO DE SELADOR ACRÍLICO</v>
          </cell>
          <cell r="D1079" t="str">
            <v>M2</v>
          </cell>
          <cell r="E1079">
            <v>4.3899999999999997</v>
          </cell>
          <cell r="F1079" t="str">
            <v>ED-50516</v>
          </cell>
          <cell r="G1079">
            <v>0</v>
          </cell>
        </row>
        <row r="1080">
          <cell r="A1080" t="str">
            <v>ED-50514</v>
          </cell>
          <cell r="B1080" t="str">
            <v>PIN-SEL-005</v>
          </cell>
          <cell r="C1080" t="str">
            <v>PREPARAÇÃO PARA EMASSAMENTO OU PINTURA (LÁTEX/ACRÍLICA) EM PAREDE, INCLUSIVE UMA (1) DEMÃO DE SELADOR ACRÍLICO</v>
          </cell>
          <cell r="D1080" t="str">
            <v>M2</v>
          </cell>
          <cell r="E1080">
            <v>4.88</v>
          </cell>
          <cell r="F1080" t="str">
            <v>ED-50514</v>
          </cell>
          <cell r="G1080">
            <v>0</v>
          </cell>
        </row>
        <row r="1081">
          <cell r="A1081" t="str">
            <v>ED-50515</v>
          </cell>
          <cell r="B1081" t="str">
            <v>PIN-SEL-010</v>
          </cell>
          <cell r="C1081" t="str">
            <v>PREPARAÇÃO PARA EMASSAMENTO OU PINTURA (LÁTEX/ACRÍLICA) EM TETO, INCLUSIVE UMA (1) DEMÃO DE SELADOR ACRÍLICO</v>
          </cell>
          <cell r="D1081" t="str">
            <v>M2</v>
          </cell>
          <cell r="E1081">
            <v>6.17</v>
          </cell>
          <cell r="F1081" t="str">
            <v>ED-50515</v>
          </cell>
          <cell r="G1081">
            <v>0</v>
          </cell>
        </row>
        <row r="1082">
          <cell r="A1082" t="str">
            <v>17.03</v>
          </cell>
          <cell r="B1082">
            <v>8868</v>
          </cell>
          <cell r="C1082" t="str">
            <v>MASSA CORRIDA (PVA E ACRÍLICA)</v>
          </cell>
          <cell r="D1082" t="str">
            <v/>
          </cell>
          <cell r="E1082">
            <v>0</v>
          </cell>
          <cell r="F1082" t="str">
            <v>17.03</v>
          </cell>
          <cell r="G1082">
            <v>0</v>
          </cell>
        </row>
        <row r="1083">
          <cell r="A1083" t="str">
            <v>ED-50485</v>
          </cell>
          <cell r="B1083" t="str">
            <v>PIN-EMA-030</v>
          </cell>
          <cell r="C1083" t="str">
            <v>EMASSAMENTO EM FORRO DE GESSO COM MASSA ACRÍLICA, UMA (1) DEMÃO, INCLUSIVE LIXAMENTO PARA PINTURA</v>
          </cell>
          <cell r="D1083" t="str">
            <v>M2</v>
          </cell>
          <cell r="E1083">
            <v>13.91</v>
          </cell>
          <cell r="F1083" t="str">
            <v>ED-50485</v>
          </cell>
          <cell r="G1083">
            <v>0</v>
          </cell>
        </row>
        <row r="1084">
          <cell r="A1084" t="str">
            <v>ED-50486</v>
          </cell>
          <cell r="B1084" t="str">
            <v>PIN-EMA-031</v>
          </cell>
          <cell r="C1084" t="str">
            <v>EMASSAMENTO EM FORRO DE GESSO COM MASSA CORRIDA (PVA), UMA (1) DEMÃO, INCLUSIVE LIXAMENTO PARA PINTURA</v>
          </cell>
          <cell r="D1084" t="str">
            <v>M2</v>
          </cell>
          <cell r="E1084">
            <v>12.16</v>
          </cell>
          <cell r="F1084" t="str">
            <v>ED-50486</v>
          </cell>
          <cell r="G1084">
            <v>0</v>
          </cell>
        </row>
        <row r="1085">
          <cell r="A1085" t="str">
            <v>ED-50474</v>
          </cell>
          <cell r="B1085" t="str">
            <v>PIN-EMA-006</v>
          </cell>
          <cell r="C1085" t="str">
            <v>EMASSAMENTO EM PAREDE COM MASSA ACRÍLICA, DUAS (2) DEMÃOS, INCLUSIVE LIXAMENTO PARA PINTURA</v>
          </cell>
          <cell r="D1085" t="str">
            <v>M2</v>
          </cell>
          <cell r="E1085">
            <v>16.77</v>
          </cell>
          <cell r="F1085" t="str">
            <v>ED-50474</v>
          </cell>
          <cell r="G1085">
            <v>0</v>
          </cell>
        </row>
        <row r="1086">
          <cell r="A1086" t="str">
            <v>ED-50473</v>
          </cell>
          <cell r="B1086" t="str">
            <v>PIN-EMA-005</v>
          </cell>
          <cell r="C1086" t="str">
            <v>EMASSAMENTO EM PAREDE COM MASSA ACRÍLICA, UMA (1) DEMÃO, INCLUSIVE LIXAMENTO PARA PINTURA</v>
          </cell>
          <cell r="D1086" t="str">
            <v>M2</v>
          </cell>
          <cell r="E1086">
            <v>11.1</v>
          </cell>
          <cell r="F1086" t="str">
            <v>ED-50473</v>
          </cell>
          <cell r="G1086">
            <v>0</v>
          </cell>
        </row>
        <row r="1087">
          <cell r="A1087" t="str">
            <v>ED-50478</v>
          </cell>
          <cell r="B1087" t="str">
            <v>PIN-EMA-011</v>
          </cell>
          <cell r="C1087" t="str">
            <v>EMASSAMENTO EM PAREDE COM MASSA CORRIDA (PVA), DUAS (2) DEMÃOS, INCLUSIVE LIXAMENTO PARA PINTURA</v>
          </cell>
          <cell r="D1087" t="str">
            <v>M2</v>
          </cell>
          <cell r="E1087">
            <v>13.49</v>
          </cell>
          <cell r="F1087" t="str">
            <v>ED-50478</v>
          </cell>
          <cell r="G1087">
            <v>0</v>
          </cell>
        </row>
        <row r="1088">
          <cell r="A1088" t="str">
            <v>ED-50477</v>
          </cell>
          <cell r="B1088" t="str">
            <v>PIN-EMA-010</v>
          </cell>
          <cell r="C1088" t="str">
            <v>EMASSAMENTO EM PAREDE COM MASSA CORRIDA (PVA), UMA (1) DEMÃO, INCLUSIVE LIXAMENTO PARA PINTURA</v>
          </cell>
          <cell r="D1088" t="str">
            <v>M2</v>
          </cell>
          <cell r="E1088">
            <v>9.4600000000000009</v>
          </cell>
          <cell r="F1088" t="str">
            <v>ED-50477</v>
          </cell>
          <cell r="G1088">
            <v>0</v>
          </cell>
        </row>
        <row r="1089">
          <cell r="A1089" t="str">
            <v>ED-50483</v>
          </cell>
          <cell r="B1089" t="str">
            <v>PIN-EMA-025</v>
          </cell>
          <cell r="C1089" t="str">
            <v>EMASSAMENTO EM PAREDE DE GESSO ACARTONADO (DRY-WALL) COM MASSA ACRÍLICA, UMA (1) DEMÃO, INCLUSIVE LIXAMENTO PARA PINTURA</v>
          </cell>
          <cell r="D1089" t="str">
            <v>M2</v>
          </cell>
          <cell r="E1089">
            <v>11.1</v>
          </cell>
          <cell r="F1089" t="str">
            <v>ED-50483</v>
          </cell>
          <cell r="G1089">
            <v>0</v>
          </cell>
        </row>
        <row r="1090">
          <cell r="A1090" t="str">
            <v>ED-50484</v>
          </cell>
          <cell r="B1090" t="str">
            <v>PIN-EMA-026</v>
          </cell>
          <cell r="C1090" t="str">
            <v>EMASSAMENTO EM PAREDE DE GESSO ACARTONADO (DRY-WALL) COM MASSA CORRIDA (PVA), UMA (1) DEMÃO, INCLUSIVE LIXAMENTO PARA PINTURA</v>
          </cell>
          <cell r="D1090" t="str">
            <v>M2</v>
          </cell>
          <cell r="E1090">
            <v>9.4600000000000009</v>
          </cell>
          <cell r="F1090" t="str">
            <v>ED-50484</v>
          </cell>
          <cell r="G1090">
            <v>0</v>
          </cell>
        </row>
        <row r="1091">
          <cell r="A1091" t="str">
            <v>ED-50476</v>
          </cell>
          <cell r="B1091" t="str">
            <v>PIN-EMA-008</v>
          </cell>
          <cell r="C1091" t="str">
            <v>EMASSAMENTO EM TETO COM MASSA ACRÍLICA, DUAS (2) DEMÃOS, INCLUSIVE LIXAMENTO PARA PINTURA</v>
          </cell>
          <cell r="D1091" t="str">
            <v>M2</v>
          </cell>
          <cell r="E1091">
            <v>26.14</v>
          </cell>
          <cell r="F1091" t="str">
            <v>ED-50476</v>
          </cell>
          <cell r="G1091">
            <v>0</v>
          </cell>
        </row>
        <row r="1092">
          <cell r="A1092" t="str">
            <v>ED-50475</v>
          </cell>
          <cell r="B1092" t="str">
            <v>PIN-EMA-007</v>
          </cell>
          <cell r="C1092" t="str">
            <v>EMASSAMENTO EM TETO COM MASSA ACRÍLICA, UMA (1) DEMÃO, INCLUSIVE LIXAMENTO PARA PINTURA</v>
          </cell>
          <cell r="D1092" t="str">
            <v>M2</v>
          </cell>
          <cell r="E1092">
            <v>18.13</v>
          </cell>
          <cell r="F1092" t="str">
            <v>ED-50475</v>
          </cell>
          <cell r="G1092">
            <v>0</v>
          </cell>
        </row>
        <row r="1093">
          <cell r="A1093" t="str">
            <v>ED-50480</v>
          </cell>
          <cell r="B1093" t="str">
            <v>PIN-EMA-013</v>
          </cell>
          <cell r="C1093" t="str">
            <v>EMASSAMENTO EM TETO COM MASSA CORRIDA (PVA), DUAS (2) DEMÃOS, INCLUSIVE LIXAMENTO PARA PINTURA</v>
          </cell>
          <cell r="D1093" t="str">
            <v>M2</v>
          </cell>
          <cell r="E1093">
            <v>22.86</v>
          </cell>
          <cell r="F1093" t="str">
            <v>ED-50480</v>
          </cell>
          <cell r="G1093">
            <v>0</v>
          </cell>
        </row>
        <row r="1094">
          <cell r="A1094" t="str">
            <v>ED-50479</v>
          </cell>
          <cell r="B1094" t="str">
            <v>PIN-EMA-012</v>
          </cell>
          <cell r="C1094" t="str">
            <v>EMASSAMENTO EM TETO COM MASSA CORRIDA (PVA), UMA (1) DEMÃO, INCLUSIVE LIXAMENTO PARA PINTURA</v>
          </cell>
          <cell r="D1094" t="str">
            <v>M2</v>
          </cell>
          <cell r="E1094">
            <v>16.489999999999998</v>
          </cell>
          <cell r="F1094" t="str">
            <v>ED-50479</v>
          </cell>
          <cell r="G1094">
            <v>0</v>
          </cell>
        </row>
        <row r="1095">
          <cell r="A1095" t="str">
            <v>17.04</v>
          </cell>
          <cell r="B1095">
            <v>8869</v>
          </cell>
          <cell r="C1095" t="str">
            <v>PINTURA LÁTEX (PVA)</v>
          </cell>
          <cell r="D1095" t="str">
            <v/>
          </cell>
          <cell r="E1095">
            <v>0</v>
          </cell>
          <cell r="F1095" t="str">
            <v>17.04</v>
          </cell>
          <cell r="G1095">
            <v>0</v>
          </cell>
        </row>
        <row r="1096">
          <cell r="A1096" t="str">
            <v>ED-50492</v>
          </cell>
          <cell r="B1096" t="str">
            <v>PIN-ESM-010</v>
          </cell>
          <cell r="C1096" t="str">
            <v>PINTURA ESMALTE EM ESTRUTURA DE AÇO CARBONO, DUAS (2) DEMÃOS, EXCLUSIVE FUNDO ANTICORROSIVO</v>
          </cell>
          <cell r="D1096" t="str">
            <v>M2</v>
          </cell>
          <cell r="E1096">
            <v>19.16</v>
          </cell>
          <cell r="F1096" t="str">
            <v>ED-50492</v>
          </cell>
          <cell r="G1096">
            <v>0</v>
          </cell>
        </row>
        <row r="1097">
          <cell r="A1097" t="str">
            <v>ED-50498</v>
          </cell>
          <cell r="B1097" t="str">
            <v>PIN-LAT-005</v>
          </cell>
          <cell r="C1097" t="str">
            <v xml:space="preserve">PINTURA LÁTEX (PVA) EM PAREDE, DUAS (2) DEMÃOS, EXCLUSIVE SELADOR ACRÍLICO E MASSA ACRÍLICA/CORRIDA (PVA)
</v>
          </cell>
          <cell r="D1097" t="str">
            <v>M2</v>
          </cell>
          <cell r="E1097">
            <v>10.210000000000001</v>
          </cell>
          <cell r="F1097" t="str">
            <v>ED-50498</v>
          </cell>
          <cell r="G1097">
            <v>0</v>
          </cell>
        </row>
        <row r="1098">
          <cell r="A1098" t="str">
            <v>ED-50502</v>
          </cell>
          <cell r="B1098" t="str">
            <v>PIN-LAT-015</v>
          </cell>
          <cell r="C1098" t="str">
            <v>PINTURA LÁTEX (PVA) EM PAREDE, DUAS (2) DEMÃOS, INCLUSIVE UMA (1) DEMÃO DE MASSA CORRIDA (PVA), EXCLUSIVE SELADOR ACRÍLICO</v>
          </cell>
          <cell r="D1098" t="str">
            <v>M2</v>
          </cell>
          <cell r="E1098">
            <v>19.670000000000002</v>
          </cell>
          <cell r="F1098" t="str">
            <v>ED-50502</v>
          </cell>
          <cell r="G1098">
            <v>0</v>
          </cell>
        </row>
        <row r="1099">
          <cell r="A1099" t="str">
            <v>ED-50500</v>
          </cell>
          <cell r="B1099" t="str">
            <v>PIN-LAT-010</v>
          </cell>
          <cell r="C1099" t="str">
            <v>PINTURA LÁTEX (PVA) EM PAREDE, TRÊS (3) DEMÃOS, EXCLUSIVE SELADOR ACRÍLICO E MASSA ACRÍLICA/CORRIDA (PVA)</v>
          </cell>
          <cell r="D1099" t="str">
            <v>M2</v>
          </cell>
          <cell r="E1099">
            <v>13.05</v>
          </cell>
          <cell r="F1099" t="str">
            <v>ED-50500</v>
          </cell>
          <cell r="G1099">
            <v>0</v>
          </cell>
        </row>
        <row r="1100">
          <cell r="A1100" t="str">
            <v>ED-50504</v>
          </cell>
          <cell r="B1100" t="str">
            <v>PIN-LAT-020</v>
          </cell>
          <cell r="C1100" t="str">
            <v>PINTURA LÁTEX (PVA) EM RODAPÉ OU MOLDURAS (ALTURA DE 5 CM A 7C M), EXCLUSIVE SELADOR ACRÍLICO</v>
          </cell>
          <cell r="D1100" t="str">
            <v>M</v>
          </cell>
          <cell r="E1100">
            <v>4.47</v>
          </cell>
          <cell r="F1100" t="str">
            <v>ED-50504</v>
          </cell>
          <cell r="G1100">
            <v>0</v>
          </cell>
        </row>
        <row r="1101">
          <cell r="A1101" t="str">
            <v>ED-50499</v>
          </cell>
          <cell r="B1101" t="str">
            <v>PIN-LAT-006</v>
          </cell>
          <cell r="C1101" t="str">
            <v>PINTURA LÁTEX (PVA) EM TETO, DUAS (2) DEMÃOS, EXCLUSIVE SELADOR ACRÍLICO E MASSA ACRÍLICA/CORRIDA (PVA)</v>
          </cell>
          <cell r="D1101" t="str">
            <v>M2</v>
          </cell>
          <cell r="E1101">
            <v>11.47</v>
          </cell>
          <cell r="F1101" t="str">
            <v>ED-50499</v>
          </cell>
          <cell r="G1101">
            <v>0</v>
          </cell>
        </row>
        <row r="1102">
          <cell r="A1102" t="str">
            <v>ED-50503</v>
          </cell>
          <cell r="B1102" t="str">
            <v>PIN-LAT-016</v>
          </cell>
          <cell r="C1102" t="str">
            <v>PINTURA LÁTEX (PVA) EM TETO, DUAS (2) DEMÃOS, INCLUSIVE UMA (1) DEMÃO DE MASSA CORRIDA (PVA), EXCLUSIVE SELADOR ACRÍLICO</v>
          </cell>
          <cell r="D1102" t="str">
            <v>M2</v>
          </cell>
          <cell r="E1102">
            <v>27.96</v>
          </cell>
          <cell r="F1102" t="str">
            <v>ED-50503</v>
          </cell>
          <cell r="G1102">
            <v>0</v>
          </cell>
        </row>
        <row r="1103">
          <cell r="A1103" t="str">
            <v>ED-50501</v>
          </cell>
          <cell r="B1103" t="str">
            <v>PIN-LAT-011</v>
          </cell>
          <cell r="C1103" t="str">
            <v>PINTURA LÁTEX (PVA) EM TETO, TRÊS (3) DEMÃOS, EXCLUSIVE SELADOR ACRÍLICO E MASSA ACRÍLICA/CORRIDA (PVA)</v>
          </cell>
          <cell r="D1103" t="str">
            <v>M2</v>
          </cell>
          <cell r="E1103">
            <v>14.94</v>
          </cell>
          <cell r="F1103" t="str">
            <v>ED-50501</v>
          </cell>
          <cell r="G1103">
            <v>0</v>
          </cell>
        </row>
        <row r="1104">
          <cell r="A1104" t="str">
            <v>17.05</v>
          </cell>
          <cell r="B1104">
            <v>8870</v>
          </cell>
          <cell r="C1104" t="str">
            <v>PINTURA ACRÍLICA</v>
          </cell>
          <cell r="D1104" t="str">
            <v/>
          </cell>
          <cell r="E1104">
            <v>0</v>
          </cell>
          <cell r="F1104" t="str">
            <v>17.05</v>
          </cell>
          <cell r="G1104">
            <v>0</v>
          </cell>
        </row>
        <row r="1105">
          <cell r="A1105" t="str">
            <v>ED-50451</v>
          </cell>
          <cell r="B1105" t="str">
            <v>PIN-ACR-005</v>
          </cell>
          <cell r="C1105" t="str">
            <v>PINTURA ACRÍLICA EM PAREDE, DUAS (2) DEMÃOS, EXCLUSIVE SELADOR ACRÍLICO E MASSA ACRÍLICA/CORRIDA (PVA)</v>
          </cell>
          <cell r="D1105" t="str">
            <v>M2</v>
          </cell>
          <cell r="E1105">
            <v>11.78</v>
          </cell>
          <cell r="F1105" t="str">
            <v>ED-50451</v>
          </cell>
          <cell r="G1105">
            <v>0</v>
          </cell>
        </row>
        <row r="1106">
          <cell r="A1106" t="str">
            <v>ED-50455</v>
          </cell>
          <cell r="B1106" t="str">
            <v>PIN-ACR-015</v>
          </cell>
          <cell r="C1106" t="str">
            <v>PINTURA ACRÍLICA EM PAREDE, DUAS (2) DEMÃOS, INCLUSIVE UMA (1) DEMÃO DE MASSA CORRIDA (PVA), EXCLUSIVE SELADOR ACRÍLICO</v>
          </cell>
          <cell r="D1106" t="str">
            <v>M2</v>
          </cell>
          <cell r="E1106">
            <v>21.24</v>
          </cell>
          <cell r="F1106" t="str">
            <v>ED-50455</v>
          </cell>
          <cell r="G1106">
            <v>0</v>
          </cell>
        </row>
        <row r="1107">
          <cell r="A1107" t="str">
            <v>ED-50453</v>
          </cell>
          <cell r="B1107" t="str">
            <v>PIN-ACR-010</v>
          </cell>
          <cell r="C1107" t="str">
            <v>PINTURA ACRÍLICA EM PAREDE, TRÊS (3) DEMÃOS, EXCLUSIVE SELADOR ACRÍLICO E MASSA ACRÍLICA/CORRIDA (PVA)</v>
          </cell>
          <cell r="D1107" t="str">
            <v>M2</v>
          </cell>
          <cell r="E1107">
            <v>15.41</v>
          </cell>
          <cell r="F1107" t="str">
            <v>ED-50453</v>
          </cell>
          <cell r="G1107">
            <v>0</v>
          </cell>
        </row>
        <row r="1108">
          <cell r="A1108" t="str">
            <v>ED-50452</v>
          </cell>
          <cell r="B1108" t="str">
            <v>PIN-ACR-006</v>
          </cell>
          <cell r="C1108" t="str">
            <v>PINTURA ACRÍLICA EM TETO, DUAS (2) DEMÃOS, EXCLUSIVE SELADOR ACRÍLICO E MASSA ACRÍLICA/CORRIDA (PVA)</v>
          </cell>
          <cell r="D1108" t="str">
            <v>M2</v>
          </cell>
          <cell r="E1108">
            <v>13.04</v>
          </cell>
          <cell r="F1108" t="str">
            <v>ED-50452</v>
          </cell>
          <cell r="G1108">
            <v>0</v>
          </cell>
        </row>
        <row r="1109">
          <cell r="A1109" t="str">
            <v>ED-50456</v>
          </cell>
          <cell r="B1109" t="str">
            <v>PIN-ACR-016</v>
          </cell>
          <cell r="C1109" t="str">
            <v>PINTURA ACRÍLICA EM TETO, DUAS (2) DEMÃOS, INCLUSIVE UMA (1) DEMÃO DE MASSA CORRIDA (PVA), EXCLUSIVE SELADOR ACRÍLICO</v>
          </cell>
          <cell r="D1109" t="str">
            <v>M2</v>
          </cell>
          <cell r="E1109">
            <v>29.53</v>
          </cell>
          <cell r="F1109" t="str">
            <v>ED-50456</v>
          </cell>
          <cell r="G1109">
            <v>0</v>
          </cell>
        </row>
        <row r="1110">
          <cell r="A1110" t="str">
            <v>ED-50454</v>
          </cell>
          <cell r="B1110" t="str">
            <v>PIN-ACR-011</v>
          </cell>
          <cell r="C1110" t="str">
            <v>PINTURA ACRÍLICA EM TETO, TRÊS (3) DEMÃOS, EXCLUSIVE SELADOR ACRÍLICO E MASSA ACRÍLICA/CORRIDA (PVA)</v>
          </cell>
          <cell r="D1110" t="str">
            <v>M2</v>
          </cell>
          <cell r="E1110">
            <v>17.3</v>
          </cell>
          <cell r="F1110" t="str">
            <v>ED-50454</v>
          </cell>
          <cell r="G1110">
            <v>0</v>
          </cell>
        </row>
        <row r="1111">
          <cell r="A1111" t="str">
            <v>17.06</v>
          </cell>
          <cell r="B1111">
            <v>8871</v>
          </cell>
          <cell r="C1111" t="str">
            <v>PINTURA A CAL</v>
          </cell>
          <cell r="D1111" t="str">
            <v/>
          </cell>
          <cell r="E1111">
            <v>0</v>
          </cell>
          <cell r="F1111" t="str">
            <v>17.06</v>
          </cell>
          <cell r="G1111">
            <v>0</v>
          </cell>
        </row>
        <row r="1112">
          <cell r="A1112" t="str">
            <v>ED-50470</v>
          </cell>
          <cell r="B1112" t="str">
            <v>PIN-CAI-010</v>
          </cell>
          <cell r="C1112" t="str">
            <v>PINTURA EM CAIAÇÃO PARA AMBIENTE EXTERNO,TRÊS (3) DEMÃOS, INCLUSIVE PIGMENTO E FIXADOR DE CAL</v>
          </cell>
          <cell r="D1112" t="str">
            <v>M2</v>
          </cell>
          <cell r="E1112">
            <v>10.81</v>
          </cell>
          <cell r="F1112" t="str">
            <v>ED-50470</v>
          </cell>
          <cell r="G1112">
            <v>0</v>
          </cell>
        </row>
        <row r="1113">
          <cell r="A1113" t="str">
            <v>ED-50469</v>
          </cell>
          <cell r="B1113" t="str">
            <v>PIN-CAI-005</v>
          </cell>
          <cell r="C1113" t="str">
            <v>PINTURA EM CAIAÇÃO PARA AMBIENTE INTERNO,TRÊS (3) DEMÃOS, INCLUSIVE PIGMENTO E FIXADOR DE CAL</v>
          </cell>
          <cell r="D1113" t="str">
            <v>M2</v>
          </cell>
          <cell r="E1113">
            <v>12.89</v>
          </cell>
          <cell r="F1113" t="str">
            <v>ED-50469</v>
          </cell>
          <cell r="G1113">
            <v>0</v>
          </cell>
        </row>
        <row r="1114">
          <cell r="A1114" t="str">
            <v>17.07</v>
          </cell>
          <cell r="B1114">
            <v>8872</v>
          </cell>
          <cell r="C1114" t="str">
            <v>MASSA CORRIDA SOBRE MADEIRA</v>
          </cell>
          <cell r="D1114" t="str">
            <v/>
          </cell>
          <cell r="E1114">
            <v>0</v>
          </cell>
          <cell r="F1114" t="str">
            <v>17.07</v>
          </cell>
          <cell r="G1114">
            <v>0</v>
          </cell>
        </row>
        <row r="1115">
          <cell r="A1115" t="str">
            <v>ED-50481</v>
          </cell>
          <cell r="B1115" t="str">
            <v>PIN-EMA-015</v>
          </cell>
          <cell r="C1115" t="str">
            <v>EMASSAMENTO A ÓLEO SOBRE MADEIRA, UMA (1) DEMÃO, INCLUSIVE LIXAMENTO PARA PINTURA</v>
          </cell>
          <cell r="D1115" t="str">
            <v>M2</v>
          </cell>
          <cell r="E1115">
            <v>17.02</v>
          </cell>
          <cell r="F1115" t="str">
            <v>ED-50481</v>
          </cell>
          <cell r="G1115">
            <v>0</v>
          </cell>
        </row>
        <row r="1116">
          <cell r="A1116" t="str">
            <v>ED-50482</v>
          </cell>
          <cell r="B1116" t="str">
            <v>PIN-EMA-020</v>
          </cell>
          <cell r="C1116" t="str">
            <v>EMASSAMENTO EM ESQUADRIA DE MADEIRA COM MASSA A ÓLEO, DUAS (2) DEMÃOS, INCLUSIVE LIXAMENTO PARA PINTURA  A ÓLEO OU ESMALTE</v>
          </cell>
          <cell r="D1116" t="str">
            <v>M2</v>
          </cell>
          <cell r="E1116">
            <v>24.46</v>
          </cell>
          <cell r="F1116" t="str">
            <v>ED-50482</v>
          </cell>
          <cell r="G1116">
            <v>0</v>
          </cell>
        </row>
        <row r="1117">
          <cell r="A1117" t="str">
            <v>17.08</v>
          </cell>
          <cell r="B1117">
            <v>8873</v>
          </cell>
          <cell r="C1117" t="str">
            <v>PINTURA PRESERVATIVA PARA MADEIRA</v>
          </cell>
          <cell r="D1117" t="str">
            <v/>
          </cell>
          <cell r="E1117">
            <v>0</v>
          </cell>
          <cell r="F1117" t="str">
            <v>17.08</v>
          </cell>
          <cell r="G1117">
            <v>0</v>
          </cell>
        </row>
        <row r="1118">
          <cell r="A1118" t="str">
            <v>ED-50512</v>
          </cell>
          <cell r="B1118" t="str">
            <v>PIN-PER-010</v>
          </cell>
          <cell r="C1118" t="str">
            <v>PINTURA PRESERVATIVA COM CUPINICIDA EM MADEIRA SECA, DUAS (2) DEMÃOS</v>
          </cell>
          <cell r="D1118" t="str">
            <v>M2</v>
          </cell>
          <cell r="E1118">
            <v>15.47</v>
          </cell>
          <cell r="F1118" t="str">
            <v>ED-50512</v>
          </cell>
          <cell r="G1118">
            <v>0</v>
          </cell>
        </row>
        <row r="1119">
          <cell r="A1119" t="str">
            <v>ED-50511</v>
          </cell>
          <cell r="B1119" t="str">
            <v>PIN-PER-005</v>
          </cell>
          <cell r="C1119" t="str">
            <v>PINTURA PRESERVATIVA COM CUPINICIDA EM MADEIRA SECA, DUAS (2) DEMÃOS, INCLUSIVE DUAS (2) DEMÃOS DE VERNIZ SINTÉTICO MARÍTIMO, ACABAMENTO TIPO FOSCO</v>
          </cell>
          <cell r="D1119" t="str">
            <v>M2</v>
          </cell>
          <cell r="E1119">
            <v>22.14</v>
          </cell>
          <cell r="F1119" t="str">
            <v>ED-50511</v>
          </cell>
          <cell r="G1119">
            <v>0</v>
          </cell>
        </row>
        <row r="1120">
          <cell r="A1120" t="str">
            <v>17.09</v>
          </cell>
          <cell r="B1120">
            <v>8874</v>
          </cell>
          <cell r="C1120" t="str">
            <v>PINTURA VERNIZ SOBRE MADEIRA</v>
          </cell>
          <cell r="D1120" t="str">
            <v/>
          </cell>
          <cell r="E1120">
            <v>0</v>
          </cell>
          <cell r="F1120" t="str">
            <v>17.09</v>
          </cell>
          <cell r="G1120">
            <v>0</v>
          </cell>
        </row>
        <row r="1121">
          <cell r="A1121" t="str">
            <v>ED-50530</v>
          </cell>
          <cell r="B1121" t="str">
            <v>PIN-VER-030</v>
          </cell>
          <cell r="C1121" t="str">
            <v>PINTURA COM VERNIZ POLIURETANO COM FILTRO SOLAR EM MADEIRA, DUAS (2) DEMÃOS, ACABAMENTO TIPO FOSCO</v>
          </cell>
          <cell r="D1121" t="str">
            <v>M2</v>
          </cell>
          <cell r="E1121">
            <v>22.87</v>
          </cell>
          <cell r="F1121" t="str">
            <v>ED-50530</v>
          </cell>
          <cell r="G1121">
            <v>0</v>
          </cell>
        </row>
        <row r="1122">
          <cell r="A1122" t="str">
            <v>ED-9026</v>
          </cell>
          <cell r="B1122" t="str">
            <v>-</v>
          </cell>
          <cell r="C1122" t="str">
            <v>PINTURA COM VERNIZ SINTÉTICO MARÍTIMO EM BATE MACA DE MADEIRA SEM CORRIMÃO, COM LARGURA DE 15CM E ESP. 2CM, DUAS (2) DEMÃOS, ACABAMENTO TIPO FOSCO</v>
          </cell>
          <cell r="D1122" t="str">
            <v>M</v>
          </cell>
          <cell r="E1122">
            <v>6.36</v>
          </cell>
          <cell r="F1122" t="str">
            <v>ED-9026</v>
          </cell>
          <cell r="G1122">
            <v>0</v>
          </cell>
        </row>
        <row r="1123">
          <cell r="A1123" t="str">
            <v>ED-50527</v>
          </cell>
          <cell r="B1123" t="str">
            <v>PIN-VER-015</v>
          </cell>
          <cell r="C1123" t="str">
            <v>PINTURA COM VERNIZ SINTÉTICO MARÍTIMO EM ESQUADRIAS DE MADEIRA, DUAS (2) DEMÃOS, ACABAMENTO TIPO ACETINADO (BRILHO SÚTIL)</v>
          </cell>
          <cell r="D1123" t="str">
            <v>M2</v>
          </cell>
          <cell r="E1123">
            <v>17.13</v>
          </cell>
          <cell r="F1123" t="str">
            <v>ED-50527</v>
          </cell>
          <cell r="G1123">
            <v>0</v>
          </cell>
        </row>
        <row r="1124">
          <cell r="A1124" t="str">
            <v>ED-50526</v>
          </cell>
          <cell r="B1124" t="str">
            <v>PIN-VER-010</v>
          </cell>
          <cell r="C1124" t="str">
            <v>PINTURA COM VERNIZ SINTÉTICO MARÍTIMO EM ESQUADRIAS DE MADEIRA, DUAS (2) DEMÃOS, ACABAMENTO TIPO BRILHANTE</v>
          </cell>
          <cell r="D1124" t="str">
            <v>M2</v>
          </cell>
          <cell r="E1124">
            <v>17.13</v>
          </cell>
          <cell r="F1124" t="str">
            <v>ED-50526</v>
          </cell>
          <cell r="G1124">
            <v>0</v>
          </cell>
        </row>
        <row r="1125">
          <cell r="A1125" t="str">
            <v>ED-50528</v>
          </cell>
          <cell r="B1125" t="str">
            <v>PIN-VER-020</v>
          </cell>
          <cell r="C1125" t="str">
            <v>PINTURA COM VERNIZ SINTÉTICO MARÍTIMO EM ESQUADRIAS DE MADEIRA, DUAS (2) DEMÃOS, ACABAMENTO TIPO FOSCO</v>
          </cell>
          <cell r="D1125" t="str">
            <v>M2</v>
          </cell>
          <cell r="E1125">
            <v>18.12</v>
          </cell>
          <cell r="F1125" t="str">
            <v>ED-50528</v>
          </cell>
          <cell r="G1125">
            <v>0</v>
          </cell>
        </row>
        <row r="1126">
          <cell r="A1126" t="str">
            <v>ED-50531</v>
          </cell>
          <cell r="B1126" t="str">
            <v>PIN-VER-035</v>
          </cell>
          <cell r="C1126" t="str">
            <v>PINTURA COM VERNIZ SINTÉTICO MARÍTIMO EM RÉGUAS PARA FIXAÇÃO CARTAZES E PROTEÇÃO DE CARTEIRAS, COM LARGURA DE 10CM E ESP. 2CM, DUAS (2) DEMÃOS, ACABAMENTO TIPO FOSCO</v>
          </cell>
          <cell r="D1126" t="str">
            <v>M</v>
          </cell>
          <cell r="E1126">
            <v>5.8</v>
          </cell>
          <cell r="F1126" t="str">
            <v>ED-50531</v>
          </cell>
          <cell r="G1126">
            <v>0</v>
          </cell>
        </row>
        <row r="1127">
          <cell r="A1127" t="str">
            <v>17.10</v>
          </cell>
          <cell r="B1127">
            <v>8875</v>
          </cell>
          <cell r="C1127" t="str">
            <v>PINTURA ESMALTE SOBRE MADEIRA</v>
          </cell>
          <cell r="D1127" t="str">
            <v/>
          </cell>
          <cell r="E1127">
            <v>0</v>
          </cell>
          <cell r="F1127" t="str">
            <v>17.10</v>
          </cell>
          <cell r="G1127">
            <v>0</v>
          </cell>
        </row>
        <row r="1128">
          <cell r="A1128" t="str">
            <v>ED-50493</v>
          </cell>
          <cell r="B1128" t="str">
            <v>PIN-ESM-015</v>
          </cell>
          <cell r="C1128" t="str">
            <v>PINTURA ESMALTE EM ESQUADRIA DE MADEIRA, DUAS (2) DEMÃOS, INCLUSIVE UMA (1) DEMÃO DE FUNDO NIVELADOR, EXCLUSIVE MASSA A ÓLEO</v>
          </cell>
          <cell r="D1128" t="str">
            <v>M2</v>
          </cell>
          <cell r="E1128">
            <v>19.3</v>
          </cell>
          <cell r="F1128" t="str">
            <v>ED-50493</v>
          </cell>
          <cell r="G1128">
            <v>0</v>
          </cell>
        </row>
        <row r="1129">
          <cell r="A1129" t="str">
            <v>17.11</v>
          </cell>
          <cell r="B1129">
            <v>8876</v>
          </cell>
          <cell r="C1129" t="str">
            <v>CERA EM ESQUADRIA DE MADEIRA</v>
          </cell>
          <cell r="D1129" t="str">
            <v/>
          </cell>
          <cell r="E1129">
            <v>0</v>
          </cell>
          <cell r="F1129" t="str">
            <v>17.11</v>
          </cell>
          <cell r="G1129">
            <v>0</v>
          </cell>
        </row>
        <row r="1130">
          <cell r="A1130" t="str">
            <v>ED-50471</v>
          </cell>
          <cell r="B1130" t="str">
            <v>PIN-CER-005</v>
          </cell>
          <cell r="C1130" t="str">
            <v>APLICAÇÃO DE CERA EM  ESQUADRIAS DE MADEIRA, TRÊS (3) DEMÃOS, INCLUSIVE APLICAÇÃO DE SELADOR PARA MADEIRA</v>
          </cell>
          <cell r="D1130" t="str">
            <v>M2</v>
          </cell>
          <cell r="E1130">
            <v>19.29</v>
          </cell>
          <cell r="F1130" t="str">
            <v>ED-50471</v>
          </cell>
          <cell r="G1130">
            <v>0</v>
          </cell>
        </row>
        <row r="1131">
          <cell r="A1131" t="str">
            <v>ED-50472</v>
          </cell>
          <cell r="B1131" t="str">
            <v>PIN-CER-010</v>
          </cell>
          <cell r="C1131" t="str">
            <v>APLICAÇÃO DE CERA EM  RODAPÉS COM ALTURA DE 10 CM, TRÊS (3) DEMÃOS, INCLUSIVE APLICAÇÃO DE SELADOR PARA MADEIRA</v>
          </cell>
          <cell r="D1131" t="str">
            <v>M</v>
          </cell>
          <cell r="E1131">
            <v>5.57</v>
          </cell>
          <cell r="F1131" t="str">
            <v>ED-50472</v>
          </cell>
          <cell r="G1131">
            <v>0</v>
          </cell>
        </row>
        <row r="1132">
          <cell r="A1132" t="str">
            <v>17.12</v>
          </cell>
          <cell r="B1132">
            <v>8877</v>
          </cell>
          <cell r="C1132" t="str">
            <v>PINTURA ESMALTE</v>
          </cell>
          <cell r="D1132" t="str">
            <v/>
          </cell>
          <cell r="E1132">
            <v>0</v>
          </cell>
          <cell r="F1132" t="str">
            <v>17.12</v>
          </cell>
          <cell r="G1132">
            <v>0</v>
          </cell>
        </row>
        <row r="1133">
          <cell r="A1133" t="str">
            <v>ED-50509</v>
          </cell>
          <cell r="B1133" t="str">
            <v>PIN-OLE-005</v>
          </cell>
          <cell r="C1133" t="str">
            <v>PINTURA ESMALTE EM SUPERFÍCIE DE CONCRETO/ALVENARIA, DUAS (2) DEMÃOS, EXCLUSIVE SELADOR ACRÍLICO E MASSA ACRÍLICA/CORRIDA (PVA)</v>
          </cell>
          <cell r="D1133" t="str">
            <v>M2</v>
          </cell>
          <cell r="E1133">
            <v>18.29</v>
          </cell>
          <cell r="F1133" t="str">
            <v>ED-50509</v>
          </cell>
          <cell r="G1133">
            <v>0</v>
          </cell>
        </row>
        <row r="1134">
          <cell r="A1134" t="str">
            <v>ED-50510</v>
          </cell>
          <cell r="B1134" t="str">
            <v>PIN-OLE-015</v>
          </cell>
          <cell r="C1134" t="str">
            <v>PINTURA ESMALTE EM SUPERFÍCIE DE CONCRETO/ALVENARIA, TRÊS (3) DEMÃOS, EXCLUSIVE SELADOR ACRÍLICO E MASSA ACRÍLICA/CORRIDA (PVA)</v>
          </cell>
          <cell r="D1134" t="str">
            <v>M2</v>
          </cell>
          <cell r="E1134">
            <v>23.5</v>
          </cell>
          <cell r="F1134" t="str">
            <v>ED-50510</v>
          </cell>
          <cell r="G1134">
            <v>0</v>
          </cell>
        </row>
        <row r="1135">
          <cell r="A1135" t="str">
            <v>17.13</v>
          </cell>
          <cell r="B1135">
            <v>8878</v>
          </cell>
          <cell r="C1135" t="str">
            <v>PINTURA ESMALTE SOBRE FERRO</v>
          </cell>
          <cell r="D1135" t="str">
            <v/>
          </cell>
          <cell r="E1135">
            <v>0</v>
          </cell>
          <cell r="F1135" t="str">
            <v>17.13</v>
          </cell>
          <cell r="G1135">
            <v>0</v>
          </cell>
        </row>
        <row r="1136">
          <cell r="A1136" t="str">
            <v>ED-50491</v>
          </cell>
          <cell r="B1136" t="str">
            <v>PIN-ESM-005</v>
          </cell>
          <cell r="C1136" t="str">
            <v>PINTURA ESMALTE EM ESQUADRIAS DE FERRO, DUAS (2) DEMÃOS, INCLUSIVE UMA (1) DEMÃO DE FUNDO ANTICORROSIVO</v>
          </cell>
          <cell r="D1136" t="str">
            <v>M2</v>
          </cell>
          <cell r="E1136">
            <v>26.92</v>
          </cell>
          <cell r="F1136" t="str">
            <v>ED-50491</v>
          </cell>
          <cell r="G1136">
            <v>0</v>
          </cell>
        </row>
        <row r="1137">
          <cell r="A1137" t="str">
            <v>ED-50496</v>
          </cell>
          <cell r="B1137" t="str">
            <v>PIN-ESM-030</v>
          </cell>
          <cell r="C1137" t="str">
            <v>PINTURA ESMALTE EM TUBO GALVANIZADO, DUAS (2) DEMÃOS, INCLUSIVE UMA (1) DEMÃO DE FUNDO ANTICORROSIVO</v>
          </cell>
          <cell r="D1137" t="str">
            <v>M</v>
          </cell>
          <cell r="E1137">
            <v>17.239999999999998</v>
          </cell>
          <cell r="F1137" t="str">
            <v>ED-50496</v>
          </cell>
          <cell r="G1137">
            <v>0</v>
          </cell>
        </row>
        <row r="1138">
          <cell r="A1138" t="str">
            <v>ED-50495</v>
          </cell>
          <cell r="B1138" t="str">
            <v>PIN-ESM-025</v>
          </cell>
          <cell r="C1138" t="str">
            <v>PINTURA ESMALTE SINTÉTICO EM SUPERFÍCIES GALVANIZADAS, DUAS (2) DEMÃOS, INCLUSIVE UMA (1) DEMÃO DE FUNDO ANTICORROSIVO</v>
          </cell>
          <cell r="D1138" t="str">
            <v>M2</v>
          </cell>
          <cell r="E1138">
            <v>26.92</v>
          </cell>
          <cell r="F1138" t="str">
            <v>ED-50495</v>
          </cell>
          <cell r="G1138">
            <v>0</v>
          </cell>
        </row>
        <row r="1139">
          <cell r="A1139" t="str">
            <v>17.14</v>
          </cell>
          <cell r="B1139">
            <v>8879</v>
          </cell>
          <cell r="C1139" t="str">
            <v>PINTURA EPÓXI EM PAREDE</v>
          </cell>
          <cell r="D1139" t="str">
            <v/>
          </cell>
          <cell r="E1139">
            <v>0</v>
          </cell>
          <cell r="F1139" t="str">
            <v>17.14</v>
          </cell>
          <cell r="G1139">
            <v>0</v>
          </cell>
        </row>
        <row r="1140">
          <cell r="A1140" t="str">
            <v>ED-9917</v>
          </cell>
          <cell r="B1140" t="str">
            <v>-</v>
          </cell>
          <cell r="C1140" t="str">
            <v>PINTURA EPÓXI EM PAREDE, DUAS (2) DEMÃOS, EXCLUSIVE SELADOR ACRÍLICO E MASSA ACRÍLICA/CORRIDA (PVA)</v>
          </cell>
          <cell r="D1140" t="str">
            <v>M2</v>
          </cell>
          <cell r="E1140">
            <v>19.54</v>
          </cell>
          <cell r="F1140" t="str">
            <v>ED-9917</v>
          </cell>
          <cell r="G1140">
            <v>0</v>
          </cell>
        </row>
        <row r="1141">
          <cell r="A1141" t="str">
            <v>ED-9919</v>
          </cell>
          <cell r="B1141" t="str">
            <v>-</v>
          </cell>
          <cell r="C1141" t="str">
            <v>PINTURA EPÓXI EM PAREDE, DUAS (2) DEMÃOS, INCLUSIVE UMA (1) DEMÃO DE MASSA ACRÍLICA, EXCLUSIVE SELADOR ACRÍLICO</v>
          </cell>
          <cell r="D1141" t="str">
            <v>M2</v>
          </cell>
          <cell r="E1141">
            <v>30.64</v>
          </cell>
          <cell r="F1141" t="str">
            <v>ED-9919</v>
          </cell>
          <cell r="G1141">
            <v>0</v>
          </cell>
        </row>
        <row r="1142">
          <cell r="A1142" t="str">
            <v>ED-9918</v>
          </cell>
          <cell r="B1142" t="str">
            <v>-</v>
          </cell>
          <cell r="C1142" t="str">
            <v>PINTURA EPÓXI EM PAREDE, TRÊS (3) DEMÃOS, EXCLUSIVE SELADOR ACRÍLICO E MASSA ACRÍLICA/CORRIDA (PVA)</v>
          </cell>
          <cell r="D1142" t="str">
            <v>M2</v>
          </cell>
          <cell r="E1142">
            <v>27.05</v>
          </cell>
          <cell r="F1142" t="str">
            <v>ED-9918</v>
          </cell>
          <cell r="G1142">
            <v>0</v>
          </cell>
        </row>
        <row r="1143">
          <cell r="A1143" t="str">
            <v>17.15</v>
          </cell>
          <cell r="B1143">
            <v>8880</v>
          </cell>
          <cell r="C1143" t="str">
            <v>PINTURA EPÓXI EM PISO</v>
          </cell>
          <cell r="D1143" t="str">
            <v/>
          </cell>
          <cell r="E1143">
            <v>0</v>
          </cell>
          <cell r="F1143" t="str">
            <v>17.15</v>
          </cell>
          <cell r="G1143">
            <v>0</v>
          </cell>
        </row>
        <row r="1144">
          <cell r="A1144" t="str">
            <v>ED-9937</v>
          </cell>
          <cell r="B1144" t="str">
            <v>-</v>
          </cell>
          <cell r="C1144" t="str">
            <v>PINTURA EPÓXI EM PISO, DUAS (2) DEMÃOS, EXCLUSIVE PRIMER EPÓXI, INCLUSIVE LIMPEZA DA SUPERFÍCIE A SER APLICADO MATERIAL</v>
          </cell>
          <cell r="D1144" t="str">
            <v>M2</v>
          </cell>
          <cell r="E1144">
            <v>18.84</v>
          </cell>
          <cell r="F1144" t="str">
            <v>ED-9937</v>
          </cell>
          <cell r="G1144">
            <v>0</v>
          </cell>
        </row>
        <row r="1145">
          <cell r="A1145" t="str">
            <v>ED-9934</v>
          </cell>
          <cell r="B1145" t="str">
            <v>-</v>
          </cell>
          <cell r="C1145" t="str">
            <v>PINTURA EPÓXI EM PISO, DUAS (2) DEMÃOS, INCLUSIVE UMA (1) DEMÃO DE PRIMER EPÓXI</v>
          </cell>
          <cell r="D1145" t="str">
            <v>M2</v>
          </cell>
          <cell r="E1145">
            <v>35.340000000000003</v>
          </cell>
          <cell r="F1145" t="str">
            <v>ED-9934</v>
          </cell>
          <cell r="G1145">
            <v>0</v>
          </cell>
        </row>
        <row r="1146">
          <cell r="A1146" t="str">
            <v>ED-9933</v>
          </cell>
          <cell r="B1146" t="str">
            <v>-</v>
          </cell>
          <cell r="C1146" t="str">
            <v>PINTURA EPÓXI EM PISO, DUAS (2) DEMÃOS, INCLUSIVE UMA (1) DEMÃO DE PRIMER EPÓXI E PREPARAÇÃO DA SUPERFÍCIE COM ARGAMASSA AUTONIVELANTE, ESP.4MM</v>
          </cell>
          <cell r="D1146" t="str">
            <v>M2</v>
          </cell>
          <cell r="E1146">
            <v>68.209999999999994</v>
          </cell>
          <cell r="F1146" t="str">
            <v>ED-9933</v>
          </cell>
          <cell r="G1146">
            <v>0</v>
          </cell>
        </row>
        <row r="1147">
          <cell r="A1147" t="str">
            <v>ED-16659</v>
          </cell>
          <cell r="B1147" t="str">
            <v>-</v>
          </cell>
          <cell r="C1147" t="str">
            <v>PINTURA LÁTEX (PVA) EM SUPERFÍCIE DE MADEIRA, DUAS (2) DEMÃOS, EXCLUSIVE SELADOR ACRÍLICO E MASSA ACRÍLICA/CORRIDA (PVA)</v>
          </cell>
          <cell r="D1147" t="str">
            <v>M2</v>
          </cell>
          <cell r="E1147">
            <v>10.210000000000001</v>
          </cell>
          <cell r="F1147" t="str">
            <v>ED-16659</v>
          </cell>
          <cell r="G1147">
            <v>0</v>
          </cell>
        </row>
        <row r="1148">
          <cell r="A1148" t="str">
            <v>ED-9935</v>
          </cell>
          <cell r="B1148" t="str">
            <v>-</v>
          </cell>
          <cell r="C1148" t="str">
            <v>PREPARAÇÃO PARA PINTURA (EPÓXI) EM PISO, INCLUSIVE UMA (1) DEMÃO DE PRIMER EPÓXI</v>
          </cell>
          <cell r="D1148" t="str">
            <v>M2</v>
          </cell>
          <cell r="E1148">
            <v>16.5</v>
          </cell>
          <cell r="F1148" t="str">
            <v>ED-9935</v>
          </cell>
          <cell r="G1148">
            <v>0</v>
          </cell>
        </row>
        <row r="1149">
          <cell r="A1149" t="str">
            <v>17.16</v>
          </cell>
          <cell r="B1149">
            <v>8881</v>
          </cell>
          <cell r="C1149" t="str">
            <v>PINTURA E VERNIZ EM CONCRETO</v>
          </cell>
          <cell r="D1149" t="str">
            <v/>
          </cell>
          <cell r="E1149">
            <v>0</v>
          </cell>
          <cell r="F1149" t="str">
            <v>17.16</v>
          </cell>
          <cell r="G1149">
            <v>0</v>
          </cell>
        </row>
        <row r="1150">
          <cell r="A1150" t="str">
            <v>ED-50517</v>
          </cell>
          <cell r="B1150" t="str">
            <v>PIN-SIL-005</v>
          </cell>
          <cell r="C1150" t="str">
            <v>PINTURA A BASE DE RESINA DE SILICONE EM CONCRETO OU ALVENARIA APARENTE, DUAS (2) DEMÃOS</v>
          </cell>
          <cell r="D1150" t="str">
            <v>M2</v>
          </cell>
          <cell r="E1150">
            <v>16.559999999999999</v>
          </cell>
          <cell r="F1150" t="str">
            <v>ED-50517</v>
          </cell>
          <cell r="G1150">
            <v>0</v>
          </cell>
        </row>
        <row r="1151">
          <cell r="A1151" t="str">
            <v>ED-50513</v>
          </cell>
          <cell r="B1151" t="str">
            <v>PIN-RES-005</v>
          </cell>
          <cell r="C1151" t="str">
            <v>PINTURA COM RESINA ACRÍLICA EM CONCRETO, DUAS (2) DEMÃOS, INCLUSIVE UMA (1) DEMÃO DE SELADOR ACRÍLICO</v>
          </cell>
          <cell r="D1151" t="str">
            <v>M2</v>
          </cell>
          <cell r="E1151">
            <v>26.89</v>
          </cell>
          <cell r="F1151" t="str">
            <v>ED-50513</v>
          </cell>
          <cell r="G1151">
            <v>0</v>
          </cell>
        </row>
        <row r="1152">
          <cell r="A1152" t="str">
            <v>ED-50525</v>
          </cell>
          <cell r="B1152" t="str">
            <v>PIN-VER-005</v>
          </cell>
          <cell r="C1152" t="str">
            <v>PINTURA COM VERNIZ ACRÍLICO EM ALVENARIA OU CONCRETO, DUAS (2) DEMÃOS, INCLUSIVE PREPARAÇÃO DA SUPERFÍCIE COM LIXAMENTO</v>
          </cell>
          <cell r="D1152" t="str">
            <v>M2</v>
          </cell>
          <cell r="E1152">
            <v>13.98</v>
          </cell>
          <cell r="F1152" t="str">
            <v>ED-50525</v>
          </cell>
          <cell r="G1152">
            <v>0</v>
          </cell>
        </row>
        <row r="1153">
          <cell r="A1153" t="str">
            <v>ED-50523</v>
          </cell>
          <cell r="B1153" t="str">
            <v>PIN-TRA-005</v>
          </cell>
          <cell r="C1153" t="str">
            <v>TRATAMENTO EM SUPERFÍCIE DE CONCRETO APARENTE, INCLUSIVE RASPAGEM, ESTUCAGEM E POLIMENTO COM DUAS (2) DEMÃOS DE RESINA ACRÍLICA</v>
          </cell>
          <cell r="D1153" t="str">
            <v>M2</v>
          </cell>
          <cell r="E1153">
            <v>37.64</v>
          </cell>
          <cell r="F1153" t="str">
            <v>ED-50523</v>
          </cell>
          <cell r="G1153">
            <v>0</v>
          </cell>
        </row>
        <row r="1154">
          <cell r="A1154" t="str">
            <v>ED-50524</v>
          </cell>
          <cell r="B1154" t="str">
            <v>PIN-TRA-006</v>
          </cell>
          <cell r="C1154" t="str">
            <v>TRATAMENTO EM SUPERFÍCIE DE CONCRETO APARENTE, INCLUSIVE RASPAGEM, ESTUCAGEM E POLIMENTO COM DUAS (2) DEMÃOS DE VERNIZ ACRÍLICO</v>
          </cell>
          <cell r="D1154" t="str">
            <v>M2</v>
          </cell>
          <cell r="E1154">
            <v>38.04</v>
          </cell>
          <cell r="F1154" t="str">
            <v>ED-50524</v>
          </cell>
          <cell r="G1154">
            <v>0</v>
          </cell>
        </row>
        <row r="1155">
          <cell r="A1155" t="str">
            <v>17.17</v>
          </cell>
          <cell r="B1155">
            <v>8882</v>
          </cell>
          <cell r="C1155" t="str">
            <v>REVESTIMENTO TEXTURIZADO</v>
          </cell>
          <cell r="D1155" t="str">
            <v/>
          </cell>
          <cell r="E1155">
            <v>0</v>
          </cell>
          <cell r="F1155" t="str">
            <v>17.17</v>
          </cell>
          <cell r="G1155">
            <v>0</v>
          </cell>
        </row>
        <row r="1156">
          <cell r="A1156" t="str">
            <v>ED-9013</v>
          </cell>
          <cell r="B1156" t="str">
            <v>-</v>
          </cell>
          <cell r="C1156" t="str">
            <v>PINTURA COM TEXTURA ACRÍLICA COM DESEMPENADEIRA DE AÇO, EXCLUSIVE SELADOR ACRÍLICO/FUNDO PREPARADOR</v>
          </cell>
          <cell r="D1156" t="str">
            <v>M2</v>
          </cell>
          <cell r="E1156">
            <v>18.89</v>
          </cell>
          <cell r="F1156" t="str">
            <v>ED-9013</v>
          </cell>
          <cell r="G1156">
            <v>0</v>
          </cell>
        </row>
        <row r="1157">
          <cell r="A1157" t="str">
            <v>ED-50519</v>
          </cell>
          <cell r="B1157" t="str">
            <v>PIN-TEX-010</v>
          </cell>
          <cell r="C1157" t="str">
            <v>PINTURA COM TEXTURA ACRÍLICA COM DESEMPENADEIRA DE AÇO, INCLUSIVE UMA (1) DEMÃO DE SELADOR ACRÍLICO</v>
          </cell>
          <cell r="D1157" t="str">
            <v>M2</v>
          </cell>
          <cell r="E1157">
            <v>21.9</v>
          </cell>
          <cell r="F1157" t="str">
            <v>ED-50519</v>
          </cell>
          <cell r="G1157">
            <v>0</v>
          </cell>
        </row>
        <row r="1158">
          <cell r="A1158" t="str">
            <v>ED-50520</v>
          </cell>
          <cell r="B1158" t="str">
            <v>PIN-TEX-015</v>
          </cell>
          <cell r="C1158" t="str">
            <v>PINTURA COM TEXTURA ACRÍLICA COM ROLO, EXCLUSIVE SELADOR ACRÍLICO/FUNDO PREPARADOR</v>
          </cell>
          <cell r="D1158" t="str">
            <v>M2</v>
          </cell>
          <cell r="E1158">
            <v>15.63</v>
          </cell>
          <cell r="F1158" t="str">
            <v>ED-50520</v>
          </cell>
          <cell r="G1158">
            <v>0</v>
          </cell>
        </row>
        <row r="1159">
          <cell r="A1159" t="str">
            <v>ED-50521</v>
          </cell>
          <cell r="B1159" t="str">
            <v>PIN-TEX-015D</v>
          </cell>
          <cell r="C1159" t="str">
            <v>PINTURA COM TEXTURA ACRÍLICA COM ROLO, INCLUSIVE UMA (1) DEMÃO DE SELADOR ACRÍLICO</v>
          </cell>
          <cell r="D1159" t="str">
            <v>M2</v>
          </cell>
          <cell r="E1159">
            <v>18.43</v>
          </cell>
          <cell r="F1159" t="str">
            <v>ED-50521</v>
          </cell>
          <cell r="G1159">
            <v>0</v>
          </cell>
        </row>
        <row r="1160">
          <cell r="A1160" t="str">
            <v>17.18</v>
          </cell>
          <cell r="B1160">
            <v>8883</v>
          </cell>
          <cell r="C1160" t="str">
            <v>PINTURA EM ESTRUTURA METÁLICA</v>
          </cell>
          <cell r="D1160" t="str">
            <v/>
          </cell>
          <cell r="E1160">
            <v>0</v>
          </cell>
          <cell r="F1160" t="str">
            <v>17.18</v>
          </cell>
          <cell r="G1160">
            <v>0</v>
          </cell>
        </row>
        <row r="1161">
          <cell r="A1161" t="str">
            <v>ED-50532</v>
          </cell>
          <cell r="B1161" t="str">
            <v>PIN-ZAR-006</v>
          </cell>
          <cell r="C1161" t="str">
            <v>PINTURA ANTICORROSIVA A BASE DE ÓXIDO DE FERRO (ZARCÃO) EM ESQUADRIA E SUPERFÍCIE METÁLICA, UMA (1) DEMÃO</v>
          </cell>
          <cell r="D1161" t="str">
            <v>M2</v>
          </cell>
          <cell r="E1161">
            <v>9.41</v>
          </cell>
          <cell r="F1161" t="str">
            <v>ED-50532</v>
          </cell>
          <cell r="G1161">
            <v>0</v>
          </cell>
        </row>
        <row r="1162">
          <cell r="A1162" t="str">
            <v>ED-50487</v>
          </cell>
          <cell r="B1162" t="str">
            <v>PIN-EPO-005</v>
          </cell>
          <cell r="C1162" t="str">
            <v>PINTURA EPÓXI EM SUPERFÍCIES DE AÇO CARBONO, DUAS (2) DEMÃOS</v>
          </cell>
          <cell r="D1162" t="str">
            <v>M2</v>
          </cell>
          <cell r="E1162">
            <v>21.74</v>
          </cell>
          <cell r="F1162" t="str">
            <v>ED-50487</v>
          </cell>
          <cell r="G1162">
            <v>0</v>
          </cell>
        </row>
        <row r="1163">
          <cell r="A1163" t="str">
            <v>ED-50488</v>
          </cell>
          <cell r="B1163" t="str">
            <v>PIN-EPO-010</v>
          </cell>
          <cell r="C1163" t="str">
            <v>PINTURA EPÓXI EM SUPERFÍCIES DE AÇO CARBONO, DUAS (2) DEMÃOS, APLICAÇÃO MECÂNICA</v>
          </cell>
          <cell r="D1163" t="str">
            <v>M2</v>
          </cell>
          <cell r="E1163">
            <v>13.39</v>
          </cell>
          <cell r="F1163" t="str">
            <v>ED-50488</v>
          </cell>
          <cell r="G1163">
            <v>0</v>
          </cell>
        </row>
        <row r="1164">
          <cell r="A1164" t="str">
            <v>ED-50497</v>
          </cell>
          <cell r="B1164" t="str">
            <v>PIN-ESM-035</v>
          </cell>
          <cell r="C1164" t="str">
            <v>PINTURA ESMALTE EM ESTRUTURA METÁLICA, DUAS (2) DEMÃOS, INCLUSIVE UMA (1) DEMÃO FUNDO ANTICORROSIVO</v>
          </cell>
          <cell r="D1164" t="str">
            <v>M2</v>
          </cell>
          <cell r="E1164">
            <v>28.49</v>
          </cell>
          <cell r="F1164" t="str">
            <v>ED-50497</v>
          </cell>
          <cell r="G1164">
            <v>0</v>
          </cell>
        </row>
        <row r="1165">
          <cell r="A1165" t="str">
            <v>17.19</v>
          </cell>
          <cell r="B1165">
            <v>8884</v>
          </cell>
          <cell r="C1165" t="str">
            <v>PINTURA ESPECIAL</v>
          </cell>
          <cell r="D1165" t="str">
            <v/>
          </cell>
          <cell r="E1165">
            <v>0</v>
          </cell>
          <cell r="F1165" t="str">
            <v>17.19</v>
          </cell>
          <cell r="G1165">
            <v>0</v>
          </cell>
        </row>
        <row r="1166">
          <cell r="A1166" t="str">
            <v>ED-50465</v>
          </cell>
          <cell r="B1166" t="str">
            <v>PIN-BOR-005</v>
          </cell>
          <cell r="C1166" t="str">
            <v>PINTURA COM  TINTA A BASE DE BORRACHA CLORADA EM FAIXAS DE DEMARCAÇÃO DE PISO, DUAS (2) DEMÃOS, FAIXA COM LARGURA DE 5 CM, APLICAÇÃO MECÂNICA</v>
          </cell>
          <cell r="D1166" t="str">
            <v>M</v>
          </cell>
          <cell r="E1166">
            <v>8.1300000000000008</v>
          </cell>
          <cell r="F1166" t="str">
            <v>ED-50465</v>
          </cell>
          <cell r="G1166">
            <v>0</v>
          </cell>
        </row>
        <row r="1167">
          <cell r="A1167" t="str">
            <v>ED-50467</v>
          </cell>
          <cell r="B1167" t="str">
            <v>PIN-BOR-015</v>
          </cell>
          <cell r="C1167" t="str">
            <v>PINTURA COM  TINTA A BASE DE BORRACHA CLORADA EM REVESTIMENTO CIMENTÍCIO OU CONCRETO, DUAS (2) DEMÃOS</v>
          </cell>
          <cell r="D1167" t="str">
            <v>M2</v>
          </cell>
          <cell r="E1167">
            <v>25.38</v>
          </cell>
          <cell r="F1167" t="str">
            <v>ED-50467</v>
          </cell>
          <cell r="G1167">
            <v>0</v>
          </cell>
        </row>
        <row r="1168">
          <cell r="A1168" t="str">
            <v>ED-50466</v>
          </cell>
          <cell r="B1168" t="str">
            <v>PIN-BOR-010</v>
          </cell>
          <cell r="C1168" t="str">
            <v>PINTURA COM  TINTA A BASE DE BORRACHA CLORADA EM TELHAS DE FIBROCIMENTO, DUAS (2) DEMÃOS</v>
          </cell>
          <cell r="D1168" t="str">
            <v>M2</v>
          </cell>
          <cell r="E1168">
            <v>40.49</v>
          </cell>
          <cell r="F1168" t="str">
            <v>ED-50466</v>
          </cell>
          <cell r="G1168">
            <v>0</v>
          </cell>
        </row>
        <row r="1169">
          <cell r="A1169" t="str">
            <v>17.20</v>
          </cell>
          <cell r="B1169">
            <v>8885</v>
          </cell>
          <cell r="C1169" t="str">
            <v>PINTURA PARA VAGA DE GARAGEM</v>
          </cell>
          <cell r="D1169" t="str">
            <v/>
          </cell>
          <cell r="E1169">
            <v>0</v>
          </cell>
          <cell r="F1169" t="str">
            <v>17.20</v>
          </cell>
          <cell r="G1169">
            <v>0</v>
          </cell>
        </row>
        <row r="1170">
          <cell r="A1170" t="str">
            <v>ED-50460</v>
          </cell>
          <cell r="B1170" t="str">
            <v>PIN-ACR-030</v>
          </cell>
          <cell r="C1170" t="str">
            <v>PINTURA ACRÍLICA PARA PISO EM FAIXA DE DEMARCAÇÃO DE QUADRA, DUAS (2) DEMÃOS, FAIXA COM LARGURA DE 5 CM</v>
          </cell>
          <cell r="D1170" t="str">
            <v>M</v>
          </cell>
          <cell r="E1170">
            <v>2.77</v>
          </cell>
          <cell r="F1170" t="str">
            <v>ED-50460</v>
          </cell>
          <cell r="G1170">
            <v>0</v>
          </cell>
        </row>
        <row r="1171">
          <cell r="A1171" t="str">
            <v>ED-50462</v>
          </cell>
          <cell r="B1171" t="str">
            <v>PIN-ACR-040</v>
          </cell>
          <cell r="C1171" t="str">
            <v>PINTURA ACRÍLICA PARA PISO EM FAIXA DE DEMARCAÇÃO DE QUADRA, QUATRO (4) DEMÃOS, FAIXA COM LARGURA DE 5 CM</v>
          </cell>
          <cell r="D1171" t="str">
            <v>M</v>
          </cell>
          <cell r="E1171">
            <v>3.89</v>
          </cell>
          <cell r="F1171" t="str">
            <v>ED-50462</v>
          </cell>
          <cell r="G1171">
            <v>0</v>
          </cell>
        </row>
        <row r="1172">
          <cell r="A1172" t="str">
            <v>ED-50459</v>
          </cell>
          <cell r="B1172" t="str">
            <v>PIN-ACR-025</v>
          </cell>
          <cell r="C1172" t="str">
            <v>PINTURA ACRÍLICA PARA PISO EM PASSEIO/SUPERFÍCIE CIMENTADA, DUAS (2) DEMÃOS</v>
          </cell>
          <cell r="D1172" t="str">
            <v>M2</v>
          </cell>
          <cell r="E1172">
            <v>9.0500000000000007</v>
          </cell>
          <cell r="F1172" t="str">
            <v>ED-50459</v>
          </cell>
          <cell r="G1172">
            <v>0</v>
          </cell>
        </row>
        <row r="1173">
          <cell r="A1173" t="str">
            <v>ED-50461</v>
          </cell>
          <cell r="B1173" t="str">
            <v>PIN-ACR-035</v>
          </cell>
          <cell r="C1173" t="str">
            <v>PINTURA ACRÍLICA PARA PISO EM QUADRAS ESPORTIVA, DUAS (2) DEMÃOS</v>
          </cell>
          <cell r="D1173" t="str">
            <v>M2</v>
          </cell>
          <cell r="E1173">
            <v>9.0500000000000007</v>
          </cell>
          <cell r="F1173" t="str">
            <v>ED-50461</v>
          </cell>
          <cell r="G1173">
            <v>0</v>
          </cell>
        </row>
        <row r="1174">
          <cell r="A1174" t="str">
            <v>ED-50463</v>
          </cell>
          <cell r="B1174" t="str">
            <v>PIN-ACR-045</v>
          </cell>
          <cell r="C1174" t="str">
            <v>PINTURA ACRÍLICA PARA PISO EM QUADRAS ESPORTIVA, QUATRO (4) DEMÃOS</v>
          </cell>
          <cell r="D1174" t="str">
            <v>M2</v>
          </cell>
          <cell r="E1174">
            <v>18.39</v>
          </cell>
          <cell r="F1174" t="str">
            <v>ED-50463</v>
          </cell>
          <cell r="G1174">
            <v>0</v>
          </cell>
        </row>
        <row r="1175">
          <cell r="A1175" t="str">
            <v>ED-50468</v>
          </cell>
          <cell r="B1175" t="str">
            <v>PIN-BOR-020</v>
          </cell>
          <cell r="C1175" t="str">
            <v>PINTURA COM  TINTA A BASE DE BORRACHA CLORADA EM FAIXAS DE DEMARCAÇÃO DE QUADRA, DUAS (2) DEMÃOS, FAIXA COM LARGURA DE 5 CM, APLICAÇÃO MECÂNICA</v>
          </cell>
          <cell r="D1175" t="str">
            <v>M</v>
          </cell>
          <cell r="E1175">
            <v>8.1300000000000008</v>
          </cell>
          <cell r="F1175" t="str">
            <v>ED-50468</v>
          </cell>
          <cell r="G1175">
            <v>0</v>
          </cell>
        </row>
        <row r="1176">
          <cell r="A1176" t="str">
            <v>ED-50464</v>
          </cell>
          <cell r="B1176" t="str">
            <v>PIN-ACR-050</v>
          </cell>
          <cell r="C1176" t="str">
            <v>PINTURA COM RESINA ACRÍLICA EM PISOS CIMENTADOS, DUAS (2) DEMÃOS, INCLUSIVE LIMPEZA DA SUPERFÍCIE A SER APLICADO MATERIAL</v>
          </cell>
          <cell r="D1176" t="str">
            <v>M2</v>
          </cell>
          <cell r="E1176">
            <v>8.82</v>
          </cell>
          <cell r="F1176" t="str">
            <v>ED-50464</v>
          </cell>
          <cell r="G1176">
            <v>0</v>
          </cell>
        </row>
        <row r="1177">
          <cell r="A1177" t="str">
            <v>ED-50490</v>
          </cell>
          <cell r="B1177" t="str">
            <v>PIN-EPO-020</v>
          </cell>
          <cell r="C1177" t="str">
            <v>PINTURA EPÓXI EM FAIXAS DE DEMARCAÇÃO DE PISO, DUAS (2) DEMÃOS, FAIXA COM LARGURA DE 5 CM</v>
          </cell>
          <cell r="D1177" t="str">
            <v>M</v>
          </cell>
          <cell r="E1177">
            <v>14.69</v>
          </cell>
          <cell r="F1177" t="str">
            <v>ED-50490</v>
          </cell>
          <cell r="G1177">
            <v>0</v>
          </cell>
        </row>
        <row r="1178">
          <cell r="A1178" t="str">
            <v>ED-50518</v>
          </cell>
          <cell r="B1178" t="str">
            <v>PIN-SIN-010</v>
          </cell>
          <cell r="C1178" t="str">
            <v>PINTURA PARA SINALIZAÇÃO DE VAGA DE ESTACIONAMENTO PARA PORTADORES DE NECESSIDADES ESPECIAIS SOBRE PAVIMENTAÇÃO URBANA</v>
          </cell>
          <cell r="D1178" t="str">
            <v>U</v>
          </cell>
          <cell r="E1178">
            <v>200.38</v>
          </cell>
          <cell r="F1178" t="str">
            <v>ED-50518</v>
          </cell>
          <cell r="G1178">
            <v>0</v>
          </cell>
        </row>
        <row r="1179">
          <cell r="A1179" t="str">
            <v>18.</v>
          </cell>
          <cell r="B1179">
            <v>8679</v>
          </cell>
          <cell r="C1179" t="str">
            <v>LOUÇAS E METAIS</v>
          </cell>
          <cell r="D1179" t="str">
            <v/>
          </cell>
          <cell r="E1179">
            <v>0</v>
          </cell>
          <cell r="F1179" t="str">
            <v>18.</v>
          </cell>
          <cell r="G1179">
            <v>0</v>
          </cell>
        </row>
        <row r="1180">
          <cell r="A1180" t="str">
            <v>18.01</v>
          </cell>
          <cell r="B1180">
            <v>8886</v>
          </cell>
          <cell r="C1180" t="str">
            <v xml:space="preserve">BOJO EM AÇO INOX </v>
          </cell>
          <cell r="D1180" t="str">
            <v/>
          </cell>
          <cell r="E1180">
            <v>0</v>
          </cell>
          <cell r="F1180" t="str">
            <v>18.01</v>
          </cell>
          <cell r="G1180">
            <v>0</v>
          </cell>
        </row>
        <row r="1181">
          <cell r="A1181" t="str">
            <v>ED-50277</v>
          </cell>
          <cell r="B1181" t="str">
            <v>LOU-BOJ-005</v>
          </cell>
          <cell r="C1181" t="str">
            <v>CUBA EM AÇO INOXIDÁVEL DE EMBUTIR, AISI 304, APLICAÇÃO PARA PIA (465X330X115MM), NÚMERO 1, ASSENTAMENTO EM BANCADA, INCLUSIVE VÁLVULA DE ESCOAMENTO DE METAL COM ACABAMENTO CROMADO, SIFÃO DE METAL TIPO COPO COM ACABAMENTO CROMADO, FORNECIMENTO E INSTALAÇÃO</v>
          </cell>
          <cell r="D1181" t="str">
            <v>UN</v>
          </cell>
          <cell r="E1181">
            <v>283.07</v>
          </cell>
          <cell r="F1181" t="str">
            <v>ED-50277</v>
          </cell>
          <cell r="G1181">
            <v>0</v>
          </cell>
        </row>
        <row r="1182">
          <cell r="A1182" t="str">
            <v>ED-50278</v>
          </cell>
          <cell r="B1182" t="str">
            <v>LOU-BOJ-010</v>
          </cell>
          <cell r="C1182" t="str">
            <v>CUBA EM AÇO INOXIDÁVEL DE EMBUTIR, AISI 304, APLICAÇÃO PARA PIA (560X330X115MM), NÚMERO 2, ASSENTAMENTO EM BANCADA, INCLUSIVE VÁLVULA DE ESCOAMENTO DE METAL COM ACABAMENTO CROMADO, SIFÃO DE METAL TIPO COPO COM ACABAMENTO CROMADO, FORNECIMENTO E INSTALAÇÃO</v>
          </cell>
          <cell r="D1182" t="str">
            <v>UN</v>
          </cell>
          <cell r="E1182">
            <v>297.39</v>
          </cell>
          <cell r="F1182" t="str">
            <v>ED-50278</v>
          </cell>
          <cell r="G1182">
            <v>0</v>
          </cell>
        </row>
        <row r="1183">
          <cell r="A1183" t="str">
            <v>ED-50287</v>
          </cell>
          <cell r="B1183" t="str">
            <v>LOU-TAN-005</v>
          </cell>
          <cell r="C1183" t="str">
            <v>CUBA EM AÇO INOXIDÁVEL DE EMBUTIR, AISI 304, APLICAÇÃO PARA TANQUE (600X600X400MM), ASSENTAMENTO EM BANCADA, INCLUSIVE VÁLVULA DE ESCOAMENTO DE METAL COM ACABAMENTO CROMADO, SIFÃO DE METAL TIPO COPO COM ACABAMENTO CROMADO, FORNECIMENTO E INSTALAÇÃO</v>
          </cell>
          <cell r="D1183" t="str">
            <v>UN</v>
          </cell>
          <cell r="E1183">
            <v>606.34</v>
          </cell>
          <cell r="F1183" t="str">
            <v>ED-50287</v>
          </cell>
          <cell r="G1183">
            <v>0</v>
          </cell>
        </row>
        <row r="1184">
          <cell r="A1184" t="str">
            <v>18.02</v>
          </cell>
          <cell r="B1184">
            <v>8887</v>
          </cell>
          <cell r="C1184" t="str">
            <v>CUBA</v>
          </cell>
          <cell r="D1184" t="str">
            <v/>
          </cell>
          <cell r="E1184">
            <v>0</v>
          </cell>
          <cell r="F1184" t="str">
            <v>18.02</v>
          </cell>
          <cell r="G1184">
            <v>0</v>
          </cell>
        </row>
        <row r="1185">
          <cell r="A1185" t="str">
            <v>ED-50279</v>
          </cell>
          <cell r="B1185" t="str">
            <v>LOU-CUB-005</v>
          </cell>
          <cell r="C1185" t="str">
            <v>CUBA DE LOUÇA BRANCA DE EMBUTIR, FORMATO OVAL, INCLUSIVE VÁLVULA DE ESCOAMENTO DE METAL COM ACABAMENTO CROMADO, SIFÃO DE METAL TIPO COPO COM ACABAMENTO CROMADO, FORNECIMENTO E INSTALAÇÃO</v>
          </cell>
          <cell r="D1185" t="str">
            <v>UN</v>
          </cell>
          <cell r="E1185">
            <v>227.91</v>
          </cell>
          <cell r="F1185" t="str">
            <v>ED-50279</v>
          </cell>
          <cell r="G1185">
            <v>0</v>
          </cell>
        </row>
        <row r="1186">
          <cell r="A1186" t="str">
            <v>ED-50280</v>
          </cell>
          <cell r="B1186" t="str">
            <v>LOU-CUB-010</v>
          </cell>
          <cell r="C1186" t="str">
            <v>CUBA DE LOUÇA BRANCA DE SOBREPOR, FORMATO OVAL, INCLUSIVE VÁLVULA DE ESCOAMENTO DE METAL COM ACABAMENTO CROMADO, SIFÃO DE METAL TIPO COPO COM ACABAMENTO CROMADO, FORNECIMENTO E INSTALAÇÃO</v>
          </cell>
          <cell r="D1186" t="str">
            <v>UN</v>
          </cell>
          <cell r="E1186">
            <v>289.77999999999997</v>
          </cell>
          <cell r="F1186" t="str">
            <v>ED-50280</v>
          </cell>
          <cell r="G1186">
            <v>0</v>
          </cell>
        </row>
        <row r="1187">
          <cell r="A1187" t="str">
            <v>ED-2552</v>
          </cell>
          <cell r="B1187" t="str">
            <v>-</v>
          </cell>
          <cell r="C1187"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1187" t="str">
            <v>UN</v>
          </cell>
          <cell r="E1187">
            <v>319.10000000000002</v>
          </cell>
          <cell r="F1187" t="str">
            <v>ED-2552</v>
          </cell>
          <cell r="G1187">
            <v>0</v>
          </cell>
        </row>
        <row r="1188">
          <cell r="A1188" t="str">
            <v>ED-50282</v>
          </cell>
          <cell r="B1188" t="str">
            <v>LOU-LAV-010</v>
          </cell>
          <cell r="C1188"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1188" t="str">
            <v>U</v>
          </cell>
          <cell r="E1188">
            <v>355.02</v>
          </cell>
          <cell r="F1188" t="str">
            <v>ED-50282</v>
          </cell>
          <cell r="G1188">
            <v>0</v>
          </cell>
        </row>
        <row r="1189">
          <cell r="A1189" t="str">
            <v>ED-50283</v>
          </cell>
          <cell r="B1189" t="str">
            <v>LOU-LAV-015</v>
          </cell>
          <cell r="C1189"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1189" t="str">
            <v>U</v>
          </cell>
          <cell r="E1189">
            <v>270.48</v>
          </cell>
          <cell r="F1189" t="str">
            <v>ED-50283</v>
          </cell>
          <cell r="G1189">
            <v>0</v>
          </cell>
        </row>
        <row r="1190">
          <cell r="A1190" t="str">
            <v>ED-50281</v>
          </cell>
          <cell r="B1190" t="str">
            <v>LOU-LAV-005</v>
          </cell>
          <cell r="C1190"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1190" t="str">
            <v>U</v>
          </cell>
          <cell r="E1190">
            <v>270.07</v>
          </cell>
          <cell r="F1190" t="str">
            <v>ED-50281</v>
          </cell>
          <cell r="G1190">
            <v>0</v>
          </cell>
        </row>
        <row r="1191">
          <cell r="A1191" t="str">
            <v>18.03</v>
          </cell>
          <cell r="B1191">
            <v>8888</v>
          </cell>
          <cell r="C1191" t="str">
            <v>TANQUE</v>
          </cell>
          <cell r="D1191" t="str">
            <v/>
          </cell>
          <cell r="E1191">
            <v>0</v>
          </cell>
          <cell r="F1191" t="str">
            <v>18.03</v>
          </cell>
          <cell r="G1191">
            <v>0</v>
          </cell>
        </row>
        <row r="1192">
          <cell r="A1192" t="str">
            <v>ED-50288</v>
          </cell>
          <cell r="B1192" t="str">
            <v>LOU-TAN-010</v>
          </cell>
          <cell r="C1192" t="str">
            <v>CUBA EM AÇO INOXIDÁVEL DE SOBREPOR, AISI 304, APLICAÇÃO PARA TANQUE (630X515X260MM), ASSENTAMENTO EM BANCADA, INCLUSIVE VÁLVULA DE ESCOAMENTO DE METAL COM ACABAMENTO CROMADO, SIFÃO DE METAL TIPO COPO COM ACABAMENTO CROMADO, FORNECIMENTO E INSTALAÇÃO</v>
          </cell>
          <cell r="D1192" t="str">
            <v>UN</v>
          </cell>
          <cell r="E1192">
            <v>546.87</v>
          </cell>
          <cell r="F1192" t="str">
            <v>ED-50288</v>
          </cell>
          <cell r="G1192">
            <v>0</v>
          </cell>
        </row>
        <row r="1193">
          <cell r="A1193" t="str">
            <v>ED-50289</v>
          </cell>
          <cell r="B1193" t="str">
            <v>LOU-TAN-015</v>
          </cell>
          <cell r="C1193" t="str">
            <v>TANQUE DE LOUÇA BRANCA COM COLUNA, CAPACIDADE 22 LITROS, INCLUSIVE ACESSÓRIOS DE FIXAÇÃO, FORNECIMENTO, INSTALAÇÃO E REJUNTAMENTO, EXCLUSIVE TORNEIRA, VÁLVULA DE ESCOAMENTO E SIFÃO</v>
          </cell>
          <cell r="D1193" t="str">
            <v>U</v>
          </cell>
          <cell r="E1193">
            <v>336.92</v>
          </cell>
          <cell r="F1193" t="str">
            <v>ED-50289</v>
          </cell>
          <cell r="G1193">
            <v>0</v>
          </cell>
        </row>
        <row r="1194">
          <cell r="A1194" t="str">
            <v>ED-50290</v>
          </cell>
          <cell r="B1194" t="str">
            <v>LOU-TAN-020</v>
          </cell>
          <cell r="C1194" t="str">
            <v>TANQUE DE LOUÇA BRANCA COM COLUNA, CAPACIDADE 22 LITROS, INCLUSIVE ACESSÓRIOS DE FIXAÇÃO, VÁLVULA DE ESCOAMENTO DE METAL COM ACABAMENTO CROMADO, SIFÃO DE METAL TIPO COPO COM ACABAMENTO CROMADO, FORNECIMENTO, INSTALAÇÃO E REJUNTAMENTO, EXCLUSIVE TORNEIRA</v>
          </cell>
          <cell r="D1194" t="str">
            <v>U</v>
          </cell>
          <cell r="E1194">
            <v>499.59</v>
          </cell>
          <cell r="F1194" t="str">
            <v>ED-50290</v>
          </cell>
          <cell r="G1194">
            <v>0</v>
          </cell>
        </row>
        <row r="1195">
          <cell r="A1195" t="str">
            <v>ED-9156</v>
          </cell>
          <cell r="B1195" t="str">
            <v>-</v>
          </cell>
          <cell r="C1195" t="str">
            <v>TANQUE DE MÁRMORE SINTÉTICO DUPLO, CAPACIDADE 37 LITROS, INCLUSIVE ACESSÓRIOS DE FIXAÇÃO, VÁLVULA DE ESCOAMENTO DE METAL COM ACABAMENTO CROMADO, SIFÃO DE METAL TIPO COPO COM ACABAMENTO CROMADO, FORNECIMENTO E INSTALAÇÃO, EXCLUSIVE TORNEIRA</v>
          </cell>
          <cell r="D1195" t="str">
            <v>U</v>
          </cell>
          <cell r="E1195">
            <v>462.86</v>
          </cell>
          <cell r="F1195" t="str">
            <v>ED-9156</v>
          </cell>
          <cell r="G1195">
            <v>0</v>
          </cell>
        </row>
        <row r="1196">
          <cell r="A1196" t="str">
            <v>ED-9155</v>
          </cell>
          <cell r="B1196" t="str">
            <v>-</v>
          </cell>
          <cell r="C1196" t="str">
            <v>TANQUE DE MÁRMORE SINTÉTICO SIMPLES, CAPACIDADE 20 LITROS, INCLUSIVE ACESSÓRIOS DE FIXAÇÃO, VÁLVULA DE ESCOAMENTO DE METAL COM ACABAMENTO CROMADO, SIFÃO DE METAL TIPO COPO COM ACABAMENTO CROMADO, FORNECIMENTO E INSTALAÇÃO, EXCLUSIVE TORNEIRA</v>
          </cell>
          <cell r="D1196" t="str">
            <v>U</v>
          </cell>
          <cell r="E1196">
            <v>359.43</v>
          </cell>
          <cell r="F1196" t="str">
            <v>ED-9155</v>
          </cell>
          <cell r="G1196">
            <v>0</v>
          </cell>
        </row>
        <row r="1197">
          <cell r="A1197" t="str">
            <v>ED-50293</v>
          </cell>
          <cell r="B1197" t="str">
            <v>LOU-TAN-035</v>
          </cell>
          <cell r="C1197" t="str">
            <v>TANQUE DE POLIPROPILENO, CAPACIDADE 15 LITROS, INCLUSIVE ACESSÓRIOS DE FIXAÇÃO, VÁLVULA DE ESCOAMENTO DE PLÁSTICO (PVC) NA COR BRANCA, SIFÃO DE PLÁSTICO (PVC) TIPO COPO NA COR BRANCA, FORNECIMENTO E INSTALAÇÃO, EXCLUSIVE TORNEIRA</v>
          </cell>
          <cell r="D1197" t="str">
            <v>U</v>
          </cell>
          <cell r="E1197">
            <v>116.06</v>
          </cell>
          <cell r="F1197" t="str">
            <v>ED-50293</v>
          </cell>
          <cell r="G1197">
            <v>0</v>
          </cell>
        </row>
        <row r="1198">
          <cell r="A1198" t="str">
            <v>ED-50294</v>
          </cell>
          <cell r="B1198" t="str">
            <v>LOU-TAN-040</v>
          </cell>
          <cell r="C1198" t="str">
            <v>TANQUE DE POLIPROPILENO, CAPACIDADE 24 LITROS, INCLUSIVE ACESSÓRIOS DE FIXAÇÃO, VÁLVULA DE ESCOAMENTO DE PLÁSTICO (PVC) NA COR BRANCA, SIFÃO DE PLÁSTICO (PVC) TIPO COPO NA COR BRANCA, FORNECIMENTO E INSTALAÇÃO, EXCLUSIVE TORNEIRA</v>
          </cell>
          <cell r="D1198" t="str">
            <v>U</v>
          </cell>
          <cell r="E1198">
            <v>139.66999999999999</v>
          </cell>
          <cell r="F1198" t="str">
            <v>ED-50294</v>
          </cell>
          <cell r="G1198">
            <v>0</v>
          </cell>
        </row>
        <row r="1199">
          <cell r="A1199" t="str">
            <v>18.04</v>
          </cell>
          <cell r="B1199">
            <v>8889</v>
          </cell>
          <cell r="C1199" t="str">
            <v>TORNEIRA</v>
          </cell>
          <cell r="D1199" t="str">
            <v/>
          </cell>
          <cell r="E1199">
            <v>0</v>
          </cell>
          <cell r="F1199" t="str">
            <v>18.04</v>
          </cell>
          <cell r="G1199">
            <v>0</v>
          </cell>
        </row>
        <row r="1200">
          <cell r="A1200" t="str">
            <v>ED-50328</v>
          </cell>
          <cell r="B1200" t="str">
            <v>MET-TOR-025</v>
          </cell>
          <cell r="C1200" t="str">
            <v>TORNEIRA METÁLICA PARA BEBEDOURO, ACABAMENTO CROMADO, COM AREJADOR, APLICAÇÃO DE PAREDE, INCLUSIVE FORNECIMENTO E INSTALAÇÃO</v>
          </cell>
          <cell r="D1200" t="str">
            <v>U</v>
          </cell>
          <cell r="E1200">
            <v>98.04</v>
          </cell>
          <cell r="F1200" t="str">
            <v>ED-50328</v>
          </cell>
          <cell r="G1200">
            <v>0</v>
          </cell>
        </row>
        <row r="1201">
          <cell r="A1201" t="str">
            <v>ED-50323</v>
          </cell>
          <cell r="B1201" t="str">
            <v>MET-TOR-010</v>
          </cell>
          <cell r="C1201" t="str">
            <v>TORNEIRA METÁLICA PARA IRRIGAÇÃO/JARDIM, ACABAMENTO CROMADO, APLICAÇÃO DE PAREDE, INCLUSIVE FORNECIMENTO E INSTALAÇÃO</v>
          </cell>
          <cell r="D1201" t="str">
            <v>U</v>
          </cell>
          <cell r="E1201">
            <v>35.21</v>
          </cell>
          <cell r="F1201" t="str">
            <v>ED-50323</v>
          </cell>
          <cell r="G1201">
            <v>0</v>
          </cell>
        </row>
        <row r="1202">
          <cell r="A1202" t="str">
            <v>ED-50330</v>
          </cell>
          <cell r="B1202" t="str">
            <v>MET-TOR-035</v>
          </cell>
          <cell r="C1202" t="str">
            <v>TORNEIRA METÁLICA PARA LAVATÓRIO, ACABAMENTO CROMADO, COM AREJADOR, APLICAÇÃO DE MESA, INCLUSIVE ENGATE FLEXÍVEL METÁLICO, FORNECIMENTO E INSTALAÇÃO</v>
          </cell>
          <cell r="D1202" t="str">
            <v>U</v>
          </cell>
          <cell r="E1202">
            <v>99.47</v>
          </cell>
          <cell r="F1202" t="str">
            <v>ED-50330</v>
          </cell>
          <cell r="G1202">
            <v>0</v>
          </cell>
        </row>
        <row r="1203">
          <cell r="A1203" t="str">
            <v>ED-50329</v>
          </cell>
          <cell r="B1203" t="str">
            <v>MET-TOR-030</v>
          </cell>
          <cell r="C1203" t="str">
            <v>TORNEIRA METÁLICA PARA LAVATÓRIO, FECHAMENTO AUTOMÁTICO, ACABAMENTO CROMADO, COM AREJADOR, APLICAÇÃO DE MESA, INCLUSIVE ENGATE FLEXÍVEL METÁLICO, FORNECIMENTO E INSTALAÇÃO</v>
          </cell>
          <cell r="D1203" t="str">
            <v>U</v>
          </cell>
          <cell r="E1203">
            <v>247.16</v>
          </cell>
          <cell r="F1203" t="str">
            <v>ED-50329</v>
          </cell>
          <cell r="G1203">
            <v>0</v>
          </cell>
        </row>
        <row r="1204">
          <cell r="A1204" t="str">
            <v>ED-50326</v>
          </cell>
          <cell r="B1204" t="str">
            <v>MET-TOR-021</v>
          </cell>
          <cell r="C1204" t="str">
            <v>TORNEIRA METÁLICA PARA PIA, ACABAMENTO CROMADO, COM AREJADOR, APLICAÇÃO DE PAREDE, INCLUSIVE FORNECIMENTO E INSTALAÇÃO</v>
          </cell>
          <cell r="D1204" t="str">
            <v>U</v>
          </cell>
          <cell r="E1204">
            <v>66.67</v>
          </cell>
          <cell r="F1204" t="str">
            <v>ED-50326</v>
          </cell>
          <cell r="G1204">
            <v>0</v>
          </cell>
        </row>
        <row r="1205">
          <cell r="A1205" t="str">
            <v>ED-50327</v>
          </cell>
          <cell r="B1205" t="str">
            <v>MET-TOR-022</v>
          </cell>
          <cell r="C1205" t="str">
            <v>TORNEIRA METÁLICA PARA PIA, ACABAMENTO CROMADO, SEM AREJADOR, APLICAÇÃO DE PAREDE, INCLUSIVE FORNECIMENTO E INSTALAÇÃ</v>
          </cell>
          <cell r="D1205" t="str">
            <v>U</v>
          </cell>
          <cell r="E1205">
            <v>57.67</v>
          </cell>
          <cell r="F1205" t="str">
            <v>ED-50327</v>
          </cell>
          <cell r="G1205">
            <v>0</v>
          </cell>
        </row>
        <row r="1206">
          <cell r="A1206" t="str">
            <v>ED-50324</v>
          </cell>
          <cell r="B1206" t="str">
            <v>MET-TOR-015</v>
          </cell>
          <cell r="C1206" t="str">
            <v>TORNEIRA METÁLICA PARA PIA, BICA MÓVEL, ACABAMENTO CROMADO, COM AREJADOR, APLICAÇÃO DE MESA, INCLUSIVE ENGATE FLEXÍVEL METÁLICO, FORNECIMENTO E INSTALAÇÃO</v>
          </cell>
          <cell r="D1206" t="str">
            <v>U</v>
          </cell>
          <cell r="E1206">
            <v>156.05000000000001</v>
          </cell>
          <cell r="F1206" t="str">
            <v>ED-50324</v>
          </cell>
          <cell r="G1206">
            <v>0</v>
          </cell>
        </row>
        <row r="1207">
          <cell r="A1207" t="str">
            <v>ED-50325</v>
          </cell>
          <cell r="B1207" t="str">
            <v>MET-TOR-020</v>
          </cell>
          <cell r="C1207" t="str">
            <v>TORNEIRA METÁLICA PARA PIA, BICA MÓVEL, ACABAMENTO CROMADO, COM AREJADOR, APLICAÇÃO DE PAREDE, INCLUSIVE FORNECIMENTO E INSTALAÇÃO</v>
          </cell>
          <cell r="D1207" t="str">
            <v>U</v>
          </cell>
          <cell r="E1207">
            <v>155.91</v>
          </cell>
          <cell r="F1207" t="str">
            <v>ED-50325</v>
          </cell>
          <cell r="G1207">
            <v>0</v>
          </cell>
        </row>
        <row r="1208">
          <cell r="A1208" t="str">
            <v>ED-50331</v>
          </cell>
          <cell r="B1208" t="str">
            <v>MET-TOR-040</v>
          </cell>
          <cell r="C1208" t="str">
            <v>TORNEIRA METÁLICA PARA TANQUE, ACABAMENTO CROMADO, INCLUSIVE ENGATE FLEXÍVEL METÁLICO, FORNECIMENTO E INSTALAÇÃO</v>
          </cell>
          <cell r="D1208" t="str">
            <v>U</v>
          </cell>
          <cell r="E1208">
            <v>47.38</v>
          </cell>
          <cell r="F1208" t="str">
            <v>ED-50331</v>
          </cell>
          <cell r="G1208">
            <v>0</v>
          </cell>
        </row>
        <row r="1209">
          <cell r="A1209" t="str">
            <v>18.05</v>
          </cell>
          <cell r="B1209">
            <v>8890</v>
          </cell>
          <cell r="C1209" t="str">
            <v>LIGAÇÃO FLEXÍVEL</v>
          </cell>
          <cell r="D1209" t="str">
            <v/>
          </cell>
          <cell r="E1209">
            <v>0</v>
          </cell>
          <cell r="F1209" t="str">
            <v>18.05</v>
          </cell>
          <cell r="G1209">
            <v>0</v>
          </cell>
        </row>
        <row r="1210">
          <cell r="A1210" t="str">
            <v>ED-50317</v>
          </cell>
          <cell r="B1210" t="str">
            <v>MET-LIG-005</v>
          </cell>
          <cell r="C1210" t="str">
            <v>LIGAÇÃO FLEXÍVEL METÁLICA, DIÂMETRO 1/2" (20MM), INCLUSIVE FORNECIMENTO E INSTALAÇÃO</v>
          </cell>
          <cell r="D1210" t="str">
            <v>UN</v>
          </cell>
          <cell r="E1210">
            <v>35.65</v>
          </cell>
          <cell r="F1210" t="str">
            <v>ED-50317</v>
          </cell>
          <cell r="G1210">
            <v>0</v>
          </cell>
        </row>
        <row r="1211">
          <cell r="A1211" t="str">
            <v>18.06</v>
          </cell>
          <cell r="B1211">
            <v>8891</v>
          </cell>
          <cell r="C1211" t="str">
            <v>VÁLVULA</v>
          </cell>
          <cell r="D1211" t="str">
            <v/>
          </cell>
          <cell r="E1211">
            <v>0</v>
          </cell>
          <cell r="F1211" t="str">
            <v>18.06</v>
          </cell>
          <cell r="G1211">
            <v>0</v>
          </cell>
        </row>
        <row r="1212">
          <cell r="A1212" t="str">
            <v>ED-50349</v>
          </cell>
          <cell r="B1212" t="str">
            <v>MET-VAL-035</v>
          </cell>
          <cell r="C1212" t="str">
            <v>INSTALAÇÃO DE VÁLVULA DE ESCOAMENTO DE METAL PARA TANQUE,  DN (1.1/4"), ACABAMENTO CROMADO, INCLUSIVE FORNECIMENTO</v>
          </cell>
          <cell r="D1212" t="str">
            <v>U</v>
          </cell>
          <cell r="E1212">
            <v>60.26</v>
          </cell>
          <cell r="F1212" t="str">
            <v>ED-50349</v>
          </cell>
          <cell r="G1212">
            <v>0</v>
          </cell>
        </row>
        <row r="1213">
          <cell r="A1213" t="str">
            <v>ED-50335</v>
          </cell>
          <cell r="B1213" t="str">
            <v>MET-VAL-005</v>
          </cell>
          <cell r="C1213" t="str">
            <v>VÁLVULA AMERICANA PIA INOX 1 1/2" X 3/4"</v>
          </cell>
          <cell r="D1213" t="str">
            <v>U</v>
          </cell>
          <cell r="E1213">
            <v>61.85</v>
          </cell>
          <cell r="F1213" t="str">
            <v>ED-50335</v>
          </cell>
          <cell r="G1213">
            <v>0</v>
          </cell>
        </row>
        <row r="1214">
          <cell r="A1214" t="str">
            <v>ED-50336</v>
          </cell>
          <cell r="B1214" t="str">
            <v>MET-VAL-010</v>
          </cell>
          <cell r="C1214" t="str">
            <v>VÁLVULA AMERICANA PIA INOX 4" X 1 1/2"</v>
          </cell>
          <cell r="D1214" t="str">
            <v>U</v>
          </cell>
          <cell r="E1214">
            <v>73.02</v>
          </cell>
          <cell r="F1214" t="str">
            <v>ED-50336</v>
          </cell>
          <cell r="G1214">
            <v>0</v>
          </cell>
        </row>
        <row r="1215">
          <cell r="A1215" t="str">
            <v>ED-50337</v>
          </cell>
          <cell r="B1215" t="str">
            <v>MET-VAL-015</v>
          </cell>
          <cell r="C1215" t="str">
            <v>VÁLVULA DE DESCARGA COM REGISTRO INTERNO, ACIONAMENTO SIMPLES, DN 1.1/2" (50MM), INCLUSIVE ACABAMENTO DA VÁLVULA</v>
          </cell>
          <cell r="D1215" t="str">
            <v>UN</v>
          </cell>
          <cell r="E1215">
            <v>198.83</v>
          </cell>
          <cell r="F1215" t="str">
            <v>ED-50337</v>
          </cell>
          <cell r="G1215">
            <v>0</v>
          </cell>
        </row>
        <row r="1216">
          <cell r="A1216" t="str">
            <v>ED-50347</v>
          </cell>
          <cell r="B1216" t="str">
            <v>MET-VAL-029</v>
          </cell>
          <cell r="C1216" t="str">
            <v>VÁLVULA PARA LAVATÓRIO COM LADRÃO D = 2 1/4" X 1"</v>
          </cell>
          <cell r="D1216" t="str">
            <v>U</v>
          </cell>
          <cell r="E1216">
            <v>36.69</v>
          </cell>
          <cell r="F1216" t="str">
            <v>ED-50347</v>
          </cell>
          <cell r="G1216">
            <v>0</v>
          </cell>
        </row>
        <row r="1217">
          <cell r="A1217" t="str">
            <v>ED-50348</v>
          </cell>
          <cell r="B1217" t="str">
            <v>MET-VAL-030</v>
          </cell>
          <cell r="C1217" t="str">
            <v>VÁLVULA PARA MICTÓRIO COM FECHAMENTO AUTOMÁTICO D = 1/2"</v>
          </cell>
          <cell r="D1217" t="str">
            <v>U</v>
          </cell>
          <cell r="E1217">
            <v>78.069999999999993</v>
          </cell>
          <cell r="F1217" t="str">
            <v>ED-50348</v>
          </cell>
          <cell r="G1217">
            <v>0</v>
          </cell>
        </row>
        <row r="1218">
          <cell r="A1218" t="str">
            <v>18.07</v>
          </cell>
          <cell r="B1218">
            <v>8892</v>
          </cell>
          <cell r="C1218" t="str">
            <v>SIFÃO</v>
          </cell>
          <cell r="D1218" t="str">
            <v/>
          </cell>
          <cell r="E1218">
            <v>0</v>
          </cell>
          <cell r="F1218" t="str">
            <v>18.07</v>
          </cell>
          <cell r="G1218">
            <v>0</v>
          </cell>
        </row>
        <row r="1219">
          <cell r="A1219" t="str">
            <v>ED-50320</v>
          </cell>
          <cell r="B1219" t="str">
            <v>MET-SIF-005</v>
          </cell>
          <cell r="C1219" t="str">
            <v>INSTALAÇÃO DE SIFÃO DE METAL PARA LAVATÓRIO, TIPO COPO COM ACABAMENTO CROMADO, DIÂMETRO (1"X1.1/2"), INCLUSIVE FORNECIMENTO</v>
          </cell>
          <cell r="D1219" t="str">
            <v>U</v>
          </cell>
          <cell r="E1219">
            <v>110.92</v>
          </cell>
          <cell r="F1219" t="str">
            <v>ED-50320</v>
          </cell>
          <cell r="G1219">
            <v>0</v>
          </cell>
        </row>
        <row r="1220">
          <cell r="A1220" t="str">
            <v>ED-50321</v>
          </cell>
          <cell r="B1220" t="str">
            <v>MET-SIF-010</v>
          </cell>
          <cell r="C1220" t="str">
            <v>INSTALAÇÃO DE SIFÃO DE METAL PARA PIA, TIPO COPO COM ACABAMENTO CROMADO, DIÂMETRO (1.1/2"X1.1/2" OU 2"), INCLUSIVE FORNECIMENTO</v>
          </cell>
          <cell r="D1220" t="str">
            <v>U</v>
          </cell>
          <cell r="E1220">
            <v>137.08000000000001</v>
          </cell>
          <cell r="F1220" t="str">
            <v>ED-50321</v>
          </cell>
          <cell r="G1220">
            <v>0</v>
          </cell>
        </row>
        <row r="1221">
          <cell r="A1221" t="str">
            <v>18.08</v>
          </cell>
          <cell r="B1221">
            <v>8893</v>
          </cell>
          <cell r="C1221" t="str">
            <v>BACIA SANITÁRIA</v>
          </cell>
          <cell r="D1221" t="str">
            <v/>
          </cell>
          <cell r="E1221">
            <v>0</v>
          </cell>
          <cell r="F1221" t="str">
            <v>18.08</v>
          </cell>
          <cell r="G1221">
            <v>0</v>
          </cell>
        </row>
        <row r="1222">
          <cell r="A1222" t="str">
            <v>ED-50300</v>
          </cell>
          <cell r="B1222" t="str">
            <v>LOU-VAS-030</v>
          </cell>
          <cell r="C1222" t="str">
            <v>BACIA DE LOUÇA TURCA CONVENCIONAL, COR BRANCA, INCLUSIVE ACESSÓRIOS, FORNECIMENTO, INSTALAÇÃO E REJUNTAMENTO</v>
          </cell>
          <cell r="D1222" t="str">
            <v>U</v>
          </cell>
          <cell r="E1222">
            <v>443.38</v>
          </cell>
          <cell r="F1222" t="str">
            <v>ED-50300</v>
          </cell>
          <cell r="G1222">
            <v>0</v>
          </cell>
        </row>
        <row r="1223">
          <cell r="A1223" t="str">
            <v>ED-50297</v>
          </cell>
          <cell r="B1223" t="str">
            <v>LOU-VAS-015</v>
          </cell>
          <cell r="C1223" t="str">
            <v>BACIA SANITÁRIA (VASO) DE LOUÇA COM CAIXA ACOPLADA, COR BRANCA, INCLUSIVE ACESSÓRIOS DE FIXAÇÃO/VEDAÇÃO, ENGATE FLEXÍVEL METÁLICO, FORNECIMENTO, INSTALAÇÃO E REJUNTAMENTO</v>
          </cell>
          <cell r="D1223" t="str">
            <v>U</v>
          </cell>
          <cell r="E1223">
            <v>435.7</v>
          </cell>
          <cell r="F1223" t="str">
            <v>ED-50297</v>
          </cell>
          <cell r="G1223">
            <v>0</v>
          </cell>
        </row>
        <row r="1224">
          <cell r="A1224" t="str">
            <v>ED-50301</v>
          </cell>
          <cell r="B1224" t="str">
            <v>LOU-VAS-035</v>
          </cell>
          <cell r="C1224"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1224" t="str">
            <v>U</v>
          </cell>
          <cell r="E1224">
            <v>468.53</v>
          </cell>
          <cell r="F1224" t="str">
            <v>ED-50301</v>
          </cell>
          <cell r="G1224">
            <v>0</v>
          </cell>
        </row>
        <row r="1225">
          <cell r="A1225" t="str">
            <v>ED-50296</v>
          </cell>
          <cell r="B1225" t="str">
            <v>LOU-VAS-010</v>
          </cell>
          <cell r="C1225" t="str">
            <v>BACIA SANITÁRIA (VASO) DE LOUÇA CONVENCIONAL, COR BRANCA, INCLUSIVE ACESSÓRIOS DE FIXAÇÃO/VEDAÇÃO, FORNECIMENTO, INSTALAÇÃO E REJUNTAMENTO, EXCLUSIVE VÁLVULA DE DESCARGA E TUBO DE LIGAÇÃO</v>
          </cell>
          <cell r="D1225" t="str">
            <v>U</v>
          </cell>
          <cell r="E1225">
            <v>186.39</v>
          </cell>
          <cell r="F1225" t="str">
            <v>ED-50296</v>
          </cell>
          <cell r="G1225">
            <v>0</v>
          </cell>
        </row>
        <row r="1226">
          <cell r="A1226" t="str">
            <v>ED-50298</v>
          </cell>
          <cell r="B1226" t="str">
            <v>LOU-VAS-020</v>
          </cell>
          <cell r="C1226" t="str">
            <v>BACIA SANITÁRIA (VASO) DE LOUÇA CONVENCIONAL, COR BRANCA, INCLUSIVE ACESSÓRIOS DE FIXAÇÃO/VEDAÇÃO, VÁLVULA DE DESCARGA METÁLICA COM ACIONAMENTO DUPLO, TUBO DE LIGAÇÃO DE LATÃO COM CANOPLA, FORNECIMENTO, INSTALAÇÃO E REJUNTAMENTO</v>
          </cell>
          <cell r="D1226" t="str">
            <v>U</v>
          </cell>
          <cell r="E1226">
            <v>448.7</v>
          </cell>
          <cell r="F1226" t="str">
            <v>ED-50298</v>
          </cell>
          <cell r="G1226">
            <v>0</v>
          </cell>
        </row>
        <row r="1227">
          <cell r="A1227" t="str">
            <v>ED-50299</v>
          </cell>
          <cell r="B1227" t="str">
            <v>LOU-VAS-025</v>
          </cell>
          <cell r="C1227" t="str">
            <v>BACIA SANITÁRIA (VASO) DE LOUÇA CONVENCIONAL INFANTIL, COR BRANCA, INCLUSIVE ACESSÓRIOS DE FIXAÇÃO/VEDAÇÃO, VÁLVULA DE DESCARGA METÁLICA COM ACIONAMENTO DUPLO, TUBO DE LIGAÇÃO DE LATÃO COM CANOPLA, FORNECIMENTO, INSTALAÇÃO E REJUNTAMENTO</v>
          </cell>
          <cell r="D1227" t="str">
            <v>U</v>
          </cell>
          <cell r="E1227">
            <v>565.78</v>
          </cell>
          <cell r="F1227" t="str">
            <v>ED-50299</v>
          </cell>
          <cell r="G1227">
            <v>0</v>
          </cell>
        </row>
        <row r="1228">
          <cell r="A1228" t="str">
            <v>ED-50295</v>
          </cell>
          <cell r="B1228" t="str">
            <v>LOU-VAS-005</v>
          </cell>
          <cell r="C1228" t="str">
            <v>VASO SANITÁRIO ENVELOPADO</v>
          </cell>
          <cell r="D1228" t="str">
            <v>U</v>
          </cell>
          <cell r="E1228">
            <v>582.65</v>
          </cell>
          <cell r="F1228" t="str">
            <v>ED-50295</v>
          </cell>
          <cell r="G1228">
            <v>0</v>
          </cell>
        </row>
        <row r="1229">
          <cell r="A1229" t="str">
            <v>18.09</v>
          </cell>
          <cell r="B1229">
            <v>8894</v>
          </cell>
          <cell r="C1229" t="str">
            <v>MICTÓRIO</v>
          </cell>
          <cell r="D1229" t="str">
            <v/>
          </cell>
          <cell r="E1229">
            <v>0</v>
          </cell>
          <cell r="F1229" t="str">
            <v>18.09</v>
          </cell>
          <cell r="G1229">
            <v>0</v>
          </cell>
        </row>
        <row r="1230">
          <cell r="A1230" t="str">
            <v>ED-50285</v>
          </cell>
          <cell r="B1230" t="str">
            <v>LOU-MIC-010</v>
          </cell>
          <cell r="C1230" t="str">
            <v>MICTÓRIO COLETIVO, EM AÇO INOXIDÁVEL, TIPO AISI 304, CHAPA 22, COM DESENVOLVIMENTO DE 1 METRO, INCLUSIVE VÁLVULA DE ESCOAMENTO DE METAL NA COR CROMADA, SIFÃO DE METAL TIPO COPO NA COR CROMADA, FORNECIMENTO E INSTALAÇÃO</v>
          </cell>
          <cell r="D1230" t="str">
            <v>UN</v>
          </cell>
          <cell r="E1230">
            <v>922.44</v>
          </cell>
          <cell r="F1230" t="str">
            <v>ED-50285</v>
          </cell>
          <cell r="G1230">
            <v>0</v>
          </cell>
        </row>
        <row r="1231">
          <cell r="A1231" t="str">
            <v>ED-50284</v>
          </cell>
          <cell r="B1231" t="str">
            <v>LOU-MIC-005</v>
          </cell>
          <cell r="C1231" t="str">
            <v>MICTÓRIO COLETIVO, EM AÇO INOXIDÁVEL, TIPO AISI 304, CHAPA 22, COM DESENVOLVIMENTO DE 1,4 METRO, INCLUSIVE VÁLVULA DE ESCOAMENTO DE METAL NA COR CROMADA, SIFÃO DE METAL TIPO COPO NA COR CROMADA, FORNECIMENTO E INSTALAÇÃO</v>
          </cell>
          <cell r="D1231" t="str">
            <v>UN</v>
          </cell>
          <cell r="E1231">
            <v>1197.55</v>
          </cell>
          <cell r="F1231" t="str">
            <v>ED-50284</v>
          </cell>
          <cell r="G1231">
            <v>0</v>
          </cell>
        </row>
        <row r="1232">
          <cell r="A1232" t="str">
            <v>ED-50286</v>
          </cell>
          <cell r="B1232" t="str">
            <v>LOU-MIC-011</v>
          </cell>
          <cell r="C1232" t="str">
            <v>MICTÓRIO SIFONADO DE LOUÇA BRANCA, INCLUSIVE ENGATE FLEXÍVEL, EXCLUSIVE VÁLVULA DE DESCARGA</v>
          </cell>
          <cell r="D1232" t="str">
            <v>U</v>
          </cell>
          <cell r="E1232">
            <v>385.71</v>
          </cell>
          <cell r="F1232" t="str">
            <v>ED-50286</v>
          </cell>
          <cell r="G1232">
            <v>0</v>
          </cell>
        </row>
        <row r="1233">
          <cell r="A1233" t="str">
            <v>18.10</v>
          </cell>
          <cell r="B1233">
            <v>8895</v>
          </cell>
          <cell r="C1233" t="str">
            <v>VÁLVULA E CAIXA DE DESCARGA</v>
          </cell>
          <cell r="D1233" t="str">
            <v/>
          </cell>
          <cell r="E1233">
            <v>0</v>
          </cell>
          <cell r="F1233" t="str">
            <v>18.10</v>
          </cell>
          <cell r="G1233">
            <v>0</v>
          </cell>
        </row>
        <row r="1234">
          <cell r="A1234" t="str">
            <v>ED-9134</v>
          </cell>
          <cell r="B1234" t="str">
            <v>-</v>
          </cell>
          <cell r="C1234" t="str">
            <v>BACIA SANITÁRIA (VASO) DE LOUÇA CONVENCIONAL INFANTIL, COR BRANCA, INCLUSIVE ACESSÓRIOS DE FIXAÇÃO/VEDAÇÃO, FORNECIMENTO, INSTALAÇÃO E REJUNTAMENTO, EXCLUSIVE VÁLVULA DE DESCARGA E TUBO DE LIGAÇÃO</v>
          </cell>
          <cell r="D1234" t="str">
            <v>U</v>
          </cell>
          <cell r="E1234">
            <v>303.47000000000003</v>
          </cell>
          <cell r="F1234" t="str">
            <v>ED-9134</v>
          </cell>
          <cell r="G1234">
            <v>0</v>
          </cell>
        </row>
        <row r="1235">
          <cell r="A1235" t="str">
            <v>ED-49938</v>
          </cell>
          <cell r="B1235" t="str">
            <v>HID-DES-005</v>
          </cell>
          <cell r="C1235" t="str">
            <v>CAIXA DE DESCARGA PLÁSTICA EXTERNA 12 LTS INSTALADA COM ACESSÓRIOS</v>
          </cell>
          <cell r="D1235" t="str">
            <v>U</v>
          </cell>
          <cell r="E1235">
            <v>134.9</v>
          </cell>
          <cell r="F1235" t="str">
            <v>ED-49938</v>
          </cell>
          <cell r="G1235">
            <v>0</v>
          </cell>
        </row>
        <row r="1236">
          <cell r="A1236" t="str">
            <v>ED-9133</v>
          </cell>
          <cell r="B1236" t="str">
            <v>-</v>
          </cell>
          <cell r="C1236" t="str">
            <v>VÁLVULA DE DESCARGA COM REGISTRO INTERNO, ACIONAMENTO DUPLO, DN 1.1/2" (50MM), INCLUSIVE ACABAMENTO DA VÁLVULA</v>
          </cell>
          <cell r="D1236" t="str">
            <v>UN</v>
          </cell>
          <cell r="E1236">
            <v>227.83</v>
          </cell>
          <cell r="F1236" t="str">
            <v>ED-9133</v>
          </cell>
          <cell r="G1236">
            <v>0</v>
          </cell>
        </row>
        <row r="1237">
          <cell r="A1237" t="str">
            <v>18.11</v>
          </cell>
          <cell r="B1237">
            <v>8896</v>
          </cell>
          <cell r="C1237" t="str">
            <v>BEBEDOURO ELÉTRICO</v>
          </cell>
          <cell r="D1237" t="str">
            <v/>
          </cell>
          <cell r="E1237">
            <v>0</v>
          </cell>
          <cell r="F1237" t="str">
            <v>18.11</v>
          </cell>
          <cell r="G1237">
            <v>0</v>
          </cell>
        </row>
        <row r="1238">
          <cell r="A1238" t="str">
            <v>ED-48169</v>
          </cell>
          <cell r="B1238" t="str">
            <v>ACE-BEB-010</v>
          </cell>
          <cell r="C1238" t="str">
            <v>BEBEDOURO GEMINADO MG-F 80 INOX</v>
          </cell>
          <cell r="D1238" t="str">
            <v>U</v>
          </cell>
          <cell r="E1238">
            <v>690.31</v>
          </cell>
          <cell r="F1238" t="str">
            <v>ED-48169</v>
          </cell>
          <cell r="G1238">
            <v>0</v>
          </cell>
        </row>
        <row r="1239">
          <cell r="A1239" t="str">
            <v>ED-48170</v>
          </cell>
          <cell r="B1239" t="str">
            <v>ACE-BEB-015</v>
          </cell>
          <cell r="C1239" t="str">
            <v>BEBEDOURO MF-F PINTADO</v>
          </cell>
          <cell r="D1239" t="str">
            <v>U</v>
          </cell>
          <cell r="E1239">
            <v>790.31</v>
          </cell>
          <cell r="F1239" t="str">
            <v>ED-48170</v>
          </cell>
          <cell r="G1239">
            <v>0</v>
          </cell>
        </row>
        <row r="1240">
          <cell r="A1240" t="str">
            <v>ED-48171</v>
          </cell>
          <cell r="B1240" t="str">
            <v>ACE-BEB-020</v>
          </cell>
          <cell r="C1240" t="str">
            <v>BEBEDOURO MG-F INFANTIL INOX</v>
          </cell>
          <cell r="D1240" t="str">
            <v>U</v>
          </cell>
          <cell r="E1240">
            <v>750.31</v>
          </cell>
          <cell r="F1240" t="str">
            <v>ED-48171</v>
          </cell>
          <cell r="G1240">
            <v>0</v>
          </cell>
        </row>
        <row r="1241">
          <cell r="A1241" t="str">
            <v>ED-48172</v>
          </cell>
          <cell r="B1241" t="str">
            <v>ACE-BEB-025</v>
          </cell>
          <cell r="C1241" t="str">
            <v>BEBEDOURO MG-F INFANTIL PINTADO</v>
          </cell>
          <cell r="D1241" t="str">
            <v>U</v>
          </cell>
          <cell r="E1241">
            <v>690.31</v>
          </cell>
          <cell r="F1241" t="str">
            <v>ED-48172</v>
          </cell>
          <cell r="G1241">
            <v>0</v>
          </cell>
        </row>
        <row r="1242">
          <cell r="A1242" t="str">
            <v>ED-48177</v>
          </cell>
          <cell r="B1242" t="str">
            <v>ACE-FIL-005</v>
          </cell>
          <cell r="C1242" t="str">
            <v>FILTRO AP-200 CURTO</v>
          </cell>
          <cell r="D1242" t="str">
            <v>U</v>
          </cell>
          <cell r="E1242">
            <v>151.76</v>
          </cell>
          <cell r="F1242" t="str">
            <v>ED-48177</v>
          </cell>
          <cell r="G1242">
            <v>0</v>
          </cell>
        </row>
        <row r="1243">
          <cell r="A1243" t="str">
            <v>18.12</v>
          </cell>
          <cell r="B1243">
            <v>8897</v>
          </cell>
          <cell r="C1243" t="str">
            <v>DUCHA HIGIÊNICA</v>
          </cell>
          <cell r="D1243" t="str">
            <v/>
          </cell>
          <cell r="E1243">
            <v>0</v>
          </cell>
          <cell r="F1243" t="str">
            <v>18.12</v>
          </cell>
          <cell r="G1243">
            <v>0</v>
          </cell>
        </row>
        <row r="1244">
          <cell r="A1244" t="str">
            <v>ED-50316</v>
          </cell>
          <cell r="B1244" t="str">
            <v>MET-DUC-005</v>
          </cell>
          <cell r="C1244" t="str">
            <v>DUCHA HIGIÊNICA COM REGISTRO PARA CONTROLE DE FLUXO DE ÁGUA, DIÂMETRO 1/2" (20MM), INCLUSIVE FORNECIMENTO E INSTALAÇÃO</v>
          </cell>
          <cell r="D1244" t="str">
            <v>UN</v>
          </cell>
          <cell r="E1244">
            <v>136.13</v>
          </cell>
          <cell r="F1244" t="str">
            <v>ED-50316</v>
          </cell>
          <cell r="G1244">
            <v>0</v>
          </cell>
        </row>
        <row r="1245">
          <cell r="A1245" t="str">
            <v>18.13</v>
          </cell>
          <cell r="B1245">
            <v>8898</v>
          </cell>
          <cell r="C1245" t="str">
            <v>CHUVEIRO</v>
          </cell>
          <cell r="D1245" t="str">
            <v/>
          </cell>
          <cell r="E1245">
            <v>0</v>
          </cell>
          <cell r="F1245" t="str">
            <v>18.13</v>
          </cell>
          <cell r="G1245">
            <v>0</v>
          </cell>
        </row>
        <row r="1246">
          <cell r="A1246" t="str">
            <v>ED-50310</v>
          </cell>
          <cell r="B1246" t="str">
            <v>MET-CHU-005</v>
          </cell>
          <cell r="C1246" t="str">
            <v>BRAÇO PARA CHUVEIRO, COMPRIMENTO 40 CM, DIÂMETRO NOMINAL DE 1/2" (20MM), INCLUSIVE ACABAMENTO</v>
          </cell>
          <cell r="D1246" t="str">
            <v>UN</v>
          </cell>
          <cell r="E1246">
            <v>18.27</v>
          </cell>
          <cell r="F1246" t="str">
            <v>ED-50310</v>
          </cell>
          <cell r="G1246">
            <v>0</v>
          </cell>
        </row>
        <row r="1247">
          <cell r="A1247" t="str">
            <v>ED-50311</v>
          </cell>
          <cell r="B1247" t="str">
            <v>MET-CHU-015</v>
          </cell>
          <cell r="C1247" t="str">
            <v>CHUVEIRO COM ARTICULAÇÃO 517-C D = 1/2"</v>
          </cell>
          <cell r="D1247" t="str">
            <v>U</v>
          </cell>
          <cell r="E1247">
            <v>121.49</v>
          </cell>
          <cell r="F1247" t="str">
            <v>ED-50311</v>
          </cell>
          <cell r="G1247">
            <v>0</v>
          </cell>
        </row>
        <row r="1248">
          <cell r="A1248" t="str">
            <v>ED-50314</v>
          </cell>
          <cell r="B1248" t="str">
            <v>MET-CHU-030</v>
          </cell>
          <cell r="C1248" t="str">
            <v>CHUVEIRO ELÉTRICO COM RESISTÊNCIA BLINDADA</v>
          </cell>
          <cell r="D1248" t="str">
            <v>U</v>
          </cell>
          <cell r="E1248">
            <v>209.01</v>
          </cell>
          <cell r="F1248" t="str">
            <v>ED-50314</v>
          </cell>
          <cell r="G1248">
            <v>0</v>
          </cell>
        </row>
        <row r="1249">
          <cell r="A1249" t="str">
            <v>ED-50313</v>
          </cell>
          <cell r="B1249" t="str">
            <v>MET-CHU-025</v>
          </cell>
          <cell r="C1249" t="str">
            <v>CHUVEIRO-ELÉTRICO CROMADO 1/2"</v>
          </cell>
          <cell r="D1249" t="str">
            <v>U</v>
          </cell>
          <cell r="E1249">
            <v>62.28</v>
          </cell>
          <cell r="F1249" t="str">
            <v>ED-50313</v>
          </cell>
          <cell r="G1249">
            <v>0</v>
          </cell>
        </row>
        <row r="1250">
          <cell r="A1250" t="str">
            <v>18.14</v>
          </cell>
          <cell r="B1250">
            <v>8899</v>
          </cell>
          <cell r="C1250" t="str">
            <v>COMPLEMENTO DE LOUÇA</v>
          </cell>
          <cell r="D1250" t="str">
            <v/>
          </cell>
          <cell r="E1250">
            <v>0</v>
          </cell>
          <cell r="F1250" t="str">
            <v>18.14</v>
          </cell>
          <cell r="G1250">
            <v>0</v>
          </cell>
        </row>
        <row r="1251">
          <cell r="A1251" t="str">
            <v>ED-48156</v>
          </cell>
          <cell r="B1251" t="str">
            <v>ACE-ASS-005</v>
          </cell>
          <cell r="C1251" t="str">
            <v>ASSENTO BRANCO PARA VASO</v>
          </cell>
          <cell r="D1251" t="str">
            <v>U</v>
          </cell>
          <cell r="E1251">
            <v>25.86</v>
          </cell>
          <cell r="F1251" t="str">
            <v>ED-48156</v>
          </cell>
          <cell r="G1251">
            <v>0</v>
          </cell>
        </row>
        <row r="1252">
          <cell r="A1252" t="str">
            <v>ED-48157</v>
          </cell>
          <cell r="B1252" t="str">
            <v>ACE-ASS-015</v>
          </cell>
          <cell r="C1252" t="str">
            <v>ASSENTO PARA VASO PNE (NBR 9050)</v>
          </cell>
          <cell r="D1252" t="str">
            <v>U</v>
          </cell>
          <cell r="E1252">
            <v>105.67</v>
          </cell>
          <cell r="F1252" t="str">
            <v>ED-48157</v>
          </cell>
          <cell r="G1252">
            <v>0</v>
          </cell>
        </row>
        <row r="1253">
          <cell r="A1253" t="str">
            <v>ED-48159</v>
          </cell>
          <cell r="B1253" t="str">
            <v>ACE-BAN-015</v>
          </cell>
          <cell r="C1253" t="str">
            <v>BANCO ARTICULADO EM FÓRMICA COM CANTOS ARREDONDADOS E SUPERFÍCIE ANTIDERRAPANTE IMPERMEÁVEL, PROFUNDIDADE MÍNIMA DE 0,45 M E COMPRIMENTO MÍNIMO DE 0,70 M, PARA ESFORÇO DE 1,5 KN CONFORME NBR 9050</v>
          </cell>
          <cell r="D1253" t="str">
            <v>U</v>
          </cell>
          <cell r="E1253">
            <v>712.09</v>
          </cell>
          <cell r="F1253" t="str">
            <v>ED-48159</v>
          </cell>
          <cell r="G1253">
            <v>0</v>
          </cell>
        </row>
        <row r="1254">
          <cell r="A1254" t="str">
            <v>ED-50309</v>
          </cell>
          <cell r="B1254" t="str">
            <v>MET-BOL-005</v>
          </cell>
          <cell r="C1254" t="str">
            <v>BOLSA DE BORRACHA D = 1 1/2"</v>
          </cell>
          <cell r="D1254" t="str">
            <v>U</v>
          </cell>
          <cell r="E1254">
            <v>13.65</v>
          </cell>
          <cell r="F1254" t="str">
            <v>ED-50309</v>
          </cell>
          <cell r="G1254">
            <v>0</v>
          </cell>
        </row>
        <row r="1255">
          <cell r="A1255" t="str">
            <v>ED-48174</v>
          </cell>
          <cell r="B1255" t="str">
            <v>ACE-CAB-005</v>
          </cell>
          <cell r="C1255" t="str">
            <v>CABIDE DE LOUÇA COM DOIS (2) GANCHOS, NA COR BRANCA, ASSENTAMENTO EM ARGAMASSA INDUSTRIALIZADA, INCLUSIVE REJUNTAMENTO E FORNECIMENTO</v>
          </cell>
          <cell r="D1255" t="str">
            <v>UN</v>
          </cell>
          <cell r="E1255">
            <v>26.46</v>
          </cell>
          <cell r="F1255" t="str">
            <v>ED-48174</v>
          </cell>
          <cell r="G1255">
            <v>0</v>
          </cell>
        </row>
        <row r="1256">
          <cell r="A1256" t="str">
            <v>ED-48175</v>
          </cell>
          <cell r="B1256" t="str">
            <v>ACE-CAB-010</v>
          </cell>
          <cell r="C1256" t="str">
            <v>CABIDE EM TUBO DE AÇO GALVANIZADO D = 1/2"</v>
          </cell>
          <cell r="D1256" t="str">
            <v>U</v>
          </cell>
          <cell r="E1256">
            <v>41.55</v>
          </cell>
          <cell r="F1256" t="str">
            <v>ED-48175</v>
          </cell>
          <cell r="G1256">
            <v>0</v>
          </cell>
        </row>
        <row r="1257">
          <cell r="A1257" t="str">
            <v>ED-48176</v>
          </cell>
          <cell r="B1257" t="str">
            <v>ACE-CAB-015</v>
          </cell>
          <cell r="C1257" t="str">
            <v>CABIDE METÁLICO SIMPLES CROMADO, INCLUSIVE FIXAÇÃO</v>
          </cell>
          <cell r="D1257" t="str">
            <v>U</v>
          </cell>
          <cell r="E1257">
            <v>28.02</v>
          </cell>
          <cell r="F1257" t="str">
            <v>ED-48176</v>
          </cell>
          <cell r="G1257">
            <v>0</v>
          </cell>
        </row>
        <row r="1258">
          <cell r="A1258" t="str">
            <v>ED-48180</v>
          </cell>
          <cell r="B1258" t="str">
            <v>ACE-PAP-010</v>
          </cell>
          <cell r="C1258" t="str">
            <v>DISPENSER EM AÇO INOX PARA PAPEL TOALHA 2 OU 3 FOLHAS</v>
          </cell>
          <cell r="D1258" t="str">
            <v>U</v>
          </cell>
          <cell r="E1258">
            <v>146.99</v>
          </cell>
          <cell r="F1258" t="str">
            <v>ED-48180</v>
          </cell>
          <cell r="G1258">
            <v>0</v>
          </cell>
        </row>
        <row r="1259">
          <cell r="A1259" t="str">
            <v>ED-48182</v>
          </cell>
          <cell r="B1259" t="str">
            <v>ACE-PAP-020</v>
          </cell>
          <cell r="C1259" t="str">
            <v>DISPENSER EM PLÁSTICO PARA PAPEL TOALHA 2 OU 3 FOLHAS</v>
          </cell>
          <cell r="D1259" t="str">
            <v>U</v>
          </cell>
          <cell r="E1259">
            <v>39.68</v>
          </cell>
          <cell r="F1259" t="str">
            <v>ED-48182</v>
          </cell>
          <cell r="G1259">
            <v>0</v>
          </cell>
        </row>
        <row r="1260">
          <cell r="A1260" t="str">
            <v>ED-50318</v>
          </cell>
          <cell r="B1260" t="str">
            <v>MET-LIG-010</v>
          </cell>
          <cell r="C1260" t="str">
            <v>LIGAÇÃO PARA SAÍDA DE VASO SANITÁRIO PVC CROMADO</v>
          </cell>
          <cell r="D1260" t="str">
            <v>U</v>
          </cell>
          <cell r="E1260">
            <v>59.88</v>
          </cell>
          <cell r="F1260" t="str">
            <v>ED-50318</v>
          </cell>
          <cell r="G1260">
            <v>0</v>
          </cell>
        </row>
        <row r="1261">
          <cell r="A1261" t="str">
            <v>ED-48185</v>
          </cell>
          <cell r="B1261" t="str">
            <v>ACE-SAB-010</v>
          </cell>
          <cell r="C1261" t="str">
            <v>MEIA SABONETEIRA DE LOUÇA, NA COR BRANCA, ASSENTAMENTO COM ARGAMASSA INDUSTRIALIZADA, INCLUSIVE REJUNTAMENTO E FORNECIMENTO</v>
          </cell>
          <cell r="D1261" t="str">
            <v>UN</v>
          </cell>
          <cell r="E1261">
            <v>37.44</v>
          </cell>
          <cell r="F1261" t="str">
            <v>ED-48185</v>
          </cell>
          <cell r="G1261">
            <v>0</v>
          </cell>
        </row>
        <row r="1262">
          <cell r="A1262" t="str">
            <v>ED-48179</v>
          </cell>
          <cell r="B1262" t="str">
            <v>ACE-PAP-005</v>
          </cell>
          <cell r="C1262" t="str">
            <v>PAPELEIRA DE LOUÇA COM ROLETE, NA COR BRANCA, ASSENTAMENTO COM ARGAMASSA INDUSTRIALIZADA, INCLUSIVE REJUNTAMENTO E FORNECIMENTO</v>
          </cell>
          <cell r="D1262" t="str">
            <v>UN</v>
          </cell>
          <cell r="E1262">
            <v>53.87</v>
          </cell>
          <cell r="F1262" t="str">
            <v>ED-48179</v>
          </cell>
          <cell r="G1262">
            <v>0</v>
          </cell>
        </row>
        <row r="1263">
          <cell r="A1263" t="str">
            <v>ED-48181</v>
          </cell>
          <cell r="B1263" t="str">
            <v>ACE-PAP-015</v>
          </cell>
          <cell r="C1263" t="str">
            <v>PAPELEIRA METÁLICA CROMADA, INCLUSIVE FIXAÇÃO</v>
          </cell>
          <cell r="D1263" t="str">
            <v>U</v>
          </cell>
          <cell r="E1263">
            <v>49.86</v>
          </cell>
          <cell r="F1263" t="str">
            <v>ED-48181</v>
          </cell>
          <cell r="G1263">
            <v>0</v>
          </cell>
        </row>
        <row r="1264">
          <cell r="A1264" t="str">
            <v>ED-50319</v>
          </cell>
          <cell r="B1264" t="str">
            <v>MET-PAR-005</v>
          </cell>
          <cell r="C1264" t="str">
            <v xml:space="preserve">PARAFUSO CASTELO, NÚMERO 8, INCLUSIVE FORNECIMENTO COM ARRUELA E BUCHA DE NYLON
</v>
          </cell>
          <cell r="D1264" t="str">
            <v>UN</v>
          </cell>
          <cell r="E1264">
            <v>3.71</v>
          </cell>
          <cell r="F1264" t="str">
            <v>ED-50319</v>
          </cell>
          <cell r="G1264">
            <v>0</v>
          </cell>
        </row>
        <row r="1265">
          <cell r="A1265" t="str">
            <v>ED-48186</v>
          </cell>
          <cell r="B1265" t="str">
            <v>ACE-SAB-015</v>
          </cell>
          <cell r="C1265" t="str">
            <v xml:space="preserve">SABONETEIRA DE LOUÇA, NA COR BRANCA, ASSENTAMENTO COM ARGAMASSA INDUSTRIALIZADA, INCLUSIVE REJUNTAMENTO E FORNECIMENTO
</v>
          </cell>
          <cell r="D1265" t="str">
            <v>UN</v>
          </cell>
          <cell r="E1265">
            <v>43.67</v>
          </cell>
          <cell r="F1265" t="str">
            <v>ED-48186</v>
          </cell>
          <cell r="G1265">
            <v>0</v>
          </cell>
        </row>
        <row r="1266">
          <cell r="A1266" t="str">
            <v>ED-48187</v>
          </cell>
          <cell r="B1266" t="str">
            <v>ACE-SAB-020</v>
          </cell>
          <cell r="C1266" t="str">
            <v>SABONETEIRA METÁLICA CROMADA, TIPO CONCHA, DE SOBREPOR</v>
          </cell>
          <cell r="D1266" t="str">
            <v>U</v>
          </cell>
          <cell r="E1266">
            <v>47.09</v>
          </cell>
          <cell r="F1266" t="str">
            <v>ED-48187</v>
          </cell>
          <cell r="G1266">
            <v>0</v>
          </cell>
        </row>
        <row r="1267">
          <cell r="A1267" t="str">
            <v>ED-50332</v>
          </cell>
          <cell r="B1267" t="str">
            <v>MET-TUB-005</v>
          </cell>
          <cell r="C1267" t="str">
            <v>TUBO DE LIGAÇÃO DE ÁGUA PARA BACIA SANITÁRIA (VASO), DN 1.1/2", COMPRIMENTO 20CM, INCLUSIVE CANOPLA, SPUD, FORNECIMENTO E INSTALAÇÃO</v>
          </cell>
          <cell r="D1267" t="str">
            <v>U</v>
          </cell>
          <cell r="E1267">
            <v>43.07</v>
          </cell>
          <cell r="F1267" t="str">
            <v>ED-50332</v>
          </cell>
          <cell r="G1267">
            <v>0</v>
          </cell>
        </row>
        <row r="1268">
          <cell r="A1268" t="str">
            <v>ED-9135</v>
          </cell>
          <cell r="B1268" t="str">
            <v>-</v>
          </cell>
          <cell r="C1268" t="str">
            <v>TUBO DE LIGAÇÃO DE ÁGUA PARA BACIA SANITÁRIA (VASO), DN 1.1/2", COMPRIMENTO 25CM, INCLUSIVE CANOPLA, SPUD, FORNECIMENTO E INSTALAÇÃO</v>
          </cell>
          <cell r="D1268" t="str">
            <v>U</v>
          </cell>
          <cell r="E1268">
            <v>34.479999999999997</v>
          </cell>
          <cell r="F1268" t="str">
            <v>ED-9135</v>
          </cell>
          <cell r="G1268">
            <v>0</v>
          </cell>
        </row>
        <row r="1269">
          <cell r="A1269" t="str">
            <v>ED-50333</v>
          </cell>
          <cell r="B1269" t="str">
            <v>MET-TUB-010</v>
          </cell>
          <cell r="C1269" t="str">
            <v>TUBO LONGO DN 40MM (1.1/2"), PARA CAIXA DE DESCARGA, INCLUSIVE FORNECIMENTO E INSTALAÇÃO</v>
          </cell>
          <cell r="D1269" t="str">
            <v>U</v>
          </cell>
          <cell r="E1269">
            <v>20.350000000000001</v>
          </cell>
          <cell r="F1269" t="str">
            <v>ED-50333</v>
          </cell>
          <cell r="G1269">
            <v>0</v>
          </cell>
        </row>
        <row r="1270">
          <cell r="A1270" t="str">
            <v>ED-50334</v>
          </cell>
          <cell r="B1270" t="str">
            <v>MET-TUB-015</v>
          </cell>
          <cell r="C1270" t="str">
            <v>TUBO PARA VÁLVULA DE DESCARGA Nº. 18 COM ADAPTADOR D = 1 1/2"</v>
          </cell>
          <cell r="D1270" t="str">
            <v>U</v>
          </cell>
          <cell r="E1270">
            <v>42.57</v>
          </cell>
          <cell r="F1270" t="str">
            <v>ED-50334</v>
          </cell>
          <cell r="G1270">
            <v>0</v>
          </cell>
        </row>
        <row r="1271">
          <cell r="A1271" t="str">
            <v>18.15</v>
          </cell>
          <cell r="B1271">
            <v>8900</v>
          </cell>
          <cell r="C1271" t="str">
            <v>DISPENSADOR</v>
          </cell>
          <cell r="D1271" t="str">
            <v/>
          </cell>
          <cell r="E1271">
            <v>0</v>
          </cell>
          <cell r="F1271" t="str">
            <v>18.15</v>
          </cell>
          <cell r="G1271">
            <v>0</v>
          </cell>
        </row>
        <row r="1272">
          <cell r="A1272" t="str">
            <v>ED-48155</v>
          </cell>
          <cell r="B1272" t="str">
            <v>ACE-ALC-010</v>
          </cell>
          <cell r="C1272" t="str">
            <v>DISPENSER PARA GEL/ÁLCOOL COM RESERVATORIO 800 ML</v>
          </cell>
          <cell r="D1272" t="str">
            <v>U</v>
          </cell>
          <cell r="E1272">
            <v>51.99</v>
          </cell>
          <cell r="F1272" t="str">
            <v>ED-48155</v>
          </cell>
          <cell r="G1272">
            <v>0</v>
          </cell>
        </row>
        <row r="1273">
          <cell r="A1273" t="str">
            <v>ED-48183</v>
          </cell>
          <cell r="B1273" t="str">
            <v>ACE-PAP-025</v>
          </cell>
          <cell r="C1273" t="str">
            <v>PAPELEIRA PLASTICA TIPO DISPENSER PARA PAPEL HIGIENICO ROLAO</v>
          </cell>
          <cell r="D1273" t="str">
            <v>U</v>
          </cell>
          <cell r="E1273">
            <v>39.68</v>
          </cell>
          <cell r="F1273" t="str">
            <v>ED-48183</v>
          </cell>
          <cell r="G1273">
            <v>0</v>
          </cell>
        </row>
        <row r="1274">
          <cell r="A1274" t="str">
            <v>ED-48184</v>
          </cell>
          <cell r="B1274" t="str">
            <v>ACE-SAB-005</v>
          </cell>
          <cell r="C1274" t="str">
            <v>SABONETEIRA EM AÇO INOX TIPO DISPENSER PARA SABONETE LIQUIDO COM RESERVATORIO 800 ML</v>
          </cell>
          <cell r="D1274" t="str">
            <v>U</v>
          </cell>
          <cell r="E1274">
            <v>161.5</v>
          </cell>
          <cell r="F1274" t="str">
            <v>ED-48184</v>
          </cell>
          <cell r="G1274">
            <v>0</v>
          </cell>
        </row>
        <row r="1275">
          <cell r="A1275" t="str">
            <v>ED-48189</v>
          </cell>
          <cell r="B1275" t="str">
            <v>ACE-SAB-030</v>
          </cell>
          <cell r="C1275" t="str">
            <v>SABONETEIRA PLASTICA TIPO DISPENSER PARA SABONETE LIQUIDO COM RESERVATORIO 1500 ML</v>
          </cell>
          <cell r="D1275" t="str">
            <v>U</v>
          </cell>
          <cell r="E1275">
            <v>64.13</v>
          </cell>
          <cell r="F1275" t="str">
            <v>ED-48189</v>
          </cell>
          <cell r="G1275">
            <v>0</v>
          </cell>
        </row>
        <row r="1276">
          <cell r="A1276" t="str">
            <v>ED-48188</v>
          </cell>
          <cell r="B1276" t="str">
            <v>ACE-SAB-025</v>
          </cell>
          <cell r="C1276" t="str">
            <v>SABONETEIRA PLASTICA TIPO DISPENSER PARA SABONETE LIQUIDO COM RESERVATORIO 800 ML</v>
          </cell>
          <cell r="D1276" t="str">
            <v>U</v>
          </cell>
          <cell r="E1276">
            <v>53.27</v>
          </cell>
          <cell r="F1276" t="str">
            <v>ED-48188</v>
          </cell>
          <cell r="G1276">
            <v>0</v>
          </cell>
        </row>
        <row r="1277">
          <cell r="A1277" t="str">
            <v>18.16</v>
          </cell>
          <cell r="B1277">
            <v>8901</v>
          </cell>
          <cell r="C1277" t="str">
            <v>EQUIPAMENTO PARA ACESSIBILIDADE (PMR/PCR)</v>
          </cell>
          <cell r="D1277" t="str">
            <v/>
          </cell>
          <cell r="E1277">
            <v>0</v>
          </cell>
          <cell r="F1277" t="str">
            <v>18.16</v>
          </cell>
          <cell r="G1277">
            <v>0</v>
          </cell>
        </row>
        <row r="1278">
          <cell r="A1278" t="str">
            <v>ED-48158</v>
          </cell>
          <cell r="B1278" t="str">
            <v>ACE-BAN-010</v>
          </cell>
          <cell r="C1278" t="str">
            <v>BANCO ARTICULADO EM AÇO INOX COM CANTOS ARREDONDADOS, PROFUNDIDADE MÍNIMA DE 0,45 M E COMPRIMENTO MÍNIMO DE 0,70 M, CONFORME NBR 9050</v>
          </cell>
          <cell r="D1278" t="str">
            <v>U</v>
          </cell>
          <cell r="E1278">
            <v>578.79</v>
          </cell>
          <cell r="F1278" t="str">
            <v>ED-48158</v>
          </cell>
          <cell r="G1278">
            <v>0</v>
          </cell>
        </row>
        <row r="1279">
          <cell r="A1279" t="str">
            <v>ED-48165</v>
          </cell>
          <cell r="B1279" t="str">
            <v>ACE-BAR-030</v>
          </cell>
          <cell r="C1279" t="str">
            <v>BARRA DE APOIO EM AÇO INOX POLIDO EM "L", DN 1.1/4" (31,75MM), PARA ACESSIBILIDADE (PMR/PCR), COMPRIMENTO 140CM, INSTALADO EM PAREDE, INCLUSIVE FORNECIMENTO, INSTALAÇÃO E ACESSÓRIOS PARA FIXAÇÃO</v>
          </cell>
          <cell r="D1279" t="str">
            <v>UN</v>
          </cell>
          <cell r="E1279">
            <v>267.17</v>
          </cell>
          <cell r="F1279" t="str">
            <v>ED-48165</v>
          </cell>
          <cell r="G1279">
            <v>0</v>
          </cell>
        </row>
        <row r="1280">
          <cell r="A1280" t="str">
            <v>ED-48167</v>
          </cell>
          <cell r="B1280" t="str">
            <v>ACE-BAR-040</v>
          </cell>
          <cell r="C1280" t="str">
            <v xml:space="preserve">BARRA DE APOIO EM AÇO INOX POLIDO PARA LAVATÓRIO DE CANTO, DN 1.1/4" (31,75MM), PARA ACESSIBILIDADE (PMR/PCR), INSTALADO EM PAREDE, INCLUSIVE FORNECIMENTO, INSTALAÇÃO E ACESSÓRIOS PARA FIXAÇÃO
</v>
          </cell>
          <cell r="D1280" t="str">
            <v>UN</v>
          </cell>
          <cell r="E1280">
            <v>239.79</v>
          </cell>
          <cell r="F1280" t="str">
            <v>ED-48167</v>
          </cell>
          <cell r="G1280">
            <v>0</v>
          </cell>
        </row>
        <row r="1281">
          <cell r="A1281" t="str">
            <v>ED-48161</v>
          </cell>
          <cell r="B1281" t="str">
            <v>ACE-BAR-010</v>
          </cell>
          <cell r="C1281" t="str">
            <v xml:space="preserve">BARRA DE APOIO EM AÇO INOX POLIDO RETA, DN 1.1/4" (31,75MM), PARA ACESSIBILIDADE (PMR/PCR), COMPRIMENTO 100CM, INSTALADO EM PAREDE, INCLUSIVE FORNECIMENTO, INSTALAÇÃO E ACESSÓRIOS PARA FIXAÇÃO
</v>
          </cell>
          <cell r="D1281" t="str">
            <v>UN</v>
          </cell>
          <cell r="E1281">
            <v>226.13</v>
          </cell>
          <cell r="F1281" t="str">
            <v>ED-48161</v>
          </cell>
          <cell r="G1281">
            <v>0</v>
          </cell>
        </row>
        <row r="1282">
          <cell r="A1282" t="str">
            <v>ED-48166</v>
          </cell>
          <cell r="B1282" t="str">
            <v>ACE-BAR-035</v>
          </cell>
          <cell r="C1282" t="str">
            <v>BARRA DE APOIO EM AÇO INOX POLIDO RETA, DN 1.1/4" (31,75MM), PARA ACESSIBILIDADE (PMR/PCR), COMPRIMENTO 120CM, INSTALADO EM PAREDE, INCLUSIVE FORNECIMENTO, INSTALAÇÃO E ACESSÓRIOS PARA FIXAÇÃO</v>
          </cell>
          <cell r="D1282" t="str">
            <v>UN</v>
          </cell>
          <cell r="E1282">
            <v>262.64</v>
          </cell>
          <cell r="F1282" t="str">
            <v>ED-48166</v>
          </cell>
          <cell r="G1282">
            <v>0</v>
          </cell>
        </row>
        <row r="1283">
          <cell r="A1283" t="str">
            <v>ED-48163</v>
          </cell>
          <cell r="B1283" t="str">
            <v>ACE-BAR-020</v>
          </cell>
          <cell r="C1283" t="str">
            <v>BARRA DE APOIO EM AÇO INOX POLIDO RETA, DN 1.1/4" (31,75MM), PARA ACESSIBILIDADE (PMR/PCR), COMPRIMENTO 40CM, INSTALADO EM PORTA/PAREDE, INCLUSIVE FORNECIMENTO, INSTALAÇÃO E ACESSÓRIOS PARA FIXAÇÃO</v>
          </cell>
          <cell r="D1283" t="str">
            <v>UN</v>
          </cell>
          <cell r="E1283">
            <v>100.86</v>
          </cell>
          <cell r="F1283" t="str">
            <v>ED-48163</v>
          </cell>
          <cell r="G1283">
            <v>0</v>
          </cell>
        </row>
        <row r="1284">
          <cell r="A1284" t="str">
            <v>ED-48164</v>
          </cell>
          <cell r="B1284" t="str">
            <v>ACE-BAR-025</v>
          </cell>
          <cell r="C1284" t="str">
            <v xml:space="preserve">BARRA DE APOIO EM AÇO INOX POLIDO RETA, DN 1.1/4" (31,75MM), PARA ACESSIBILIDADE (PMR/PCR), COMPRIMENTO 70CM, INSTALADO EM PAREDE, INCLUSIVE FORNECIMENTO, INSTALAÇÃO E ACESSÓRIOS PARA FIXAÇÃO
</v>
          </cell>
          <cell r="D1284" t="str">
            <v>UN</v>
          </cell>
          <cell r="E1284">
            <v>204.5</v>
          </cell>
          <cell r="F1284" t="str">
            <v>ED-48164</v>
          </cell>
          <cell r="G1284">
            <v>0</v>
          </cell>
        </row>
        <row r="1285">
          <cell r="A1285" t="str">
            <v>ED-48160</v>
          </cell>
          <cell r="B1285" t="str">
            <v>ACE-BAR-005</v>
          </cell>
          <cell r="C1285" t="str">
            <v>BARRA DE APOIO EM AÇO INOX POLIDO RETA, DN 1.1/4" (31,75MM), PARA ACESSIBILIDADE (PMR/PCR), COMPRIMENTO 80CM, INSTALADO EM PAREDE, INCLUSIVE FORNECIMENTO, INSTALAÇÃO E ACESSÓRIOS PARA FIXAÇÃO</v>
          </cell>
          <cell r="D1285" t="str">
            <v>UN</v>
          </cell>
          <cell r="E1285">
            <v>216.74</v>
          </cell>
          <cell r="F1285" t="str">
            <v>ED-48160</v>
          </cell>
          <cell r="G1285">
            <v>0</v>
          </cell>
        </row>
        <row r="1286">
          <cell r="A1286" t="str">
            <v>ED-48162</v>
          </cell>
          <cell r="B1286" t="str">
            <v>ACE-BAR-015</v>
          </cell>
          <cell r="C1286" t="str">
            <v>BARRA DE APOIO EM AÇO INOX POLIDO RETA, DN 1.1/4" (31,75MM), PARA ACESSIBILIDADE (PMR/PCR), COMPRIMENTO 90CM, INSTALADO EM PAREDE, INCLUSIVE FORNECIMENTO, INSTALAÇÃO E ACESSÓRIOS PARA FIXAÇÃO</v>
          </cell>
          <cell r="D1286" t="str">
            <v>UN</v>
          </cell>
          <cell r="E1286">
            <v>226.13</v>
          </cell>
          <cell r="F1286" t="str">
            <v>ED-48162</v>
          </cell>
          <cell r="G1286">
            <v>0</v>
          </cell>
        </row>
        <row r="1287">
          <cell r="A1287" t="str">
            <v>19.</v>
          </cell>
          <cell r="B1287">
            <v>8680</v>
          </cell>
          <cell r="C1287" t="str">
            <v>BANCADAS E PRATELEIRAS</v>
          </cell>
          <cell r="D1287" t="str">
            <v/>
          </cell>
          <cell r="E1287">
            <v>0</v>
          </cell>
          <cell r="F1287" t="str">
            <v>19.</v>
          </cell>
          <cell r="G1287">
            <v>0</v>
          </cell>
        </row>
        <row r="1288">
          <cell r="A1288" t="str">
            <v>19.01</v>
          </cell>
          <cell r="B1288">
            <v>8902</v>
          </cell>
          <cell r="C1288" t="str">
            <v>BANCADA EM AÇO INOX</v>
          </cell>
          <cell r="D1288" t="str">
            <v/>
          </cell>
          <cell r="E1288">
            <v>0</v>
          </cell>
          <cell r="F1288" t="str">
            <v>19.01</v>
          </cell>
          <cell r="G1288">
            <v>0</v>
          </cell>
        </row>
        <row r="1289">
          <cell r="A1289" t="str">
            <v>ED-48337</v>
          </cell>
          <cell r="B1289" t="str">
            <v>BAN-AÇO-005</v>
          </cell>
          <cell r="C1289" t="str">
            <v>BANCADA EM AÇO INOXIDÁVEL</v>
          </cell>
          <cell r="D1289" t="str">
            <v>M2</v>
          </cell>
          <cell r="E1289">
            <v>1095.45</v>
          </cell>
          <cell r="F1289" t="str">
            <v>ED-48337</v>
          </cell>
          <cell r="G1289">
            <v>0</v>
          </cell>
        </row>
        <row r="1290">
          <cell r="A1290" t="str">
            <v>19.02</v>
          </cell>
          <cell r="B1290">
            <v>8903</v>
          </cell>
          <cell r="C1290" t="str">
            <v>BANCADA EM ARDÓSIA</v>
          </cell>
          <cell r="D1290" t="str">
            <v/>
          </cell>
          <cell r="E1290">
            <v>0</v>
          </cell>
          <cell r="F1290" t="str">
            <v>19.02</v>
          </cell>
          <cell r="G1290">
            <v>0</v>
          </cell>
        </row>
        <row r="1291">
          <cell r="A1291" t="str">
            <v>ED-48338</v>
          </cell>
          <cell r="B1291" t="str">
            <v>BAN-ARD-005</v>
          </cell>
          <cell r="C1291" t="str">
            <v>BANCADA EM ARDÓSIA E = 3 CM, APOIADA EM ALVENARIA</v>
          </cell>
          <cell r="D1291" t="str">
            <v>M2</v>
          </cell>
          <cell r="E1291">
            <v>206.61</v>
          </cell>
          <cell r="F1291" t="str">
            <v>ED-48338</v>
          </cell>
          <cell r="G1291">
            <v>0</v>
          </cell>
        </row>
        <row r="1292">
          <cell r="A1292" t="str">
            <v>ED-48339</v>
          </cell>
          <cell r="B1292" t="str">
            <v>BAN-ARD-010</v>
          </cell>
          <cell r="C1292" t="str">
            <v>BANCADA EM ARDÓSIA E = 3 CM, L = 55 CM, APOIADA EM CONSOLE DE METALON</v>
          </cell>
          <cell r="D1292" t="str">
            <v>M2</v>
          </cell>
          <cell r="E1292">
            <v>226.42</v>
          </cell>
          <cell r="F1292" t="str">
            <v>ED-48339</v>
          </cell>
          <cell r="G1292">
            <v>0</v>
          </cell>
        </row>
        <row r="1293">
          <cell r="A1293" t="str">
            <v>19.03</v>
          </cell>
          <cell r="B1293">
            <v>8904</v>
          </cell>
          <cell r="C1293" t="str">
            <v>BANCADA EM GRANITO</v>
          </cell>
          <cell r="D1293" t="str">
            <v/>
          </cell>
          <cell r="E1293">
            <v>0</v>
          </cell>
          <cell r="F1293" t="str">
            <v>19.03</v>
          </cell>
          <cell r="G1293">
            <v>0</v>
          </cell>
        </row>
        <row r="1294">
          <cell r="A1294" t="str">
            <v>ED-48344</v>
          </cell>
          <cell r="B1294" t="str">
            <v>BAN-GRA-010</v>
          </cell>
          <cell r="C1294" t="str">
            <v>BANCADA EM GRANITO CINZA ANDORINHA E = 3 CM, APOIADA EM ALVENARIA</v>
          </cell>
          <cell r="D1294" t="str">
            <v>M2</v>
          </cell>
          <cell r="E1294">
            <v>304.83999999999997</v>
          </cell>
          <cell r="F1294" t="str">
            <v>ED-48344</v>
          </cell>
          <cell r="G1294">
            <v>0</v>
          </cell>
        </row>
        <row r="1295">
          <cell r="A1295" t="str">
            <v>ED-48343</v>
          </cell>
          <cell r="B1295" t="str">
            <v>BAN-GRA-005</v>
          </cell>
          <cell r="C1295" t="str">
            <v>BANCADA EM GRANITO CINZA ANDORINHA E = 3 CM, APOIADA EM CONSOLE DE METALON 20 X 30 MM</v>
          </cell>
          <cell r="D1295" t="str">
            <v>M2</v>
          </cell>
          <cell r="E1295">
            <v>325.56</v>
          </cell>
          <cell r="F1295" t="str">
            <v>ED-48343</v>
          </cell>
          <cell r="G1295">
            <v>0</v>
          </cell>
        </row>
        <row r="1296">
          <cell r="A1296" t="str">
            <v>19.04</v>
          </cell>
          <cell r="B1296">
            <v>8905</v>
          </cell>
          <cell r="C1296" t="str">
            <v>BANCADA EM MÁRMORE</v>
          </cell>
          <cell r="D1296" t="str">
            <v/>
          </cell>
          <cell r="E1296">
            <v>0</v>
          </cell>
          <cell r="F1296" t="str">
            <v>19.04</v>
          </cell>
          <cell r="G1296">
            <v>0</v>
          </cell>
        </row>
        <row r="1297">
          <cell r="A1297" t="str">
            <v>ED-48346</v>
          </cell>
          <cell r="B1297" t="str">
            <v>BAN-GRA-020</v>
          </cell>
          <cell r="C1297" t="str">
            <v>BANCADA EM MÁRMORE BRANCO E = 3 CM, APOIADA EM ALVENARIA</v>
          </cell>
          <cell r="D1297" t="str">
            <v>M2</v>
          </cell>
          <cell r="E1297">
            <v>421.44</v>
          </cell>
          <cell r="F1297" t="str">
            <v>ED-48346</v>
          </cell>
          <cell r="G1297">
            <v>0</v>
          </cell>
        </row>
        <row r="1298">
          <cell r="A1298" t="str">
            <v>ED-48345</v>
          </cell>
          <cell r="B1298" t="str">
            <v>BAN-GRA-015</v>
          </cell>
          <cell r="C1298" t="str">
            <v>BANCADA EM MÁRMORE BRANCO E = 3 CM, APOIADA EM CONSOLE DE METALON 20 X 30 MM</v>
          </cell>
          <cell r="D1298" t="str">
            <v>M2</v>
          </cell>
          <cell r="E1298">
            <v>432.68</v>
          </cell>
          <cell r="F1298" t="str">
            <v>ED-48345</v>
          </cell>
          <cell r="G1298">
            <v>0</v>
          </cell>
        </row>
        <row r="1299">
          <cell r="A1299" t="str">
            <v>19.05</v>
          </cell>
          <cell r="B1299">
            <v>8906</v>
          </cell>
          <cell r="C1299" t="str">
            <v>FURO E COLAGEM DE BOJO</v>
          </cell>
          <cell r="D1299" t="str">
            <v/>
          </cell>
          <cell r="E1299">
            <v>0</v>
          </cell>
          <cell r="F1299" t="str">
            <v>19.05</v>
          </cell>
          <cell r="G1299">
            <v>0</v>
          </cell>
        </row>
        <row r="1300">
          <cell r="A1300" t="str">
            <v>ED-48342</v>
          </cell>
          <cell r="B1300" t="str">
            <v>BAN-FUR-005</v>
          </cell>
          <cell r="C1300" t="str">
            <v>FURAÇÃO E COLAGEM DE BOJO</v>
          </cell>
          <cell r="D1300" t="str">
            <v>U</v>
          </cell>
          <cell r="E1300">
            <v>52.5</v>
          </cell>
          <cell r="F1300" t="str">
            <v>ED-48342</v>
          </cell>
          <cell r="G1300">
            <v>0</v>
          </cell>
        </row>
        <row r="1301">
          <cell r="A1301" t="str">
            <v>19.06</v>
          </cell>
          <cell r="B1301">
            <v>8907</v>
          </cell>
          <cell r="C1301" t="str">
            <v>TESTEIRA E RODABANCADA EM GRANITO</v>
          </cell>
          <cell r="D1301" t="str">
            <v/>
          </cell>
          <cell r="E1301">
            <v>0</v>
          </cell>
          <cell r="F1301" t="str">
            <v>19.06</v>
          </cell>
          <cell r="G1301">
            <v>0</v>
          </cell>
        </row>
        <row r="1302">
          <cell r="A1302" t="str">
            <v>ED-48348</v>
          </cell>
          <cell r="B1302" t="str">
            <v>BAN-ROD-010</v>
          </cell>
          <cell r="C1302" t="str">
            <v>RODABANCADA EM GRANITO CINZA ANDORINHA H = 10 CM, E = 2 CM</v>
          </cell>
          <cell r="D1302" t="str">
            <v>M</v>
          </cell>
          <cell r="E1302">
            <v>31</v>
          </cell>
          <cell r="F1302" t="str">
            <v>ED-48348</v>
          </cell>
          <cell r="G1302">
            <v>0</v>
          </cell>
        </row>
        <row r="1303">
          <cell r="A1303" t="str">
            <v>ED-48347</v>
          </cell>
          <cell r="B1303" t="str">
            <v>BAN-ROD-005</v>
          </cell>
          <cell r="C1303" t="str">
            <v>RODABANCADA EM GRANITO CINZA ANDORINHA H = 7 CM, E = 2 CM</v>
          </cell>
          <cell r="D1303" t="str">
            <v>M</v>
          </cell>
          <cell r="E1303">
            <v>24.04</v>
          </cell>
          <cell r="F1303" t="str">
            <v>ED-48347</v>
          </cell>
          <cell r="G1303">
            <v>0</v>
          </cell>
        </row>
        <row r="1304">
          <cell r="A1304" t="str">
            <v>ED-48351</v>
          </cell>
          <cell r="B1304" t="str">
            <v>BAN-TES-005</v>
          </cell>
          <cell r="C1304" t="str">
            <v>TESTEIRA EM GRANITO CINZA ANDORINHA</v>
          </cell>
          <cell r="D1304" t="str">
            <v>M</v>
          </cell>
          <cell r="E1304">
            <v>11.49</v>
          </cell>
          <cell r="F1304" t="str">
            <v>ED-48351</v>
          </cell>
          <cell r="G1304">
            <v>0</v>
          </cell>
        </row>
        <row r="1305">
          <cell r="A1305" t="str">
            <v>19.07</v>
          </cell>
          <cell r="B1305">
            <v>8908</v>
          </cell>
          <cell r="C1305" t="str">
            <v>TESTEIRA E RODABANCADA EM MÁRMORE</v>
          </cell>
          <cell r="D1305" t="str">
            <v/>
          </cell>
          <cell r="E1305">
            <v>0</v>
          </cell>
          <cell r="F1305" t="str">
            <v>19.07</v>
          </cell>
          <cell r="G1305">
            <v>0</v>
          </cell>
        </row>
        <row r="1306">
          <cell r="A1306" t="str">
            <v>ED-48350</v>
          </cell>
          <cell r="B1306" t="str">
            <v>BAN-ROD-020</v>
          </cell>
          <cell r="C1306" t="str">
            <v>RODABANCADA EM MÁRMORE BRANCO H = 10 CM, E = 2 CM</v>
          </cell>
          <cell r="D1306" t="str">
            <v>M</v>
          </cell>
          <cell r="E1306">
            <v>31.49</v>
          </cell>
          <cell r="F1306" t="str">
            <v>ED-48350</v>
          </cell>
          <cell r="G1306">
            <v>0</v>
          </cell>
        </row>
        <row r="1307">
          <cell r="A1307" t="str">
            <v>ED-48349</v>
          </cell>
          <cell r="B1307" t="str">
            <v>BAN-ROD-015</v>
          </cell>
          <cell r="C1307" t="str">
            <v>RODABANCADA EM MÁRMORE BRANCO H = 7 CM, E = 2 CM</v>
          </cell>
          <cell r="D1307" t="str">
            <v>M</v>
          </cell>
          <cell r="E1307">
            <v>24.5</v>
          </cell>
          <cell r="F1307" t="str">
            <v>ED-48349</v>
          </cell>
          <cell r="G1307">
            <v>0</v>
          </cell>
        </row>
        <row r="1308">
          <cell r="A1308" t="str">
            <v>ED-48352</v>
          </cell>
          <cell r="B1308" t="str">
            <v>BAN-TES-010</v>
          </cell>
          <cell r="C1308" t="str">
            <v>TESTEIRA EM MÁRMORE BRANCO</v>
          </cell>
          <cell r="D1308" t="str">
            <v>M</v>
          </cell>
          <cell r="E1308">
            <v>11.62</v>
          </cell>
          <cell r="F1308" t="str">
            <v>ED-48352</v>
          </cell>
          <cell r="G1308">
            <v>0</v>
          </cell>
        </row>
        <row r="1309">
          <cell r="A1309" t="str">
            <v>19.08</v>
          </cell>
          <cell r="B1309">
            <v>8909</v>
          </cell>
          <cell r="C1309" t="str">
            <v>BANCADA EM CONCRETO</v>
          </cell>
          <cell r="D1309" t="str">
            <v/>
          </cell>
          <cell r="E1309">
            <v>0</v>
          </cell>
          <cell r="F1309" t="str">
            <v>19.08</v>
          </cell>
          <cell r="G1309">
            <v>0</v>
          </cell>
        </row>
        <row r="1310">
          <cell r="A1310" t="str">
            <v>ED-48341</v>
          </cell>
          <cell r="B1310" t="str">
            <v>BAN-CON-010</v>
          </cell>
          <cell r="C1310" t="str">
            <v>BANCADA EM CONCRETO, APOIADA EM CONSOLE DE METALON 20 X 30 MM</v>
          </cell>
          <cell r="D1310" t="str">
            <v>M2</v>
          </cell>
          <cell r="E1310">
            <v>261.25</v>
          </cell>
          <cell r="F1310" t="str">
            <v>ED-48341</v>
          </cell>
          <cell r="G1310">
            <v>0</v>
          </cell>
        </row>
        <row r="1311">
          <cell r="A1311" t="str">
            <v>ED-48340</v>
          </cell>
          <cell r="B1311" t="str">
            <v>BAN-CON-005</v>
          </cell>
          <cell r="C1311" t="str">
            <v>BANCADA SIMPLES EM CONCRETO, APOIADA EM ALVENARIA</v>
          </cell>
          <cell r="D1311" t="str">
            <v>M2</v>
          </cell>
          <cell r="E1311">
            <v>248.38</v>
          </cell>
          <cell r="F1311" t="str">
            <v>ED-48340</v>
          </cell>
          <cell r="G1311">
            <v>0</v>
          </cell>
        </row>
        <row r="1312">
          <cell r="A1312" t="str">
            <v>19.09</v>
          </cell>
          <cell r="B1312">
            <v>8910</v>
          </cell>
          <cell r="C1312" t="str">
            <v>PRATELEIRA DE ARDÓSIA</v>
          </cell>
          <cell r="D1312" t="str">
            <v/>
          </cell>
          <cell r="E1312">
            <v>0</v>
          </cell>
          <cell r="F1312" t="str">
            <v>19.09</v>
          </cell>
          <cell r="G1312">
            <v>0</v>
          </cell>
        </row>
        <row r="1313">
          <cell r="A1313" t="str">
            <v>ED-50688</v>
          </cell>
          <cell r="B1313" t="str">
            <v>PRA-ARD-010</v>
          </cell>
          <cell r="C1313" t="str">
            <v>PRATELEIRA DE ARDÓSIA E = 2 CM APOIADA EM CONSOLE DE METALON 20 X 30 MM</v>
          </cell>
          <cell r="D1313" t="str">
            <v>M2</v>
          </cell>
          <cell r="E1313">
            <v>175.61</v>
          </cell>
          <cell r="F1313" t="str">
            <v>ED-50688</v>
          </cell>
          <cell r="G1313">
            <v>0</v>
          </cell>
        </row>
        <row r="1314">
          <cell r="A1314" t="str">
            <v>ED-50687</v>
          </cell>
          <cell r="B1314" t="str">
            <v>PRA-ARD-005</v>
          </cell>
          <cell r="C1314" t="str">
            <v>PRATELEIRA DE ARDÓSIA E = 2 CM EMBUTIDA EM PAREDE</v>
          </cell>
          <cell r="D1314" t="str">
            <v>M2</v>
          </cell>
          <cell r="E1314">
            <v>168.45</v>
          </cell>
          <cell r="F1314" t="str">
            <v>ED-50687</v>
          </cell>
          <cell r="G1314">
            <v>0</v>
          </cell>
        </row>
        <row r="1315">
          <cell r="A1315" t="str">
            <v>19.10</v>
          </cell>
          <cell r="B1315">
            <v>8911</v>
          </cell>
          <cell r="C1315" t="str">
            <v>PRATELEIRA DE GRANITO</v>
          </cell>
          <cell r="D1315" t="str">
            <v/>
          </cell>
          <cell r="E1315">
            <v>0</v>
          </cell>
          <cell r="F1315" t="str">
            <v>19.10</v>
          </cell>
          <cell r="G1315">
            <v>0</v>
          </cell>
        </row>
        <row r="1316">
          <cell r="A1316" t="str">
            <v>ED-50692</v>
          </cell>
          <cell r="B1316" t="str">
            <v>PRA-GRA-010</v>
          </cell>
          <cell r="C1316" t="str">
            <v>PRATELEIRA DE GRANITO CINZA ANDORINHA, E = 2 CM, APOIADA EM CONSOLE DE METALON 20 X 30 MM</v>
          </cell>
          <cell r="D1316" t="str">
            <v>M2</v>
          </cell>
          <cell r="E1316">
            <v>215.35</v>
          </cell>
          <cell r="F1316" t="str">
            <v>ED-50692</v>
          </cell>
          <cell r="G1316">
            <v>0</v>
          </cell>
        </row>
        <row r="1317">
          <cell r="A1317" t="str">
            <v>ED-50691</v>
          </cell>
          <cell r="B1317" t="str">
            <v>PRA-GRA-005</v>
          </cell>
          <cell r="C1317" t="str">
            <v>PRATELEIRA DE GRANITO CINZA ANDORINHA, E = 2 CM, APOIADA SOBRE ALVENARIA</v>
          </cell>
          <cell r="D1317" t="str">
            <v>M2</v>
          </cell>
          <cell r="E1317">
            <v>210.02</v>
          </cell>
          <cell r="F1317" t="str">
            <v>ED-50691</v>
          </cell>
          <cell r="G1317">
            <v>0</v>
          </cell>
        </row>
        <row r="1318">
          <cell r="A1318" t="str">
            <v>19.11</v>
          </cell>
          <cell r="B1318">
            <v>8912</v>
          </cell>
          <cell r="C1318" t="str">
            <v>PRATELEIRA DE MÁRMORE</v>
          </cell>
          <cell r="D1318" t="str">
            <v/>
          </cell>
          <cell r="E1318">
            <v>0</v>
          </cell>
          <cell r="F1318" t="str">
            <v>19.11</v>
          </cell>
          <cell r="G1318">
            <v>0</v>
          </cell>
        </row>
        <row r="1319">
          <cell r="A1319" t="str">
            <v>ED-50696</v>
          </cell>
          <cell r="B1319" t="str">
            <v>PRA-MAR-010</v>
          </cell>
          <cell r="C1319" t="str">
            <v>PRATELEIRA DE MÁRMORE BRANCO E = 2 CM, APOIADA EM CONSOLE DE METALON 20 X 30 MM</v>
          </cell>
          <cell r="D1319" t="str">
            <v>M2</v>
          </cell>
          <cell r="E1319">
            <v>257.33</v>
          </cell>
          <cell r="F1319" t="str">
            <v>ED-50696</v>
          </cell>
          <cell r="G1319">
            <v>0</v>
          </cell>
        </row>
        <row r="1320">
          <cell r="A1320" t="str">
            <v>ED-50695</v>
          </cell>
          <cell r="B1320" t="str">
            <v>PRA-MAR-005</v>
          </cell>
          <cell r="C1320" t="str">
            <v>PRATELEIRA DE MÁRMORE BRANCO E = 2 CM, APOIADA SOBRE ALVENARIA</v>
          </cell>
          <cell r="D1320" t="str">
            <v>M2</v>
          </cell>
          <cell r="E1320">
            <v>252</v>
          </cell>
          <cell r="F1320" t="str">
            <v>ED-50695</v>
          </cell>
          <cell r="G1320">
            <v>0</v>
          </cell>
        </row>
        <row r="1321">
          <cell r="A1321" t="str">
            <v>19.12</v>
          </cell>
          <cell r="B1321">
            <v>8913</v>
          </cell>
          <cell r="C1321" t="str">
            <v>PRATELEIRAS DE MADEIRA</v>
          </cell>
          <cell r="D1321" t="str">
            <v/>
          </cell>
          <cell r="E1321">
            <v>0</v>
          </cell>
          <cell r="F1321" t="str">
            <v>19.12</v>
          </cell>
          <cell r="G1321">
            <v>0</v>
          </cell>
        </row>
        <row r="1322">
          <cell r="A1322" t="str">
            <v>ED-50693</v>
          </cell>
          <cell r="B1322" t="str">
            <v>PRA-MAD-005</v>
          </cell>
          <cell r="C1322" t="str">
            <v>PRATELEIRA DE MADEIRA ENVERNIZADA, EM CONSOLE DE METALON 20 X 30 MM</v>
          </cell>
          <cell r="D1322" t="str">
            <v>M2</v>
          </cell>
          <cell r="E1322">
            <v>161.37</v>
          </cell>
          <cell r="F1322" t="str">
            <v>ED-50693</v>
          </cell>
          <cell r="G1322">
            <v>0</v>
          </cell>
        </row>
        <row r="1323">
          <cell r="A1323" t="str">
            <v>ED-50694</v>
          </cell>
          <cell r="B1323" t="str">
            <v>PRA-MAD-010</v>
          </cell>
          <cell r="C1323" t="str">
            <v>PRATELEIRA DE MADEIRA PINTADA DE ESMALTE, EM CONSOLE DE METALON 20 X 30 MM</v>
          </cell>
          <cell r="D1323" t="str">
            <v>M2</v>
          </cell>
          <cell r="E1323">
            <v>165.71</v>
          </cell>
          <cell r="F1323" t="str">
            <v>ED-50694</v>
          </cell>
          <cell r="G1323">
            <v>0</v>
          </cell>
        </row>
        <row r="1324">
          <cell r="A1324" t="str">
            <v>19.13</v>
          </cell>
          <cell r="B1324">
            <v>8914</v>
          </cell>
          <cell r="C1324" t="str">
            <v>PRATELEIRA DE CONCRETO</v>
          </cell>
          <cell r="D1324" t="str">
            <v/>
          </cell>
          <cell r="E1324">
            <v>0</v>
          </cell>
          <cell r="F1324" t="str">
            <v>19.13</v>
          </cell>
          <cell r="G1324">
            <v>0</v>
          </cell>
        </row>
        <row r="1325">
          <cell r="A1325" t="str">
            <v>ED-50690</v>
          </cell>
          <cell r="B1325" t="str">
            <v>PRA-CON-010</v>
          </cell>
          <cell r="C1325" t="str">
            <v>PRATELEIRA DE CONCRETO, APOIADA EM CONSOLE DE METALON 20 X 30 MM</v>
          </cell>
          <cell r="D1325" t="str">
            <v>M2</v>
          </cell>
          <cell r="E1325">
            <v>208.32</v>
          </cell>
          <cell r="F1325" t="str">
            <v>ED-50690</v>
          </cell>
          <cell r="G1325">
            <v>0</v>
          </cell>
        </row>
        <row r="1326">
          <cell r="A1326" t="str">
            <v>ED-50689</v>
          </cell>
          <cell r="B1326" t="str">
            <v>PRA-CON-005</v>
          </cell>
          <cell r="C1326" t="str">
            <v>PRATELEIRA DE CONCRETO PRÉ- MOLDADO E = 4 CM, APOIADA SOBRE ALVENARIA</v>
          </cell>
          <cell r="D1326" t="str">
            <v>M2</v>
          </cell>
          <cell r="E1326">
            <v>199.99</v>
          </cell>
          <cell r="F1326" t="str">
            <v>ED-50689</v>
          </cell>
          <cell r="G1326">
            <v>0</v>
          </cell>
        </row>
        <row r="1327">
          <cell r="A1327" t="str">
            <v>20.</v>
          </cell>
          <cell r="B1327">
            <v>8681</v>
          </cell>
          <cell r="C1327" t="str">
            <v>INSTALAÇÕES ELÉTRICAS</v>
          </cell>
          <cell r="D1327" t="str">
            <v/>
          </cell>
          <cell r="E1327">
            <v>0</v>
          </cell>
          <cell r="F1327" t="str">
            <v>20.</v>
          </cell>
          <cell r="G1327">
            <v>0</v>
          </cell>
        </row>
        <row r="1328">
          <cell r="A1328" t="str">
            <v>20.01</v>
          </cell>
          <cell r="B1328">
            <v>8915</v>
          </cell>
          <cell r="C1328" t="str">
            <v>CABO DE COBRE FLEXÍVEL (450/750V)</v>
          </cell>
          <cell r="D1328" t="str">
            <v/>
          </cell>
          <cell r="E1328">
            <v>0</v>
          </cell>
          <cell r="F1328" t="str">
            <v>20.01</v>
          </cell>
          <cell r="G1328">
            <v>0</v>
          </cell>
        </row>
        <row r="1329">
          <cell r="A1329" t="str">
            <v>ED-48966</v>
          </cell>
          <cell r="B1329" t="str">
            <v>ELE-CAB-250</v>
          </cell>
          <cell r="C1329" t="str">
            <v>CABO DE COBRE FLEXÍVEL, CLASSE 5, ISOLAMENTO TIPO LSHF/ATOX, NÃO HALOGENADO, ANTICHAMA, TERMOPLÁSTICO, UNIPOLAR, SEÇÃO 10 MM2, 70°C, 450/750V</v>
          </cell>
          <cell r="D1329" t="str">
            <v>M</v>
          </cell>
          <cell r="E1329">
            <v>12.97</v>
          </cell>
          <cell r="F1329" t="str">
            <v>ED-48966</v>
          </cell>
          <cell r="G1329">
            <v>0</v>
          </cell>
        </row>
        <row r="1330">
          <cell r="A1330" t="str">
            <v>ED-48946</v>
          </cell>
          <cell r="B1330" t="str">
            <v>ELE-CAB-230</v>
          </cell>
          <cell r="C1330" t="str">
            <v>CABO DE COBRE FLEXÍVEL, CLASSE 5, ISOLAMENTO TIPO LSHF/ATOX, NÃO HALOGENADO, ANTICHAMA, TERMOPLÁSTICO, UNIPOLAR, SEÇÃO 1,5 MM2, 70°C, 450/750V</v>
          </cell>
          <cell r="D1330" t="str">
            <v>M</v>
          </cell>
          <cell r="E1330">
            <v>2.62</v>
          </cell>
          <cell r="F1330" t="str">
            <v>ED-48946</v>
          </cell>
          <cell r="G1330">
            <v>0</v>
          </cell>
        </row>
        <row r="1331">
          <cell r="A1331" t="str">
            <v>ED-48971</v>
          </cell>
          <cell r="B1331" t="str">
            <v>ELE-CAB-255</v>
          </cell>
          <cell r="C1331" t="str">
            <v>CABO DE COBRE FLEXÍVEL, CLASSE 5, ISOLAMENTO TIPO LSHF/ATOX, NÃO HALOGENADO, ANTICHAMA, TERMOPLÁSTICO, UNIPOLAR, SEÇÃO 16 MM2, 70°C, 450/750V</v>
          </cell>
          <cell r="D1331" t="str">
            <v>M</v>
          </cell>
          <cell r="E1331">
            <v>18.239999999999998</v>
          </cell>
          <cell r="F1331" t="str">
            <v>ED-48971</v>
          </cell>
          <cell r="G1331">
            <v>0</v>
          </cell>
        </row>
        <row r="1332">
          <cell r="A1332" t="str">
            <v>ED-48951</v>
          </cell>
          <cell r="B1332" t="str">
            <v>ELE-CAB-235</v>
          </cell>
          <cell r="C1332" t="str">
            <v>CABO DE COBRE FLEXÍVEL, CLASSE 5, ISOLAMENTO TIPO LSHF/ATOX, NÃO HALOGENADO, ANTICHAMA, TERMOPLÁSTICO, UNIPOLAR, SEÇÃO 2,5 MM2, 70°C, 450/750V</v>
          </cell>
          <cell r="D1332" t="str">
            <v>M</v>
          </cell>
          <cell r="E1332">
            <v>4.22</v>
          </cell>
          <cell r="F1332" t="str">
            <v>ED-48951</v>
          </cell>
          <cell r="G1332">
            <v>0</v>
          </cell>
        </row>
        <row r="1333">
          <cell r="A1333" t="str">
            <v>ED-48976</v>
          </cell>
          <cell r="B1333" t="str">
            <v>ELE-CAB-260</v>
          </cell>
          <cell r="C1333" t="str">
            <v>CABO DE COBRE FLEXÍVEL, CLASSE 5, ISOLAMENTO TIPO LSHF/ATOX, NÃO HALOGENADO, ANTICHAMA, TERMOPLÁSTICO, UNIPOLAR, SEÇÃO 25 MM2, 70°C, 450/750V</v>
          </cell>
          <cell r="D1333" t="str">
            <v>M</v>
          </cell>
          <cell r="E1333">
            <v>26.85</v>
          </cell>
          <cell r="F1333" t="str">
            <v>ED-48976</v>
          </cell>
          <cell r="G1333">
            <v>0</v>
          </cell>
        </row>
        <row r="1334">
          <cell r="A1334" t="str">
            <v>ED-48981</v>
          </cell>
          <cell r="B1334" t="str">
            <v>ELE-CAB-265</v>
          </cell>
          <cell r="C1334" t="str">
            <v>CABO DE COBRE FLEXÍVEL, CLASSE 5, ISOLAMENTO TIPO LSHF/ATOX, NÃO HALOGENADO, ANTICHAMA, TERMOPLÁSTICO, UNIPOLAR, SEÇÃO 35 MM2, 70°C, 450/750V</v>
          </cell>
          <cell r="D1334" t="str">
            <v>M</v>
          </cell>
          <cell r="E1334">
            <v>36.14</v>
          </cell>
          <cell r="F1334" t="str">
            <v>ED-48981</v>
          </cell>
          <cell r="G1334">
            <v>0</v>
          </cell>
        </row>
        <row r="1335">
          <cell r="A1335" t="str">
            <v>ED-48956</v>
          </cell>
          <cell r="B1335" t="str">
            <v>ELE-CAB-240</v>
          </cell>
          <cell r="C1335" t="str">
            <v>CABO DE COBRE FLEXÍVEL, CLASSE 5, ISOLAMENTO TIPO LSHF/ATOX, NÃO HALOGENADO, ANTICHAMA, TERMOPLÁSTICO, UNIPOLAR, SEÇÃO 4 MM2, 70°C, 450/750V</v>
          </cell>
          <cell r="D1335" t="str">
            <v>M</v>
          </cell>
          <cell r="E1335">
            <v>5.89</v>
          </cell>
          <cell r="F1335" t="str">
            <v>ED-48956</v>
          </cell>
          <cell r="G1335">
            <v>0</v>
          </cell>
        </row>
        <row r="1336">
          <cell r="A1336" t="str">
            <v>ED-48961</v>
          </cell>
          <cell r="B1336" t="str">
            <v>ELE-CAB-245</v>
          </cell>
          <cell r="C1336" t="str">
            <v>CABO DE COBRE FLEXÍVEL, CLASSE 5, ISOLAMENTO TIPO LSHF/ATOX, NÃO HALOGENADO, ANTICHAMA, TERMOPLÁSTICO, UNIPOLAR, SEÇÃO 6 MM2, 70°C, 450/750V</v>
          </cell>
          <cell r="D1336" t="str">
            <v>M</v>
          </cell>
          <cell r="E1336">
            <v>8.4</v>
          </cell>
          <cell r="F1336" t="str">
            <v>ED-48961</v>
          </cell>
          <cell r="G1336">
            <v>0</v>
          </cell>
        </row>
        <row r="1337">
          <cell r="A1337" t="str">
            <v>ED-49339</v>
          </cell>
          <cell r="B1337" t="str">
            <v>ELE-FIO-025</v>
          </cell>
          <cell r="C1337" t="str">
            <v>FIO RÍGIDO ISOLAÇÃO EM PVC 450/750V # 10 MM2</v>
          </cell>
          <cell r="D1337" t="str">
            <v>M</v>
          </cell>
          <cell r="E1337">
            <v>9.5299999999999994</v>
          </cell>
          <cell r="F1337" t="str">
            <v>ED-49339</v>
          </cell>
          <cell r="G1337">
            <v>0</v>
          </cell>
        </row>
        <row r="1338">
          <cell r="A1338" t="str">
            <v>ED-49335</v>
          </cell>
          <cell r="B1338" t="str">
            <v>ELE-FIO-005</v>
          </cell>
          <cell r="C1338" t="str">
            <v>FIO RÍGIDO ISOLAÇÃO EM PVC 450/750V # 1,5 MM2</v>
          </cell>
          <cell r="D1338" t="str">
            <v>M</v>
          </cell>
          <cell r="E1338">
            <v>4.58</v>
          </cell>
          <cell r="F1338" t="str">
            <v>ED-49335</v>
          </cell>
          <cell r="G1338">
            <v>0</v>
          </cell>
        </row>
        <row r="1339">
          <cell r="A1339" t="str">
            <v>ED-49336</v>
          </cell>
          <cell r="B1339" t="str">
            <v>ELE-FIO-010</v>
          </cell>
          <cell r="C1339" t="str">
            <v>FIO RÍGIDO ISOLAÇÃO EM PVC 450/750V # 2,5 MM2</v>
          </cell>
          <cell r="D1339" t="str">
            <v>M</v>
          </cell>
          <cell r="E1339">
            <v>5.3</v>
          </cell>
          <cell r="F1339" t="str">
            <v>ED-49336</v>
          </cell>
          <cell r="G1339">
            <v>0</v>
          </cell>
        </row>
        <row r="1340">
          <cell r="A1340" t="str">
            <v>ED-49337</v>
          </cell>
          <cell r="B1340" t="str">
            <v>ELE-FIO-015</v>
          </cell>
          <cell r="C1340" t="str">
            <v>FIO RÍGIDO ISOLAÇÃO EM PVC 450/750V # 4 MM2</v>
          </cell>
          <cell r="D1340" t="str">
            <v>M</v>
          </cell>
          <cell r="E1340">
            <v>6.3</v>
          </cell>
          <cell r="F1340" t="str">
            <v>ED-49337</v>
          </cell>
          <cell r="G1340">
            <v>0</v>
          </cell>
        </row>
        <row r="1341">
          <cell r="A1341" t="str">
            <v>ED-49338</v>
          </cell>
          <cell r="B1341" t="str">
            <v>ELE-FIO-020</v>
          </cell>
          <cell r="C1341" t="str">
            <v>FIO RÍGIDO ISOLAÇÃO EM PVC 450/750V # 6 MM2</v>
          </cell>
          <cell r="D1341" t="str">
            <v>M</v>
          </cell>
          <cell r="E1341">
            <v>7.4</v>
          </cell>
          <cell r="F1341" t="str">
            <v>ED-49338</v>
          </cell>
          <cell r="G1341">
            <v>0</v>
          </cell>
        </row>
        <row r="1342">
          <cell r="A1342" t="str">
            <v>20.02</v>
          </cell>
          <cell r="B1342">
            <v>8916</v>
          </cell>
          <cell r="C1342" t="str">
            <v>CABO DE COBRE FLEXÍVEL (0,6/1KV)</v>
          </cell>
          <cell r="D1342" t="str">
            <v/>
          </cell>
          <cell r="E1342">
            <v>0</v>
          </cell>
          <cell r="F1342" t="str">
            <v>20.02</v>
          </cell>
          <cell r="G1342">
            <v>0</v>
          </cell>
        </row>
        <row r="1343">
          <cell r="A1343" t="str">
            <v>ED-48998</v>
          </cell>
          <cell r="B1343" t="str">
            <v>ELE-CAB-290</v>
          </cell>
          <cell r="C1343" t="str">
            <v>CABO DE COBRE FLEXÍVEL, CLASSE 5, ISOLAMENTO TIPO EPR/HEPR, NÃO HALOGENADO, ANTICHAMA, TERMOFIXO, UNIPOLAR, SEÇÃO 10 MM2, 90°C, 0,6/1KV</v>
          </cell>
          <cell r="D1343" t="str">
            <v>M</v>
          </cell>
          <cell r="E1343">
            <v>13.21</v>
          </cell>
          <cell r="F1343" t="str">
            <v>ED-48998</v>
          </cell>
          <cell r="G1343">
            <v>0</v>
          </cell>
        </row>
        <row r="1344">
          <cell r="A1344" t="str">
            <v>ED-49019</v>
          </cell>
          <cell r="B1344" t="str">
            <v>ELE-CAB-325</v>
          </cell>
          <cell r="C1344" t="str">
            <v>CABO DE COBRE FLEXÍVEL, CLASSE 5, ISOLAMENTO TIPO EPR/HEPR, NÃO HALOGENADO, ANTICHAMA, TERMOFIXO, UNIPOLAR, SEÇÃO 120 MM2, 90°C, 0,6/1KV</v>
          </cell>
          <cell r="D1344" t="str">
            <v>M</v>
          </cell>
          <cell r="E1344">
            <v>116.39</v>
          </cell>
          <cell r="F1344" t="str">
            <v>ED-49019</v>
          </cell>
          <cell r="G1344">
            <v>0</v>
          </cell>
        </row>
        <row r="1345">
          <cell r="A1345" t="str">
            <v>ED-48986</v>
          </cell>
          <cell r="B1345" t="str">
            <v>ELE-CAB-270</v>
          </cell>
          <cell r="C1345" t="str">
            <v>CABO DE COBRE FLEXÍVEL, CLASSE 5, ISOLAMENTO TIPO EPR/HEPR, NÃO HALOGENADO, ANTICHAMA, TERMOFIXO, UNIPOLAR, SEÇÃO 1,5 MM2, 90°C, 0,6/1KV</v>
          </cell>
          <cell r="D1345" t="str">
            <v>M</v>
          </cell>
          <cell r="E1345">
            <v>2.73</v>
          </cell>
          <cell r="F1345" t="str">
            <v>ED-48986</v>
          </cell>
          <cell r="G1345">
            <v>0</v>
          </cell>
        </row>
        <row r="1346">
          <cell r="A1346" t="str">
            <v>ED-49022</v>
          </cell>
          <cell r="B1346" t="str">
            <v>ELE-CAB-330</v>
          </cell>
          <cell r="C1346" t="str">
            <v>CABO DE COBRE FLEXÍVEL, CLASSE 5, ISOLAMENTO TIPO EPR/HEPR, NÃO HALOGENADO, ANTICHAMA, TERMOFIXO, UNIPOLAR, SEÇÃO 150 MM2, 90°C, 0,6/1KV</v>
          </cell>
          <cell r="D1346" t="str">
            <v>M</v>
          </cell>
          <cell r="E1346">
            <v>145.13999999999999</v>
          </cell>
          <cell r="F1346" t="str">
            <v>ED-49022</v>
          </cell>
          <cell r="G1346">
            <v>0</v>
          </cell>
        </row>
        <row r="1347">
          <cell r="A1347" t="str">
            <v>ED-49001</v>
          </cell>
          <cell r="B1347" t="str">
            <v>ELE-CAB-295</v>
          </cell>
          <cell r="C1347" t="str">
            <v>CABO DE COBRE FLEXÍVEL, CLASSE 5, ISOLAMENTO TIPO EPR/HEPR, NÃO HALOGENADO, ANTICHAMA, TERMOFIXO, UNIPOLAR, SEÇÃO 16 MM2, 90°C, 0,6/1KV</v>
          </cell>
          <cell r="D1347" t="str">
            <v>M</v>
          </cell>
          <cell r="E1347">
            <v>18.3</v>
          </cell>
          <cell r="F1347" t="str">
            <v>ED-49001</v>
          </cell>
          <cell r="G1347">
            <v>0</v>
          </cell>
        </row>
        <row r="1348">
          <cell r="A1348" t="str">
            <v>ED-49025</v>
          </cell>
          <cell r="B1348" t="str">
            <v>ELE-CAB-335</v>
          </cell>
          <cell r="C1348" t="str">
            <v>CABO DE COBRE FLEXÍVEL, CLASSE 5, ISOLAMENTO TIPO EPR/HEPR, NÃO HALOGENADO, ANTICHAMA, TERMOFIXO, UNIPOLAR, SEÇÃO 185 MM2, 90°C, 0,6/1KV</v>
          </cell>
          <cell r="D1348" t="str">
            <v>M</v>
          </cell>
          <cell r="E1348">
            <v>177.4</v>
          </cell>
          <cell r="F1348" t="str">
            <v>ED-49025</v>
          </cell>
          <cell r="G1348">
            <v>0</v>
          </cell>
        </row>
        <row r="1349">
          <cell r="A1349" t="str">
            <v>ED-49028</v>
          </cell>
          <cell r="B1349" t="str">
            <v>ELE-CAB-340</v>
          </cell>
          <cell r="C1349" t="str">
            <v>CABO DE COBRE FLEXÍVEL, CLASSE 5, ISOLAMENTO TIPO EPR/HEPR, NÃO HALOGENADO, ANTICHAMA, TERMOFIXO, UNIPOLAR, SEÇÃO 240 MM2, 90°C, 0,6/1KV</v>
          </cell>
          <cell r="D1349" t="str">
            <v>M</v>
          </cell>
          <cell r="E1349">
            <v>230.05</v>
          </cell>
          <cell r="F1349" t="str">
            <v>ED-49028</v>
          </cell>
          <cell r="G1349">
            <v>0</v>
          </cell>
        </row>
        <row r="1350">
          <cell r="A1350" t="str">
            <v>ED-48989</v>
          </cell>
          <cell r="B1350" t="str">
            <v>ELE-CAB-275</v>
          </cell>
          <cell r="C1350" t="str">
            <v>CABO DE COBRE FLEXÍVEL, CLASSE 5, ISOLAMENTO TIPO EPR/HEPR, NÃO HALOGENADO, ANTICHAMA, TERMOFIXO, UNIPOLAR, SEÇÃO 2,5 MM2, 90°C, 0,6/1KV</v>
          </cell>
          <cell r="D1350" t="str">
            <v>M</v>
          </cell>
          <cell r="E1350">
            <v>4.32</v>
          </cell>
          <cell r="F1350" t="str">
            <v>ED-48989</v>
          </cell>
          <cell r="G1350">
            <v>0</v>
          </cell>
        </row>
        <row r="1351">
          <cell r="A1351" t="str">
            <v>ED-49004</v>
          </cell>
          <cell r="B1351" t="str">
            <v>ELE-CAB-300</v>
          </cell>
          <cell r="C1351" t="str">
            <v>CABO DE COBRE FLEXÍVEL, CLASSE 5, ISOLAMENTO TIPO EPR/HEPR, NÃO HALOGENADO, ANTICHAMA, TERMOFIXO, UNIPOLAR, SEÇÃO 25 MM2, 90°C, 0,6/1KV</v>
          </cell>
          <cell r="D1351" t="str">
            <v>M</v>
          </cell>
          <cell r="E1351">
            <v>27.55</v>
          </cell>
          <cell r="F1351" t="str">
            <v>ED-49004</v>
          </cell>
          <cell r="G1351">
            <v>0</v>
          </cell>
        </row>
        <row r="1352">
          <cell r="A1352" t="str">
            <v>ED-49031</v>
          </cell>
          <cell r="B1352" t="str">
            <v>ELE-CAB-345</v>
          </cell>
          <cell r="C1352" t="str">
            <v>CABO DE COBRE FLEXÍVEL, CLASSE 5, ISOLAMENTO TIPO EPR/HEPR, NÃO HALOGENADO, ANTICHAMA, TERMOFIXO, UNIPOLAR, SEÇÃO 300 MM2, 90°C, 0,6/1KV</v>
          </cell>
          <cell r="D1352" t="str">
            <v>M</v>
          </cell>
          <cell r="E1352">
            <v>280.44</v>
          </cell>
          <cell r="F1352" t="str">
            <v>ED-49031</v>
          </cell>
          <cell r="G1352">
            <v>0</v>
          </cell>
        </row>
        <row r="1353">
          <cell r="A1353" t="str">
            <v>ED-49007</v>
          </cell>
          <cell r="B1353" t="str">
            <v>ELE-CAB-305</v>
          </cell>
          <cell r="C1353" t="str">
            <v>CABO DE COBRE FLEXÍVEL, CLASSE 5, ISOLAMENTO TIPO EPR/HEPR, NÃO HALOGENADO, ANTICHAMA, TERMOFIXO, UNIPOLAR, SEÇÃO 35 MM2, 90°C, 0,6/1KV</v>
          </cell>
          <cell r="D1353" t="str">
            <v>M</v>
          </cell>
          <cell r="E1353">
            <v>37.11</v>
          </cell>
          <cell r="F1353" t="str">
            <v>ED-49007</v>
          </cell>
          <cell r="G1353">
            <v>0</v>
          </cell>
        </row>
        <row r="1354">
          <cell r="A1354" t="str">
            <v>ED-48992</v>
          </cell>
          <cell r="B1354" t="str">
            <v>ELE-CAB-280</v>
          </cell>
          <cell r="C1354" t="str">
            <v>CABO DE COBRE FLEXÍVEL, CLASSE 5, ISOLAMENTO TIPO EPR/HEPR, NÃO HALOGENADO, ANTICHAMA, TERMOFIXO, UNIPOLAR, SEÇÃO 4 MM2, 90°C, 0,6/1KV</v>
          </cell>
          <cell r="D1354" t="str">
            <v>M</v>
          </cell>
          <cell r="E1354">
            <v>5.99</v>
          </cell>
          <cell r="F1354" t="str">
            <v>ED-48992</v>
          </cell>
          <cell r="G1354">
            <v>0</v>
          </cell>
        </row>
        <row r="1355">
          <cell r="A1355" t="str">
            <v>ED-49010</v>
          </cell>
          <cell r="B1355" t="str">
            <v>ELE-CAB-310</v>
          </cell>
          <cell r="C1355" t="str">
            <v>CABO DE COBRE FLEXÍVEL, CLASSE 5, ISOLAMENTO TIPO EPR/HEPR, NÃO HALOGENADO, ANTICHAMA, TERMOFIXO, UNIPOLAR, SEÇÃO 50 MM2, 90°C, 0,6/1KV</v>
          </cell>
          <cell r="D1355" t="str">
            <v>M</v>
          </cell>
          <cell r="E1355">
            <v>51.65</v>
          </cell>
          <cell r="F1355" t="str">
            <v>ED-49010</v>
          </cell>
          <cell r="G1355">
            <v>0</v>
          </cell>
        </row>
        <row r="1356">
          <cell r="A1356" t="str">
            <v>ED-48995</v>
          </cell>
          <cell r="B1356" t="str">
            <v>ELE-CAB-285</v>
          </cell>
          <cell r="C1356" t="str">
            <v>CABO DE COBRE FLEXÍVEL, CLASSE 5, ISOLAMENTO TIPO EPR/HEPR, NÃO HALOGENADO, ANTICHAMA, TERMOFIXO, UNIPOLAR, SEÇÃO 6 MM2, 90°C, 0,6/1KV</v>
          </cell>
          <cell r="D1356" t="str">
            <v>M</v>
          </cell>
          <cell r="E1356">
            <v>8.91</v>
          </cell>
          <cell r="F1356" t="str">
            <v>ED-48995</v>
          </cell>
          <cell r="G1356">
            <v>0</v>
          </cell>
        </row>
        <row r="1357">
          <cell r="A1357" t="str">
            <v>ED-49013</v>
          </cell>
          <cell r="B1357" t="str">
            <v>ELE-CAB-315</v>
          </cell>
          <cell r="C1357" t="str">
            <v>CABO DE COBRE FLEXÍVEL, CLASSE 5, ISOLAMENTO TIPO EPR/HEPR, NÃO HALOGENADO, ANTICHAMA, TERMOFIXO, UNIPOLAR, SEÇÃO 70 MM2, 90°C, 0,6/1KV</v>
          </cell>
          <cell r="D1357" t="str">
            <v>M</v>
          </cell>
          <cell r="E1357">
            <v>71.5</v>
          </cell>
          <cell r="F1357" t="str">
            <v>ED-49013</v>
          </cell>
          <cell r="G1357">
            <v>0</v>
          </cell>
        </row>
        <row r="1358">
          <cell r="A1358" t="str">
            <v>ED-49016</v>
          </cell>
          <cell r="B1358" t="str">
            <v>ELE-CAB-320</v>
          </cell>
          <cell r="C1358" t="str">
            <v>CABO DE COBRE FLEXÍVEL, CLASSE 5, ISOLAMENTO TIPO EPR/HEPR, NÃO HALOGENADO, ANTICHAMA, TERMOFIXO, UNIPOLAR, SEÇÃO 95 MM2, 90°C, 0,6/1KV</v>
          </cell>
          <cell r="D1358" t="str">
            <v>M</v>
          </cell>
          <cell r="E1358">
            <v>92.83</v>
          </cell>
          <cell r="F1358" t="str">
            <v>ED-49016</v>
          </cell>
          <cell r="G1358">
            <v>0</v>
          </cell>
        </row>
        <row r="1359">
          <cell r="A1359" t="str">
            <v>20.03</v>
          </cell>
          <cell r="B1359">
            <v>8917</v>
          </cell>
          <cell r="C1359" t="str">
            <v>CORDOALHA</v>
          </cell>
          <cell r="D1359" t="str">
            <v/>
          </cell>
          <cell r="E1359">
            <v>0</v>
          </cell>
          <cell r="F1359" t="str">
            <v>20.03</v>
          </cell>
          <cell r="G1359">
            <v>0</v>
          </cell>
        </row>
        <row r="1360">
          <cell r="A1360" t="str">
            <v>ED-49132</v>
          </cell>
          <cell r="B1360" t="str">
            <v>ELE-COR-010</v>
          </cell>
          <cell r="C1360" t="str">
            <v>CABO DE COBRE NÚ # 10 MM2, ENTERRADO, EXCLUSIVE ESCAVAÇÃO E REATERRO</v>
          </cell>
          <cell r="D1360" t="str">
            <v>M</v>
          </cell>
          <cell r="E1360">
            <v>12.72</v>
          </cell>
          <cell r="F1360" t="str">
            <v>ED-49132</v>
          </cell>
          <cell r="G1360">
            <v>0</v>
          </cell>
        </row>
        <row r="1361">
          <cell r="A1361" t="str">
            <v>ED-49133</v>
          </cell>
          <cell r="B1361" t="str">
            <v>ELE-COR-015</v>
          </cell>
          <cell r="C1361" t="str">
            <v>CABO DE COBRE NÚ # 16 MM2, ENTERRADO, EXCLUSIVE ESCAVAÇÃO E REATERRO</v>
          </cell>
          <cell r="D1361" t="str">
            <v>M</v>
          </cell>
          <cell r="E1361">
            <v>19.05</v>
          </cell>
          <cell r="F1361" t="str">
            <v>ED-49133</v>
          </cell>
          <cell r="G1361">
            <v>0</v>
          </cell>
        </row>
        <row r="1362">
          <cell r="A1362" t="str">
            <v>ED-49134</v>
          </cell>
          <cell r="B1362" t="str">
            <v>ELE-COR-020</v>
          </cell>
          <cell r="C1362" t="str">
            <v>CABO DE COBRE NÚ # 25 MM2, ENTERRADO, EXCLUSIVE ESCAVAÇÃO E REATERRO</v>
          </cell>
          <cell r="D1362" t="str">
            <v>M</v>
          </cell>
          <cell r="E1362">
            <v>26.56</v>
          </cell>
          <cell r="F1362" t="str">
            <v>ED-49134</v>
          </cell>
          <cell r="G1362">
            <v>0</v>
          </cell>
        </row>
        <row r="1363">
          <cell r="A1363" t="str">
            <v>ED-49135</v>
          </cell>
          <cell r="B1363" t="str">
            <v>ELE-COR-025</v>
          </cell>
          <cell r="C1363" t="str">
            <v>CABO DE COBRE NÚ # 35 MM2, ENTERRADO, EXCLUSIVE ESCAVAÇÃO E REATERRO</v>
          </cell>
          <cell r="D1363" t="str">
            <v>M</v>
          </cell>
          <cell r="E1363">
            <v>36.840000000000003</v>
          </cell>
          <cell r="F1363" t="str">
            <v>ED-49135</v>
          </cell>
          <cell r="G1363">
            <v>0</v>
          </cell>
        </row>
        <row r="1364">
          <cell r="A1364" t="str">
            <v>ED-49136</v>
          </cell>
          <cell r="B1364" t="str">
            <v>ELE-COR-030</v>
          </cell>
          <cell r="C1364" t="str">
            <v>CABO DE COBRE NÚ # 50 MM2, ENTERRADO, EXCLUSIVE ESCAVAÇÃO E REATERRO</v>
          </cell>
          <cell r="D1364" t="str">
            <v>M</v>
          </cell>
          <cell r="E1364">
            <v>50.83</v>
          </cell>
          <cell r="F1364" t="str">
            <v>ED-49136</v>
          </cell>
          <cell r="G1364">
            <v>0</v>
          </cell>
        </row>
        <row r="1365">
          <cell r="A1365" t="str">
            <v>ED-49137</v>
          </cell>
          <cell r="B1365" t="str">
            <v>ELE-COR-035</v>
          </cell>
          <cell r="C1365" t="str">
            <v>CABO DE COBRE NÚ # 70 MM2, ENTERRADO, EXCLUSIVE ESCAVAÇÃO E REATERRO</v>
          </cell>
          <cell r="D1365" t="str">
            <v>M</v>
          </cell>
          <cell r="E1365">
            <v>65.45</v>
          </cell>
          <cell r="F1365" t="str">
            <v>ED-49137</v>
          </cell>
          <cell r="G1365">
            <v>0</v>
          </cell>
        </row>
        <row r="1366">
          <cell r="A1366" t="str">
            <v>ED-49138</v>
          </cell>
          <cell r="B1366" t="str">
            <v>ELE-COR-040</v>
          </cell>
          <cell r="C1366" t="str">
            <v>CABO DE COBRE NÚ # 95 MM2, ENTERRADO, EXCLUSIVE ESCAVAÇÃO E REATERRO</v>
          </cell>
          <cell r="D1366" t="str">
            <v>M</v>
          </cell>
          <cell r="E1366">
            <v>93.27</v>
          </cell>
          <cell r="F1366" t="str">
            <v>ED-49138</v>
          </cell>
          <cell r="G1366">
            <v>0</v>
          </cell>
        </row>
        <row r="1367">
          <cell r="A1367" t="str">
            <v>20.04</v>
          </cell>
          <cell r="B1367">
            <v>8918</v>
          </cell>
          <cell r="C1367" t="str">
            <v>CAIXA EM PVC LIGAÇÃO E PASSAGEM</v>
          </cell>
          <cell r="D1367" t="str">
            <v/>
          </cell>
          <cell r="E1367">
            <v>0</v>
          </cell>
          <cell r="F1367" t="str">
            <v>20.04</v>
          </cell>
          <cell r="G1367">
            <v>0</v>
          </cell>
        </row>
        <row r="1368">
          <cell r="A1368" t="str">
            <v>ED-16634</v>
          </cell>
          <cell r="B1368" t="str">
            <v>-</v>
          </cell>
          <cell r="C1368" t="str">
            <v>CAIXA DE LIGAÇÃO/PASSAGEM EM PVC RÍGIDO PARA ELETRODUTO COM SUPORTE PARA LAJOTA, OCTOGONAL COM FUNDO MÓVEL, DIMENSÕES 4"X4", EMBUTIDA EM LAJE PRÉ-MOLDADA - FORNECIMENTO E INSTALAÇÃO</v>
          </cell>
          <cell r="D1368" t="str">
            <v>UN</v>
          </cell>
          <cell r="E1368">
            <v>11.61</v>
          </cell>
          <cell r="F1368" t="str">
            <v>ED-16634</v>
          </cell>
          <cell r="G1368">
            <v>0</v>
          </cell>
        </row>
        <row r="1369">
          <cell r="A1369" t="str">
            <v>ED-49187</v>
          </cell>
          <cell r="B1369" t="str">
            <v>ELE-CXS-160</v>
          </cell>
          <cell r="C1369" t="str">
            <v>CAIXA DE LIGAÇÃO/PASSAGEM EM PVC RÍGIDO PARA ELETRODUTO, DIMENSÕES 4"X2", EMBUTIDA EM ALVENARIA - FORNECIMENTO E INSTALAÇÃO</v>
          </cell>
          <cell r="D1369" t="str">
            <v>UN</v>
          </cell>
          <cell r="E1369">
            <v>7.89</v>
          </cell>
          <cell r="F1369" t="str">
            <v>ED-49187</v>
          </cell>
          <cell r="G1369">
            <v>0</v>
          </cell>
        </row>
        <row r="1370">
          <cell r="A1370" t="str">
            <v>ED-49194</v>
          </cell>
          <cell r="B1370" t="str">
            <v>ELE-CXS-195</v>
          </cell>
          <cell r="C1370" t="str">
            <v>CAIXA DE LIGAÇÃO/PASSAGEM EM PVC RÍGIDO PARA ELETRODUTO, DIMENSÕES 4"X2", EMBUTIDA EM PAREDE DE GESSO ACARTONADO (DRY-WALL) - FORNECIMENTO E INSTALAÇÃO</v>
          </cell>
          <cell r="D1370" t="str">
            <v>UN</v>
          </cell>
          <cell r="E1370">
            <v>12.19</v>
          </cell>
          <cell r="F1370" t="str">
            <v>ED-49194</v>
          </cell>
          <cell r="G1370">
            <v>0</v>
          </cell>
        </row>
        <row r="1371">
          <cell r="A1371" t="str">
            <v>ED-49188</v>
          </cell>
          <cell r="B1371" t="str">
            <v>ELE-CXS-165</v>
          </cell>
          <cell r="C1371" t="str">
            <v>CAIXA DE LIGAÇÃO/PASSAGEM EM PVC RÍGIDO PARA ELETRODUTO, DIMENSÕES 4"X4", EMBUTIDA EM ALVENARIA - FORNECIMENTO E INSTALAÇÃO</v>
          </cell>
          <cell r="D1371" t="str">
            <v>UN</v>
          </cell>
          <cell r="E1371">
            <v>10.42</v>
          </cell>
          <cell r="F1371" t="str">
            <v>ED-49188</v>
          </cell>
          <cell r="G1371">
            <v>0</v>
          </cell>
        </row>
        <row r="1372">
          <cell r="A1372" t="str">
            <v>ED-49195</v>
          </cell>
          <cell r="B1372" t="str">
            <v>ELE-CXS-200</v>
          </cell>
          <cell r="C1372" t="str">
            <v>CAIXA DE LIGAÇÃO/PASSAGEM EM PVC RÍGIDO PARA ELETRODUTO, DIMENSÕES 4"X4", EMBUTIDA EM PAREDE DE GESSO ACARTONADO (DRY-WALL) - FORNECIMENTO E INSTALAÇÃO</v>
          </cell>
          <cell r="D1372" t="str">
            <v>UN</v>
          </cell>
          <cell r="E1372">
            <v>14.04</v>
          </cell>
          <cell r="F1372" t="str">
            <v>ED-49195</v>
          </cell>
          <cell r="G1372">
            <v>0</v>
          </cell>
        </row>
        <row r="1373">
          <cell r="A1373" t="str">
            <v>ED-49191</v>
          </cell>
          <cell r="B1373" t="str">
            <v>ELE-CXS-180</v>
          </cell>
          <cell r="C1373" t="str">
            <v xml:space="preserve">CAIXA DE LIGAÇÃO/PASSAGEM EM PVC RÍGIDO PARA ELETRODUTO, OCTOGONAL COM ANEL DESLIZANTE, DIMENSÕES 3"X3", EMBUTIDA EM LAJE - FORNECIMENTO E INSTALAÇÃO
</v>
          </cell>
          <cell r="D1373" t="str">
            <v>UN</v>
          </cell>
          <cell r="E1373">
            <v>8.68</v>
          </cell>
          <cell r="F1373" t="str">
            <v>ED-49191</v>
          </cell>
          <cell r="G1373">
            <v>0</v>
          </cell>
        </row>
        <row r="1374">
          <cell r="A1374" t="str">
            <v>ED-49190</v>
          </cell>
          <cell r="B1374" t="str">
            <v>ELE-CXS-175</v>
          </cell>
          <cell r="C1374" t="str">
            <v>CAIXA DE LIGAÇÃO/PASSAGEM EM PVC RÍGIDO PARA ELETRODUTO, OCTOGONAL COM FUNDO FIXO REFORÇADO, DIMENSÕES 4"X4", EMBUTIDA EM LAJE - FORNECIMENTO E INSTALAÇÃO</v>
          </cell>
          <cell r="D1374" t="str">
            <v>UN</v>
          </cell>
          <cell r="E1374">
            <v>9.76</v>
          </cell>
          <cell r="F1374" t="str">
            <v>ED-49190</v>
          </cell>
          <cell r="G1374">
            <v>0</v>
          </cell>
        </row>
        <row r="1375">
          <cell r="A1375" t="str">
            <v>ED-49189</v>
          </cell>
          <cell r="B1375" t="str">
            <v>ELE-CXS-170</v>
          </cell>
          <cell r="C1375" t="str">
            <v xml:space="preserve">CAIXA DE LIGAÇÃO/PASSAGEM EM PVC RÍGIDO PARA ELETRODUTO, OCTOGONAL COM FUNDO MÓVEL, DIMENSÕES 4"X4", EMBUTIDA EM LAJE - FORNECIMENTO E INSTALAÇÃO
</v>
          </cell>
          <cell r="D1375" t="str">
            <v>UN</v>
          </cell>
          <cell r="E1375">
            <v>9.49</v>
          </cell>
          <cell r="F1375" t="str">
            <v>ED-49189</v>
          </cell>
          <cell r="G1375">
            <v>0</v>
          </cell>
        </row>
        <row r="1376">
          <cell r="A1376" t="str">
            <v>ED-49192</v>
          </cell>
          <cell r="B1376" t="str">
            <v>ELE-CXS-185</v>
          </cell>
          <cell r="C1376" t="str">
            <v xml:space="preserve">CAIXA DE LIGAÇÃO/PASSAGEM EM PVC RÍGIDO PARA ELETRODUTO ROSCÁVEL, DIMENSÕES 4"X2", EMBUTIDA EM ALVENARIA - FORNECIMENTO E INSTALAÇÃO
</v>
          </cell>
          <cell r="D1376" t="str">
            <v>UN</v>
          </cell>
          <cell r="E1376">
            <v>8.35</v>
          </cell>
          <cell r="F1376" t="str">
            <v>ED-49192</v>
          </cell>
          <cell r="G1376">
            <v>0</v>
          </cell>
        </row>
        <row r="1377">
          <cell r="A1377" t="str">
            <v>ED-49193</v>
          </cell>
          <cell r="B1377" t="str">
            <v>ELE-CXS-190</v>
          </cell>
          <cell r="C1377" t="str">
            <v xml:space="preserve">CAIXA DE LIGAÇÃO/PASSAGEM EM PVC RÍGIDO PARA ELETRODUTO ROSCÁVEL, DIMENSÕES 4"X4", EMBUTIDA EM ALVENARIA - FORNECIMENTO E INSTALAÇÃO
</v>
          </cell>
          <cell r="D1377" t="str">
            <v>UN</v>
          </cell>
          <cell r="E1377">
            <v>11.29</v>
          </cell>
          <cell r="F1377" t="str">
            <v>ED-49193</v>
          </cell>
          <cell r="G1377">
            <v>0</v>
          </cell>
        </row>
        <row r="1378">
          <cell r="A1378" t="str">
            <v>ED-49196</v>
          </cell>
          <cell r="B1378" t="str">
            <v>ELE-CXS-205</v>
          </cell>
          <cell r="C1378" t="str">
            <v>CAIXA ESTANQUE AQUATIC 4X2"</v>
          </cell>
          <cell r="D1378" t="str">
            <v>UN</v>
          </cell>
          <cell r="E1378">
            <v>42.38</v>
          </cell>
          <cell r="F1378" t="str">
            <v>ED-49196</v>
          </cell>
          <cell r="G1378">
            <v>0</v>
          </cell>
        </row>
        <row r="1379">
          <cell r="A1379" t="str">
            <v>20.05</v>
          </cell>
          <cell r="B1379">
            <v>8919</v>
          </cell>
          <cell r="C1379" t="str">
            <v>CAIXA METÁLICA DE LIGAÇÃO E PASSAGEM</v>
          </cell>
          <cell r="D1379" t="str">
            <v/>
          </cell>
          <cell r="E1379">
            <v>0</v>
          </cell>
          <cell r="F1379" t="str">
            <v>20.05</v>
          </cell>
          <cell r="G1379">
            <v>0</v>
          </cell>
        </row>
        <row r="1380">
          <cell r="A1380" t="str">
            <v>ED-49197</v>
          </cell>
          <cell r="B1380" t="str">
            <v>ELE-CXS-208</v>
          </cell>
          <cell r="C1380" t="str">
            <v>CAIXA DE INSPEÇÃO EM CONCRETO, TIPO "ZA" PASSEIO, PADRÃO CEMIG, DIMENSÃO (28X28)CM, ALTURA 40CM, COM TAMPA E ARO ARTICULADO EM FERRO FUNDIDO, INCLUSIVE ESCAVAÇÃO, APILOAMENTO, LASTRO DE BRITA, REATERRO E TRANSPORTE E RETIRADA DO MATERIAL ESCAVADO (EM CAÇAMBA)</v>
          </cell>
          <cell r="D1380" t="str">
            <v>UN</v>
          </cell>
          <cell r="E1380">
            <v>171.63</v>
          </cell>
          <cell r="F1380" t="str">
            <v>ED-49197</v>
          </cell>
          <cell r="G1380">
            <v>0</v>
          </cell>
        </row>
        <row r="1381">
          <cell r="A1381" t="str">
            <v>ED-49200</v>
          </cell>
          <cell r="B1381" t="str">
            <v>ELE-CXS-211</v>
          </cell>
          <cell r="C1381"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D1381" t="str">
            <v>UN</v>
          </cell>
          <cell r="E1381">
            <v>567.69000000000005</v>
          </cell>
          <cell r="F1381" t="str">
            <v>ED-49200</v>
          </cell>
          <cell r="G1381">
            <v>0</v>
          </cell>
        </row>
        <row r="1382">
          <cell r="A1382" t="str">
            <v>ED-49199</v>
          </cell>
          <cell r="B1382" t="str">
            <v>ELE-CXS-210</v>
          </cell>
          <cell r="C1382" t="str">
            <v>CAIXA DE INSPEÇÃO EM CONCRETO, TIPO "ZB" PASSEIO, PADRÃO CEMIG, DIMENSÃO (52X44)CM, ALTURA 70CM, COM TAMPA E ARO ARTICULADO EM FERRO FUNDIDO, INCLUSIVE ESCAVAÇÃO, APILOAMENTO, LASTRO DE BRITA, REATERRO E TRANSPORTE E RETIRADA DO MATERIAL ESCAVADO (EM CAÇAMBA)</v>
          </cell>
          <cell r="D1382" t="str">
            <v>UN</v>
          </cell>
          <cell r="E1382">
            <v>540.96</v>
          </cell>
          <cell r="F1382" t="str">
            <v>ED-49199</v>
          </cell>
          <cell r="G1382">
            <v>0</v>
          </cell>
        </row>
        <row r="1383">
          <cell r="A1383" t="str">
            <v>ED-49202</v>
          </cell>
          <cell r="B1383" t="str">
            <v>ELE-CXS-213</v>
          </cell>
          <cell r="C1383" t="str">
            <v>CAIXA DE INSPEÇÃO EM CONCRETO, TIPO "ZC" GARAGEM, PADRÃO CEMIG, DIMENSÃO (77X67)CM, ALTURA 90CM, COM TAMPA E ARO ARTICULADO EM FERRO FUNDIDO, INCLUSIVE ESCAVAÇÃO, APILOAMENTO, LASTRO DE BRITA, REATERRO E TRANSPORTE E RETIRADA DO MATERIAL ESCAVADO (EM CAÇAMBA)</v>
          </cell>
          <cell r="D1383" t="str">
            <v>UN</v>
          </cell>
          <cell r="E1383">
            <v>1503.46</v>
          </cell>
          <cell r="F1383" t="str">
            <v>ED-49202</v>
          </cell>
          <cell r="G1383">
            <v>0</v>
          </cell>
        </row>
        <row r="1384">
          <cell r="A1384" t="str">
            <v>ED-49201</v>
          </cell>
          <cell r="B1384" t="str">
            <v>ELE-CXS-212</v>
          </cell>
          <cell r="C1384" t="str">
            <v>CAIXA DE INSPEÇÃO EM CONCRETO, TIPO "ZC" PASSEIO, PADRÃO CEMIG, DIMENSÃO (77X67)CM, ALTURA 90CM, COM TAMPA E ARO ARTICULADO EM FERRO FUNDIDO, INCLUSIVE ESCAVAÇÃO, APILOAMENTO, LASTRO DE BRITA, REATERRO E TRANSPORTE E RETIRADA DO MATERIAL ESCAVADO (EM CAÇAMBA)</v>
          </cell>
          <cell r="D1384" t="str">
            <v>UN</v>
          </cell>
          <cell r="E1384">
            <v>1163.04</v>
          </cell>
          <cell r="F1384" t="str">
            <v>ED-49201</v>
          </cell>
          <cell r="G1384">
            <v>0</v>
          </cell>
        </row>
        <row r="1385">
          <cell r="A1385" t="str">
            <v>ED-49213</v>
          </cell>
          <cell r="B1385" t="str">
            <v>ELE-CXS-365</v>
          </cell>
          <cell r="C1385" t="str">
            <v>CAIXA DE PASSAGEM CP-N2 INCLUSIVE TAMPA</v>
          </cell>
          <cell r="D1385" t="str">
            <v>UN</v>
          </cell>
          <cell r="E1385">
            <v>58.36</v>
          </cell>
          <cell r="F1385" t="str">
            <v>ED-49213</v>
          </cell>
          <cell r="G1385">
            <v>0</v>
          </cell>
        </row>
        <row r="1386">
          <cell r="A1386" t="str">
            <v>ED-49151</v>
          </cell>
          <cell r="B1386" t="str">
            <v>ELE-CXS-019</v>
          </cell>
          <cell r="C1386" t="str">
            <v>CAIXA DE PASSAGEM EM CHAPA DE AÇO COM TAMPA APARAFUSADA, SOBREPOR, 102 X 102 X 82 MM</v>
          </cell>
          <cell r="D1386" t="str">
            <v>UN</v>
          </cell>
          <cell r="E1386">
            <v>23.15</v>
          </cell>
          <cell r="F1386" t="str">
            <v>ED-49151</v>
          </cell>
          <cell r="G1386">
            <v>0</v>
          </cell>
        </row>
        <row r="1387">
          <cell r="A1387" t="str">
            <v>ED-49152</v>
          </cell>
          <cell r="B1387" t="str">
            <v>ELE-CXS-020</v>
          </cell>
          <cell r="C1387" t="str">
            <v>CAIXA DE PASSAGEM EM CHAPA DE AÇO COM TAMPA APARAFUSADA, SOBREPOR, 152 X 152 X 82 MM</v>
          </cell>
          <cell r="D1387" t="str">
            <v>UN</v>
          </cell>
          <cell r="E1387">
            <v>42.57</v>
          </cell>
          <cell r="F1387" t="str">
            <v>ED-49152</v>
          </cell>
          <cell r="G1387">
            <v>0</v>
          </cell>
        </row>
        <row r="1388">
          <cell r="A1388" t="str">
            <v>ED-49153</v>
          </cell>
          <cell r="B1388" t="str">
            <v>ELE-CXS-025</v>
          </cell>
          <cell r="C1388" t="str">
            <v>CAIXA DE PASSAGEM EM CHAPA DE AÇO COM TAMPA APARAFUSADA, SOBREPOR, 202 X 202 X 102 MM</v>
          </cell>
          <cell r="D1388" t="str">
            <v>UN</v>
          </cell>
          <cell r="E1388">
            <v>73.83</v>
          </cell>
          <cell r="F1388" t="str">
            <v>ED-49153</v>
          </cell>
          <cell r="G1388">
            <v>0</v>
          </cell>
        </row>
        <row r="1389">
          <cell r="A1389" t="str">
            <v>ED-49154</v>
          </cell>
          <cell r="B1389" t="str">
            <v>ELE-CXS-026</v>
          </cell>
          <cell r="C1389" t="str">
            <v>CAIXA DE PASSAGEM EM CHAPA DE AÇO COM TAMPA APARAFUSADA, SOBREPOR, 252 X 252 X 102 MM</v>
          </cell>
          <cell r="D1389" t="str">
            <v>UN</v>
          </cell>
          <cell r="E1389">
            <v>81.86</v>
          </cell>
          <cell r="F1389" t="str">
            <v>ED-49154</v>
          </cell>
          <cell r="G1389">
            <v>0</v>
          </cell>
        </row>
        <row r="1390">
          <cell r="A1390" t="str">
            <v>ED-49155</v>
          </cell>
          <cell r="B1390" t="str">
            <v>ELE-CXS-030</v>
          </cell>
          <cell r="C1390" t="str">
            <v>CAIXA DE PASSAGEM EM CHAPA DE AÇO COM TAMPA APARAFUSADA, SOBREPOR, 302 X 302 X 122 MM</v>
          </cell>
          <cell r="D1390" t="str">
            <v>UN</v>
          </cell>
          <cell r="E1390">
            <v>115.67</v>
          </cell>
          <cell r="F1390" t="str">
            <v>ED-49155</v>
          </cell>
          <cell r="G1390">
            <v>0</v>
          </cell>
        </row>
        <row r="1391">
          <cell r="A1391" t="str">
            <v>ED-49156</v>
          </cell>
          <cell r="B1391" t="str">
            <v>ELE-CXS-031</v>
          </cell>
          <cell r="C1391" t="str">
            <v>CAIXA DE PASSAGEM EM CHAPA DE AÇO COM TAMPA APARAFUSADA, SOBREPOR, 352 X 352 X 122 MM</v>
          </cell>
          <cell r="D1391" t="str">
            <v>UN</v>
          </cell>
          <cell r="E1391">
            <v>95.56</v>
          </cell>
          <cell r="F1391" t="str">
            <v>ED-49156</v>
          </cell>
          <cell r="G1391">
            <v>0</v>
          </cell>
        </row>
        <row r="1392">
          <cell r="A1392" t="str">
            <v>ED-49148</v>
          </cell>
          <cell r="B1392" t="str">
            <v>ELE-CXS-005</v>
          </cell>
          <cell r="C1392" t="str">
            <v>CAIXA DE PASSAGEM EM CHAPA DE AÇO, EMBUTIR 153 X 153 X 82 MM</v>
          </cell>
          <cell r="D1392" t="str">
            <v>UN</v>
          </cell>
          <cell r="E1392">
            <v>91.99</v>
          </cell>
          <cell r="F1392" t="str">
            <v>ED-49148</v>
          </cell>
          <cell r="G1392">
            <v>0</v>
          </cell>
        </row>
        <row r="1393">
          <cell r="A1393" t="str">
            <v>ED-49149</v>
          </cell>
          <cell r="B1393" t="str">
            <v>ELE-CXS-010</v>
          </cell>
          <cell r="C1393" t="str">
            <v>CAIXA DE PASSAGEM EM CHAPA DE AÇO, EMBUTIR 230 X 230 X 102 MM</v>
          </cell>
          <cell r="D1393" t="str">
            <v>UN</v>
          </cell>
          <cell r="E1393">
            <v>105.39</v>
          </cell>
          <cell r="F1393" t="str">
            <v>ED-49149</v>
          </cell>
          <cell r="G1393">
            <v>0</v>
          </cell>
        </row>
        <row r="1394">
          <cell r="A1394" t="str">
            <v>ED-49150</v>
          </cell>
          <cell r="B1394" t="str">
            <v>ELE-CXS-015</v>
          </cell>
          <cell r="C1394" t="str">
            <v>CAIXA DE PASSAGEM EM CHAPA DE AÇO, EMBUTIR 330 X 330 X 122 MM</v>
          </cell>
          <cell r="D1394" t="str">
            <v>UN</v>
          </cell>
          <cell r="E1394">
            <v>99.21</v>
          </cell>
          <cell r="F1394" t="str">
            <v>ED-49150</v>
          </cell>
          <cell r="G1394">
            <v>0</v>
          </cell>
        </row>
        <row r="1395">
          <cell r="A1395" t="str">
            <v>ED-49198</v>
          </cell>
          <cell r="B1395" t="str">
            <v>ELE-CXS-209</v>
          </cell>
          <cell r="C1395" t="str">
            <v>CAIXA DE PASSAGEM PARA PISO DO TIPO "ZA" 28X28X40CM - GARAGEM</v>
          </cell>
          <cell r="D1395" t="str">
            <v>UN</v>
          </cell>
          <cell r="E1395">
            <v>292.04000000000002</v>
          </cell>
          <cell r="F1395" t="str">
            <v>ED-49198</v>
          </cell>
          <cell r="G1395">
            <v>0</v>
          </cell>
        </row>
        <row r="1396">
          <cell r="A1396" t="str">
            <v>ED-49164</v>
          </cell>
          <cell r="B1396" t="str">
            <v>ELE-CXS-070</v>
          </cell>
          <cell r="C1396" t="str">
            <v>CAIXA DE PASSAGEM PARA PISO, METÁLICA, TAMPA ANTIDERRAPANTE, 100 X 100 X 60 CM</v>
          </cell>
          <cell r="D1396" t="str">
            <v>UN</v>
          </cell>
          <cell r="E1396">
            <v>55.81</v>
          </cell>
          <cell r="F1396" t="str">
            <v>ED-49164</v>
          </cell>
          <cell r="G1396">
            <v>0</v>
          </cell>
        </row>
        <row r="1397">
          <cell r="A1397" t="str">
            <v>ED-49165</v>
          </cell>
          <cell r="B1397" t="str">
            <v>ELE-CXS-075</v>
          </cell>
          <cell r="C1397" t="str">
            <v>CAIXA DE PASSAGEM PARA PISO, METÁLICA, TAMPA ANTIDERRAPANTE, 200 X 200 X 100 CM</v>
          </cell>
          <cell r="D1397" t="str">
            <v>UN</v>
          </cell>
          <cell r="E1397">
            <v>89.2</v>
          </cell>
          <cell r="F1397" t="str">
            <v>ED-49165</v>
          </cell>
          <cell r="G1397">
            <v>0</v>
          </cell>
        </row>
        <row r="1398">
          <cell r="A1398" t="str">
            <v>ED-49166</v>
          </cell>
          <cell r="B1398" t="str">
            <v>ELE-CXS-080</v>
          </cell>
          <cell r="C1398" t="str">
            <v>CAIXA DE PASSAGEM PARA PISO, METÁLICA, TAMPA ANTIDERRAPANTE, 300 X 300 X 120 CM</v>
          </cell>
          <cell r="D1398" t="str">
            <v>UN</v>
          </cell>
          <cell r="E1398">
            <v>171.4</v>
          </cell>
          <cell r="F1398" t="str">
            <v>ED-49166</v>
          </cell>
          <cell r="G1398">
            <v>0</v>
          </cell>
        </row>
        <row r="1399">
          <cell r="A1399" t="str">
            <v>ED-49167</v>
          </cell>
          <cell r="B1399" t="str">
            <v>ELE-CXS-085</v>
          </cell>
          <cell r="C1399" t="str">
            <v>CAIXA DE PASSAGEM PARA PISO, METÁLICA, TAMPA ANTIDERRAPANTE, 400 X 400 X 200 CM</v>
          </cell>
          <cell r="D1399" t="str">
            <v>UN</v>
          </cell>
          <cell r="E1399">
            <v>274.2</v>
          </cell>
          <cell r="F1399" t="str">
            <v>ED-49167</v>
          </cell>
          <cell r="G1399">
            <v>0</v>
          </cell>
        </row>
        <row r="1400">
          <cell r="A1400" t="str">
            <v>ED-49214</v>
          </cell>
          <cell r="B1400" t="str">
            <v>ELE-CXS-370</v>
          </cell>
          <cell r="C1400" t="str">
            <v>CAIXA DE PASSAGEM 15 X 15 CM EM CHAPA DE FERRO COM TAMPA CEGA</v>
          </cell>
          <cell r="D1400" t="str">
            <v>UN</v>
          </cell>
          <cell r="E1400">
            <v>27.54</v>
          </cell>
          <cell r="F1400" t="str">
            <v>ED-49214</v>
          </cell>
          <cell r="G1400">
            <v>0</v>
          </cell>
        </row>
        <row r="1401">
          <cell r="A1401" t="str">
            <v>ED-49215</v>
          </cell>
          <cell r="B1401" t="str">
            <v>ELE-CXS-375</v>
          </cell>
          <cell r="C1401" t="str">
            <v>CAIXA DE PASSAGEM 20 X 20 CM EM CHAPA DE FERRO COM TAMPA CEGA</v>
          </cell>
          <cell r="D1401" t="str">
            <v>UN</v>
          </cell>
          <cell r="E1401">
            <v>30.31</v>
          </cell>
          <cell r="F1401" t="str">
            <v>ED-49215</v>
          </cell>
          <cell r="G1401">
            <v>0</v>
          </cell>
        </row>
        <row r="1402">
          <cell r="A1402" t="str">
            <v>20.06</v>
          </cell>
          <cell r="B1402">
            <v>8920</v>
          </cell>
          <cell r="C1402" t="str">
            <v>CAIXA DE PASSAGEM EM ALVENARIA</v>
          </cell>
          <cell r="D1402" t="str">
            <v/>
          </cell>
          <cell r="E1402">
            <v>0</v>
          </cell>
          <cell r="F1402" t="str">
            <v>20.06</v>
          </cell>
          <cell r="G1402">
            <v>0</v>
          </cell>
        </row>
        <row r="1403">
          <cell r="A1403" t="str">
            <v>ED-49171</v>
          </cell>
          <cell r="B1403" t="str">
            <v>ELE-CXS-105</v>
          </cell>
          <cell r="C1403" t="str">
            <v>CAIXA DE PASSAGEM EM ALVENARIA E TAMPA DE CONCRETO, FUNDO DE BRITA, TIPO 1, 25 X 25 X 50 CM, INCLUSIVE ESCAVAÇÃO, REATERRO E BOTA-FORA</v>
          </cell>
          <cell r="D1403" t="str">
            <v>UN</v>
          </cell>
          <cell r="E1403">
            <v>123.62</v>
          </cell>
          <cell r="F1403" t="str">
            <v>ED-49171</v>
          </cell>
          <cell r="G1403">
            <v>0</v>
          </cell>
        </row>
        <row r="1404">
          <cell r="A1404" t="str">
            <v>ED-49168</v>
          </cell>
          <cell r="B1404" t="str">
            <v>ELE-CXS-090</v>
          </cell>
          <cell r="C1404" t="str">
            <v>CAIXA DE PASSAGEM EM ALVENARIA E TAMPA DE CONCRETO, FUNDO DE BRITA, TIPO 1, 30 X 30 X 40 CM, INCLUSIVE ESCAVAÇÃO, REATERRO E BOTA-FORA</v>
          </cell>
          <cell r="D1404" t="str">
            <v>UN</v>
          </cell>
          <cell r="E1404">
            <v>123.11</v>
          </cell>
          <cell r="F1404" t="str">
            <v>ED-49168</v>
          </cell>
          <cell r="G1404">
            <v>0</v>
          </cell>
        </row>
        <row r="1405">
          <cell r="A1405" t="str">
            <v>ED-49169</v>
          </cell>
          <cell r="B1405" t="str">
            <v>ELE-CXS-095</v>
          </cell>
          <cell r="C1405" t="str">
            <v>CAIXA DE PASSAGEM EM ALVENARIA E TAMPA DE CONCRETO, FUNDO DE BRITA, TIPO 1, 40 X 40 X 60 CM, INCLUSIVE ESCAVAÇÃO, REATERRO E BOTA-FORA</v>
          </cell>
          <cell r="D1405" t="str">
            <v>UN</v>
          </cell>
          <cell r="E1405">
            <v>214.78</v>
          </cell>
          <cell r="F1405" t="str">
            <v>ED-49169</v>
          </cell>
          <cell r="G1405">
            <v>0</v>
          </cell>
        </row>
        <row r="1406">
          <cell r="A1406" t="str">
            <v>ED-49170</v>
          </cell>
          <cell r="B1406" t="str">
            <v>ELE-CXS-100</v>
          </cell>
          <cell r="C1406" t="str">
            <v>CAIXA DE PASSAGEM EM ALVENARIA E TAMPA DE CONCRETO, FUNDO DE BRITA, TIPO 1, 50 X 50 X 60 CM, INCLUSIVE ESCAVAÇÃO, REATERRO E BOTA-FORA</v>
          </cell>
          <cell r="D1406" t="str">
            <v>UN</v>
          </cell>
          <cell r="E1406">
            <v>267.62</v>
          </cell>
          <cell r="F1406" t="str">
            <v>ED-49170</v>
          </cell>
          <cell r="G1406">
            <v>0</v>
          </cell>
        </row>
        <row r="1407">
          <cell r="A1407" t="str">
            <v>20.07</v>
          </cell>
          <cell r="B1407">
            <v>8921</v>
          </cell>
          <cell r="C1407" t="str">
            <v>CAIXA DE PASSAGEM PARA TELEFONIA</v>
          </cell>
          <cell r="D1407" t="str">
            <v/>
          </cell>
          <cell r="E1407">
            <v>0</v>
          </cell>
          <cell r="F1407" t="str">
            <v>20.07</v>
          </cell>
          <cell r="G1407">
            <v>0</v>
          </cell>
        </row>
        <row r="1408">
          <cell r="A1408" t="str">
            <v>ED-49183</v>
          </cell>
          <cell r="B1408" t="str">
            <v>ELE-CXS-140</v>
          </cell>
          <cell r="C1408" t="str">
            <v>CAIXA DE DISTRIBUIÇÃO GERAL OU DERIVAÇÃO DG Nº3</v>
          </cell>
          <cell r="D1408" t="str">
            <v>UN</v>
          </cell>
          <cell r="E1408">
            <v>203.05</v>
          </cell>
          <cell r="F1408" t="str">
            <v>ED-49183</v>
          </cell>
          <cell r="G1408">
            <v>0</v>
          </cell>
        </row>
        <row r="1409">
          <cell r="A1409" t="str">
            <v>ED-49184</v>
          </cell>
          <cell r="B1409" t="str">
            <v>ELE-CXS-145</v>
          </cell>
          <cell r="C1409" t="str">
            <v>CAIXA DE DISTRIBUIÇÃO GERAL OU DERIVAÇÃO DG Nº4</v>
          </cell>
          <cell r="D1409" t="str">
            <v>UN</v>
          </cell>
          <cell r="E1409">
            <v>283.27</v>
          </cell>
          <cell r="F1409" t="str">
            <v>ED-49184</v>
          </cell>
          <cell r="G1409">
            <v>0</v>
          </cell>
        </row>
        <row r="1410">
          <cell r="A1410" t="str">
            <v>ED-49185</v>
          </cell>
          <cell r="B1410" t="str">
            <v>ELE-CXS-150</v>
          </cell>
          <cell r="C1410" t="str">
            <v>CAIXA DE DISTRIBUIÇÃO GERAL OU DERIVAÇÃO DG Nº5</v>
          </cell>
          <cell r="D1410" t="str">
            <v>UN</v>
          </cell>
          <cell r="E1410">
            <v>410.57</v>
          </cell>
          <cell r="F1410" t="str">
            <v>ED-49185</v>
          </cell>
          <cell r="G1410">
            <v>0</v>
          </cell>
        </row>
        <row r="1411">
          <cell r="A1411" t="str">
            <v>ED-49186</v>
          </cell>
          <cell r="B1411" t="str">
            <v>ELE-CXS-155</v>
          </cell>
          <cell r="C1411" t="str">
            <v>CAIXA DE DISTRIBUIÇÃO GERAL OU DERIVAÇÃO DG Nº6</v>
          </cell>
          <cell r="D1411" t="str">
            <v>UN</v>
          </cell>
          <cell r="E1411">
            <v>819.03</v>
          </cell>
          <cell r="F1411" t="str">
            <v>ED-49186</v>
          </cell>
          <cell r="G1411">
            <v>0</v>
          </cell>
        </row>
        <row r="1412">
          <cell r="A1412" t="str">
            <v>ED-49216</v>
          </cell>
          <cell r="B1412" t="str">
            <v>ELE-CXS-380</v>
          </cell>
          <cell r="C1412" t="str">
            <v>CAIXA DE PASSAGEM Nº 1 PADRÃO TELEBRÁS DIM. (10 X 10 X 5) CM EM CHAPA DE AÇO GALVANIZADO</v>
          </cell>
          <cell r="D1412" t="str">
            <v>UN</v>
          </cell>
          <cell r="E1412">
            <v>51.99</v>
          </cell>
          <cell r="F1412" t="str">
            <v>ED-49216</v>
          </cell>
          <cell r="G1412">
            <v>0</v>
          </cell>
        </row>
        <row r="1413">
          <cell r="A1413" t="str">
            <v>ED-49177</v>
          </cell>
          <cell r="B1413" t="str">
            <v>ELE-CXS-129</v>
          </cell>
          <cell r="C1413" t="str">
            <v>CAIXA DE PASSAGEM Nº 1 PADRÃO TELEBRÁS DIM. (10 X 10 X 5) CM EM CHAPA DE AÇO GALVANIZADO</v>
          </cell>
          <cell r="D1413" t="str">
            <v>UN</v>
          </cell>
          <cell r="E1413">
            <v>51.99</v>
          </cell>
          <cell r="F1413" t="str">
            <v>ED-49177</v>
          </cell>
          <cell r="G1413">
            <v>0</v>
          </cell>
        </row>
        <row r="1414">
          <cell r="A1414" t="str">
            <v>ED-49178</v>
          </cell>
          <cell r="B1414" t="str">
            <v>ELE-CXS-130</v>
          </cell>
          <cell r="C1414" t="str">
            <v>CAIXA DE PASSAGEM Nº 2 PADRÃO TELEBRÁS DIM. (20 X 20 X 12) CM EM CHAPA DE AÇO GALVANIZADO</v>
          </cell>
          <cell r="D1414" t="str">
            <v>UN</v>
          </cell>
          <cell r="E1414">
            <v>105.48</v>
          </cell>
          <cell r="F1414" t="str">
            <v>ED-49178</v>
          </cell>
          <cell r="G1414">
            <v>0</v>
          </cell>
        </row>
        <row r="1415">
          <cell r="A1415" t="str">
            <v>ED-49217</v>
          </cell>
          <cell r="B1415" t="str">
            <v>ELE-CXS-385</v>
          </cell>
          <cell r="C1415" t="str">
            <v>CAIXA DE PASSAGEM Nº 2 PADRÃO TELEBRÁS DIM. (20 X 20 X 13,5) CM EM CHAPA DE AÇO GALVANIZADO - EMBUTIR, FECHO DE PLÁSTICO C/ FUNDO DE MADEIRA S/ FUNDO DE CHAPA</v>
          </cell>
          <cell r="D1415" t="str">
            <v>UN</v>
          </cell>
          <cell r="E1415">
            <v>105.48</v>
          </cell>
          <cell r="F1415" t="str">
            <v>ED-49217</v>
          </cell>
          <cell r="G1415">
            <v>0</v>
          </cell>
        </row>
        <row r="1416">
          <cell r="A1416" t="str">
            <v>ED-49218</v>
          </cell>
          <cell r="B1416" t="str">
            <v>ELE-CXS-390</v>
          </cell>
          <cell r="C1416" t="str">
            <v>CAIXA DE PASSAGEM Nº 2 PADRÃO TELEBRÁS DIM. (20 X 20 X 15) CM EM CHAPA DE AÇO GALVANIZADO - SOBREPOR, FECHO DE PLÁSTICO C/ FUNDO DE MADEIRA S/ FUNDO DE CHAPA319</v>
          </cell>
          <cell r="D1416" t="str">
            <v>UN</v>
          </cell>
          <cell r="E1416">
            <v>122.41</v>
          </cell>
          <cell r="F1416" t="str">
            <v>ED-49218</v>
          </cell>
          <cell r="G1416">
            <v>0</v>
          </cell>
        </row>
        <row r="1417">
          <cell r="A1417" t="str">
            <v>ED-49179</v>
          </cell>
          <cell r="B1417" t="str">
            <v>ELE-CXS-135</v>
          </cell>
          <cell r="C1417" t="str">
            <v>CAIXA DE PASSAGEM Nº 3 PADRÃO TELEBRÁS DIM. (40 X 40 X 12) CM EM CHAPA DE AÇO GALVANIZADO</v>
          </cell>
          <cell r="D1417" t="str">
            <v>UN</v>
          </cell>
          <cell r="E1417">
            <v>163.66</v>
          </cell>
          <cell r="F1417" t="str">
            <v>ED-49179</v>
          </cell>
          <cell r="G1417">
            <v>0</v>
          </cell>
        </row>
        <row r="1418">
          <cell r="A1418" t="str">
            <v>ED-49219</v>
          </cell>
          <cell r="B1418" t="str">
            <v>ELE-CXS-395</v>
          </cell>
          <cell r="C1418" t="str">
            <v>CAIXA DE PASSAGEM Nº 3 PADRÃO TELEBRÁS DIM. (40 X 40 X 13,5) CM EM CHAPA DE AÇO GALVANIZADO - EMBUTIR, FECHO DE PLÁSTICO C/ FUNDO DE MADEIRA S/ FUNDO DE CHAPA</v>
          </cell>
          <cell r="D1418" t="str">
            <v>UN</v>
          </cell>
          <cell r="E1418">
            <v>163.66</v>
          </cell>
          <cell r="F1418" t="str">
            <v>ED-49219</v>
          </cell>
          <cell r="G1418">
            <v>0</v>
          </cell>
        </row>
        <row r="1419">
          <cell r="A1419" t="str">
            <v>ED-49220</v>
          </cell>
          <cell r="B1419" t="str">
            <v>ELE-CXS-400</v>
          </cell>
          <cell r="C1419" t="str">
            <v>CAIXA DE PASSAGEM Nº 3 PADRÃO TELEBRÁS DIM. (40 X 40 X 15) CM EM CHAPA DE AÇO GALVANIZADO - SOBREPOR, FECHO DE PLÁSTICO C/ FUNDO DE MADEIRA S/ FUNDO DE CHAPA</v>
          </cell>
          <cell r="D1419" t="str">
            <v>UN</v>
          </cell>
          <cell r="E1419">
            <v>208.29</v>
          </cell>
          <cell r="F1419" t="str">
            <v>ED-49220</v>
          </cell>
          <cell r="G1419">
            <v>0</v>
          </cell>
        </row>
        <row r="1420">
          <cell r="A1420" t="str">
            <v>ED-49180</v>
          </cell>
          <cell r="B1420" t="str">
            <v>ELE-CXS-136</v>
          </cell>
          <cell r="C1420" t="str">
            <v>CAIXA DE PASSAGEM Nº 4 PADRÃO TELEBRÁS DIM. (60 X 60 X 12) CM EM CHAPA DE AÇO GALVANIZADO</v>
          </cell>
          <cell r="D1420" t="str">
            <v>UN</v>
          </cell>
          <cell r="E1420">
            <v>243.61</v>
          </cell>
          <cell r="F1420" t="str">
            <v>ED-49180</v>
          </cell>
          <cell r="G1420">
            <v>0</v>
          </cell>
        </row>
        <row r="1421">
          <cell r="A1421" t="str">
            <v>ED-49221</v>
          </cell>
          <cell r="B1421" t="str">
            <v>ELE-CXS-405</v>
          </cell>
          <cell r="C1421" t="str">
            <v>CAIXA DE PASSAGEM Nº 4 PADRÃO TELEBRÁS DIM. (60 X 60 X 13,5) CM EM CHAPA DE AÇO GALVANIZADO - EMBUTIR, FECHO DE PLÁSTICO C/ FUNDO DE MADEIRA S/ FUNDO DE CHAPA</v>
          </cell>
          <cell r="D1421" t="str">
            <v>UN</v>
          </cell>
          <cell r="E1421">
            <v>245.76</v>
          </cell>
          <cell r="F1421" t="str">
            <v>ED-49221</v>
          </cell>
          <cell r="G1421">
            <v>0</v>
          </cell>
        </row>
        <row r="1422">
          <cell r="A1422" t="str">
            <v>ED-49222</v>
          </cell>
          <cell r="B1422" t="str">
            <v>ELE-CXS-410</v>
          </cell>
          <cell r="C1422" t="str">
            <v>CAIXA DE PASSAGEM Nº 4 PADRÃO TELEBRÁS DIM. (60 X 60 X 15) CM EM CHAPA DE AÇO GALVANIZADO - SOBREPOR, FECHO DE PLÁSTICO C/ FUNDO DE MADEIRA S/ FUNDO DE CHAPA</v>
          </cell>
          <cell r="D1422" t="str">
            <v>UN</v>
          </cell>
          <cell r="E1422">
            <v>353.01</v>
          </cell>
          <cell r="F1422" t="str">
            <v>ED-49222</v>
          </cell>
          <cell r="G1422">
            <v>0</v>
          </cell>
        </row>
        <row r="1423">
          <cell r="A1423" t="str">
            <v>ED-49181</v>
          </cell>
          <cell r="B1423" t="str">
            <v>ELE-CXS-137</v>
          </cell>
          <cell r="C1423" t="str">
            <v>CAIXA DE PASSAGEM Nº 5 PADRÃO TELEBRÁS DIM. (80 X 80 X 12) CM EM CHAPA DE AÇO GALVANIZADO</v>
          </cell>
          <cell r="D1423" t="str">
            <v>UN</v>
          </cell>
          <cell r="E1423">
            <v>357.23</v>
          </cell>
          <cell r="F1423" t="str">
            <v>ED-49181</v>
          </cell>
          <cell r="G1423">
            <v>0</v>
          </cell>
        </row>
        <row r="1424">
          <cell r="A1424" t="str">
            <v>ED-49223</v>
          </cell>
          <cell r="B1424" t="str">
            <v>ELE-CXS-415</v>
          </cell>
          <cell r="C1424" t="str">
            <v>CAIXA DE PASSAGEM Nº 5 PADRÃO TELEBRÁS DIM. (80 X 80 X 13,5) CM EM CHAPA DE AÇO GALVANIZADO - EMBUTIR, FECHO DE PLÁSTICO C/ FUNDO DE MADEIRA S/ FUNDO DE CHAPA</v>
          </cell>
          <cell r="D1424" t="str">
            <v>UN</v>
          </cell>
          <cell r="E1424">
            <v>359.38</v>
          </cell>
          <cell r="F1424" t="str">
            <v>ED-49223</v>
          </cell>
          <cell r="G1424">
            <v>0</v>
          </cell>
        </row>
        <row r="1425">
          <cell r="A1425" t="str">
            <v>ED-49224</v>
          </cell>
          <cell r="B1425" t="str">
            <v>ELE-CXS-420</v>
          </cell>
          <cell r="C1425" t="str">
            <v>CAIXA DE PASSAGEM Nº 5 PADRÃO TELEBRÁS DIM. (80 X 80 X 15) CM EM CHAPA DE AÇO GALVANIZADO - SOBREPOR, FECHO DE PLÁSTICO C/ FUNDO DE MADEIRA S/ FUNDO DE CHAPA</v>
          </cell>
          <cell r="D1425" t="str">
            <v>UN</v>
          </cell>
          <cell r="E1425">
            <v>562.61</v>
          </cell>
          <cell r="F1425" t="str">
            <v>ED-49224</v>
          </cell>
          <cell r="G1425">
            <v>0</v>
          </cell>
        </row>
        <row r="1426">
          <cell r="A1426" t="str">
            <v>ED-49182</v>
          </cell>
          <cell r="B1426" t="str">
            <v>ELE-CXS-138</v>
          </cell>
          <cell r="C1426" t="str">
            <v>CAIXA DE PASSAGEM Nº 6 PADRÃO TELEBRÁS DIM. (120 X 120 X 12) CM EM CHAPA DE AÇO GALVANIZADO</v>
          </cell>
          <cell r="D1426" t="str">
            <v>UN</v>
          </cell>
          <cell r="E1426">
            <v>666.08</v>
          </cell>
          <cell r="F1426" t="str">
            <v>ED-49182</v>
          </cell>
          <cell r="G1426">
            <v>0</v>
          </cell>
        </row>
        <row r="1427">
          <cell r="A1427" t="str">
            <v>ED-49225</v>
          </cell>
          <cell r="B1427" t="str">
            <v>ELE-CXS-425</v>
          </cell>
          <cell r="C1427" t="str">
            <v>CAIXA DE PASSAGEM Nº 6 PADRÃO TELEBRÁS DIM. (120 X 120 X 13,5) CM EM CHAPA DE AÇO GALVANIZADO - EMBUTIR, FECHO DE PLÁSTICO C/ FUNDO DE MADEIRA S/ FUNDO DE CHAPA</v>
          </cell>
          <cell r="D1427" t="str">
            <v>UN</v>
          </cell>
          <cell r="E1427">
            <v>668.23</v>
          </cell>
          <cell r="F1427" t="str">
            <v>ED-49225</v>
          </cell>
          <cell r="G1427">
            <v>0</v>
          </cell>
        </row>
        <row r="1428">
          <cell r="A1428" t="str">
            <v>ED-49226</v>
          </cell>
          <cell r="B1428" t="str">
            <v>ELE-CXS-430</v>
          </cell>
          <cell r="C1428" t="str">
            <v>CAIXA DE PASSAGEM Nº 6 PADRÃO TELEBRÁS DIM. (120 X 120 X 15) CM EM CHAPA DE AÇO GALVANIZADO - SOBREPOR, FECHO DE PLÁSTICO C/ FUNDO DE MADEIRA S/ FUNDO DE CHAPA</v>
          </cell>
          <cell r="D1428" t="str">
            <v>UN</v>
          </cell>
          <cell r="E1428">
            <v>808.65</v>
          </cell>
          <cell r="F1428" t="str">
            <v>ED-49226</v>
          </cell>
          <cell r="G1428">
            <v>0</v>
          </cell>
        </row>
        <row r="1429">
          <cell r="A1429" t="str">
            <v>ED-49227</v>
          </cell>
          <cell r="B1429" t="str">
            <v>ELE-CXS-435</v>
          </cell>
          <cell r="C1429" t="str">
            <v>CAIXA DE PASSAGEM Nº 8 PADRÃO TELEBRÁS DIM. (150 X 150 X 17) CM EM CHAPA DE AÇO GALVANIZADO - EMBUTIR, FECHO DE PLÁSTICO C/ FUNDO DE MADEIRA S/ FUNDO DE CHAPA</v>
          </cell>
          <cell r="D1429" t="str">
            <v>UN</v>
          </cell>
          <cell r="E1429">
            <v>1503.44</v>
          </cell>
          <cell r="F1429" t="str">
            <v>ED-49227</v>
          </cell>
          <cell r="G1429">
            <v>0</v>
          </cell>
        </row>
        <row r="1430">
          <cell r="A1430" t="str">
            <v>ED-49175</v>
          </cell>
          <cell r="B1430" t="str">
            <v>ELE-CXS-125</v>
          </cell>
          <cell r="C1430" t="str">
            <v>CAIXA SUBTERRÂNEA DE ENTRADA TELEFÔNICA TIPO R1, 60 X 35 X 50 CM</v>
          </cell>
          <cell r="D1430" t="str">
            <v>UN</v>
          </cell>
          <cell r="E1430">
            <v>539.33000000000004</v>
          </cell>
          <cell r="F1430" t="str">
            <v>ED-49175</v>
          </cell>
          <cell r="G1430">
            <v>0</v>
          </cell>
        </row>
        <row r="1431">
          <cell r="A1431" t="str">
            <v>ED-49176</v>
          </cell>
          <cell r="B1431" t="str">
            <v>ELE-CXS-126</v>
          </cell>
          <cell r="C1431" t="str">
            <v>CAIXA SUBTERRÂNEA DE ENTRADA TELEFÔNICA TIPO R2, 107 X 52 X 50 CM</v>
          </cell>
          <cell r="D1431" t="str">
            <v>UN</v>
          </cell>
          <cell r="E1431">
            <v>969.46</v>
          </cell>
          <cell r="F1431" t="str">
            <v>ED-49176</v>
          </cell>
          <cell r="G1431">
            <v>0</v>
          </cell>
        </row>
        <row r="1432">
          <cell r="A1432" t="str">
            <v>ED-49174</v>
          </cell>
          <cell r="B1432" t="str">
            <v>ELE-CXS-120</v>
          </cell>
          <cell r="C1432" t="str">
            <v>CAIXA SUBTERRÂNEA P20 20X20X20 CM - FERRO FUNDIDO - PADRAO TELEMAR</v>
          </cell>
          <cell r="D1432" t="str">
            <v>UN</v>
          </cell>
          <cell r="E1432">
            <v>287.89</v>
          </cell>
          <cell r="F1432" t="str">
            <v>ED-49174</v>
          </cell>
          <cell r="G1432">
            <v>0</v>
          </cell>
        </row>
        <row r="1433">
          <cell r="A1433" t="str">
            <v>20.08</v>
          </cell>
          <cell r="B1433">
            <v>8922</v>
          </cell>
          <cell r="C1433" t="str">
            <v>INTERRUPTOR, TOMADA E ACESSÓRIOS</v>
          </cell>
          <cell r="D1433" t="str">
            <v/>
          </cell>
          <cell r="E1433">
            <v>0</v>
          </cell>
          <cell r="F1433" t="str">
            <v>20.08</v>
          </cell>
          <cell r="G1433">
            <v>0</v>
          </cell>
        </row>
        <row r="1434">
          <cell r="A1434" t="str">
            <v>ED-49056</v>
          </cell>
          <cell r="B1434" t="str">
            <v>ELE-CAM-005</v>
          </cell>
          <cell r="C1434" t="str">
            <v>BOTÃO DE CAMPAINHA, 1 TECL</v>
          </cell>
          <cell r="D1434" t="str">
            <v>UN</v>
          </cell>
          <cell r="E1434">
            <v>21.54</v>
          </cell>
          <cell r="F1434" t="str">
            <v>ED-49056</v>
          </cell>
          <cell r="G1434">
            <v>0</v>
          </cell>
        </row>
        <row r="1435">
          <cell r="A1435" t="str">
            <v>ED-49058</v>
          </cell>
          <cell r="B1435" t="str">
            <v>ELE-CAM-011</v>
          </cell>
          <cell r="C1435" t="str">
            <v>CAMPAINHA DE EMBUTIR EM CAIXA 2X4", DO TIPO CIGARRA, 127V</v>
          </cell>
          <cell r="D1435" t="str">
            <v>UN</v>
          </cell>
          <cell r="E1435">
            <v>48.94</v>
          </cell>
          <cell r="F1435" t="str">
            <v>ED-49058</v>
          </cell>
          <cell r="G1435">
            <v>0</v>
          </cell>
        </row>
        <row r="1436">
          <cell r="A1436" t="str">
            <v>ED-49057</v>
          </cell>
          <cell r="B1436" t="str">
            <v>ELE-CAM-010</v>
          </cell>
          <cell r="C1436" t="str">
            <v>CAMPAINHA DE SOBREPOR (SINCRONSOM 117)</v>
          </cell>
          <cell r="D1436" t="str">
            <v>UN</v>
          </cell>
          <cell r="E1436">
            <v>67.430000000000007</v>
          </cell>
          <cell r="F1436" t="str">
            <v>ED-49057</v>
          </cell>
          <cell r="G1436">
            <v>0</v>
          </cell>
        </row>
        <row r="1437">
          <cell r="A1437" t="str">
            <v>ED-15740</v>
          </cell>
          <cell r="B1437" t="str">
            <v>-</v>
          </cell>
          <cell r="C1437" t="str">
            <v>CONJUNTO DE DOIS (2) INTERRUPTORES BIPOLAR SIMPLES, CORRENTE 10A, TENSÃO 250V, (10A-250V), COM PLACA 4"X2" DE DOIS (2) POSTOS, INCLUSIVE FORNECIMENTO, INSTALAÇÃO, SUPORTE, MÓDULO E PLACA</v>
          </cell>
          <cell r="D1437" t="str">
            <v>UN</v>
          </cell>
          <cell r="E1437">
            <v>52.93</v>
          </cell>
          <cell r="F1437" t="str">
            <v>ED-15740</v>
          </cell>
          <cell r="G1437">
            <v>0</v>
          </cell>
        </row>
        <row r="1438">
          <cell r="A1438" t="str">
            <v>ED-15783</v>
          </cell>
          <cell r="B1438" t="str">
            <v>-</v>
          </cell>
          <cell r="C1438" t="str">
            <v>CONJUNTO DE DOIS (2) INTERRUPTORES BIPOLAR SIMPLES, CORRENTE 10A, TENSÃO 250V, (10A-250V), COM PLACA 4"X4" DE DOIS (2) POSTOS, INCLUSIVE FORNECIMENTO, INSTALAÇÃO, SUPORTE, MÓDULO E PLACA</v>
          </cell>
          <cell r="D1438" t="str">
            <v>UN</v>
          </cell>
          <cell r="E1438">
            <v>56.43</v>
          </cell>
          <cell r="F1438" t="str">
            <v>ED-15783</v>
          </cell>
          <cell r="G1438">
            <v>0</v>
          </cell>
        </row>
        <row r="1439">
          <cell r="A1439" t="str">
            <v>ED-15788</v>
          </cell>
          <cell r="B1439" t="str">
            <v>-</v>
          </cell>
          <cell r="C1439" t="str">
            <v>CONJUNTO DE DOIS (2) INTERRUPTORES BIPOLAR SIMPLES, CORRENTE 10A, TENSÃO 250V, (10A-250V) E DOIS (2) INTERRUPTORES PARALELOS, CORRENTE 10A, TENSÃO 250V, (10A-250V), COM PLACA 4"X4" DE QUATRO (4) POSTOS, INCLUSIVE FORNECIMENTO, INSTALAÇÃO, SUPORTE, MÓDULO E PLACA</v>
          </cell>
          <cell r="D1439" t="str">
            <v>UN</v>
          </cell>
          <cell r="E1439">
            <v>80.7</v>
          </cell>
          <cell r="F1439" t="str">
            <v>ED-15788</v>
          </cell>
          <cell r="G1439">
            <v>0</v>
          </cell>
        </row>
        <row r="1440">
          <cell r="A1440" t="str">
            <v>ED-15747</v>
          </cell>
          <cell r="B1440" t="str">
            <v>-</v>
          </cell>
          <cell r="C1440" t="str">
            <v>CONJUNTO DE DOIS (2) INTERRUPTORES BIPOLAR SIMPLES, CORRENTE 10A, TENSÃO 250V, (10A-250V) E UM (1) INTERRUPTOR PARALELO, CORRENTE 10A, TENSÃO 250V, (10A-250V), COM PLACA 4"X2" DE TRÊS (3) POSTOS, INCLUSIVE FORNECIMENTO, INSTALAÇÃO, SUPORTE, MÓDULO E PLACA</v>
          </cell>
          <cell r="D1440" t="str">
            <v>UN</v>
          </cell>
          <cell r="E1440">
            <v>65.31</v>
          </cell>
          <cell r="F1440" t="str">
            <v>ED-15747</v>
          </cell>
          <cell r="G1440">
            <v>0</v>
          </cell>
        </row>
        <row r="1441">
          <cell r="A1441" t="str">
            <v>ED-15773</v>
          </cell>
          <cell r="B1441" t="str">
            <v>-</v>
          </cell>
          <cell r="C1441" t="str">
            <v>CONJUNTO DE DOIS (2) INTERRUPTORES BIPOLAR SIMPLES, CORRENTE 10A, TENSÃO 250V, (10A-250V) E UMA (1) TOMADA PADRÃO, TRÊS (3) POLOS, CORRENTE 10A, TENSÃO 250V, (2P+T/10A-250V), COM PLACA 4"X2" DE TRÊS (3) POSTOS, INCLUSIVE FORNECIMENTO, INSTALAÇÃO, SUPORTE, MÓDULO E PLACA</v>
          </cell>
          <cell r="D1441" t="str">
            <v>UN</v>
          </cell>
          <cell r="E1441">
            <v>65.36</v>
          </cell>
          <cell r="F1441" t="str">
            <v>ED-15773</v>
          </cell>
          <cell r="G1441">
            <v>0</v>
          </cell>
        </row>
        <row r="1442">
          <cell r="A1442" t="str">
            <v>ED-15776</v>
          </cell>
          <cell r="B1442" t="str">
            <v>-</v>
          </cell>
          <cell r="C1442" t="str">
            <v>CONJUNTO DE DOIS (2) INTERRUPTORES BIPOLAR SIMPLES, CORRENTE 10A, TENSÃO 250V, (10A-250V) E UMA (1) TOMADA PADRÃO, TRÊS (3) POLOS, CORRENTE 20A, TENSÃO 250V, (2P+T/20A-250V), COM PLACA 4"X2" DE TRÊS (3) POSTOS, INCLUSIVE FORNECIMENTO, INSTALAÇÃO, SUPORTE, MÓDULO E PLACA</v>
          </cell>
          <cell r="D1442" t="str">
            <v>UN</v>
          </cell>
          <cell r="E1442">
            <v>66.17</v>
          </cell>
          <cell r="F1442" t="str">
            <v>ED-15776</v>
          </cell>
          <cell r="G1442">
            <v>0</v>
          </cell>
        </row>
        <row r="1443">
          <cell r="A1443" t="str">
            <v>ED-15772</v>
          </cell>
          <cell r="B1443" t="str">
            <v>-</v>
          </cell>
          <cell r="C1443" t="str">
            <v>CONJUNTO DE DOIS (2) INTERRUPTORES PARALELO, CORRENTE 10A, TENSÃO 250V, (10A-250V) E UMA (1) TOMADA PADRÃO, TRÊS (3) POLOS, CORRENTE 10A, TENSÃO 250V, (2P+T/10A-250V), COM PLACA 4"X2" DE TRÊS (3) POSTOS, INCLUSIVE FORNECIMENTO, INSTALAÇÃO, SUPORTE, MÓDULO E PLACA</v>
          </cell>
          <cell r="D1443" t="str">
            <v>UN</v>
          </cell>
          <cell r="E1443">
            <v>44.98</v>
          </cell>
          <cell r="F1443" t="str">
            <v>ED-15772</v>
          </cell>
          <cell r="G1443">
            <v>0</v>
          </cell>
        </row>
        <row r="1444">
          <cell r="A1444" t="str">
            <v>ED-15775</v>
          </cell>
          <cell r="B1444" t="str">
            <v>-</v>
          </cell>
          <cell r="C1444" t="str">
            <v>CONJUNTO DE DOIS (2) INTERRUPTORES PARALELO, CORRENTE 10A, TENSÃO 250V, (10A-250V) E UMA (1) TOMADA PADRÃO, TRÊS (3) POLOS, CORRENTE 20A, TENSÃO 250V, (2P+T/20A-250V), COM PLACA 4"X2" DE TRÊS (3) POSTOS, INCLUSIVE FORNECIMENTO, INSTALAÇÃO, SUPORTE, MÓDULO E PLACA</v>
          </cell>
          <cell r="D1444" t="str">
            <v>UN</v>
          </cell>
          <cell r="E1444">
            <v>45.79</v>
          </cell>
          <cell r="F1444" t="str">
            <v>ED-15775</v>
          </cell>
          <cell r="G1444">
            <v>0</v>
          </cell>
        </row>
        <row r="1445">
          <cell r="A1445" t="str">
            <v>ED-15745</v>
          </cell>
          <cell r="B1445" t="str">
            <v>-</v>
          </cell>
          <cell r="C1445" t="str">
            <v>CONJUNTO DE DOIS (2) INTERRUPTORES PARALELOS, CORRENTE 10A, TENSÃO 250V, (10A-250V), COM PLACA 4"X2" DE DOIS (2) POSTOS, INCLUSIVE FORNECIMENTO, INSTALAÇÃO, SUPORTE, MÓDULO E PLACA</v>
          </cell>
          <cell r="D1445" t="str">
            <v>UN</v>
          </cell>
          <cell r="E1445">
            <v>32.549999999999997</v>
          </cell>
          <cell r="F1445" t="str">
            <v>ED-15745</v>
          </cell>
          <cell r="G1445">
            <v>0</v>
          </cell>
        </row>
        <row r="1446">
          <cell r="A1446" t="str">
            <v>ED-15739</v>
          </cell>
          <cell r="B1446" t="str">
            <v>-</v>
          </cell>
          <cell r="C1446" t="str">
            <v>CONJUNTO DE DOIS (2) INTERRUPTORES SIMPLES, CORRENTE 10A, TENSÃO 250V, (10A-250V), COM PLACA 4"X2" DE DOIS (2) POSTOS, INCLUSIVE FORNECIMENTO, INSTALAÇÃO, SUPORTE, MÓDULO E PLACA</v>
          </cell>
          <cell r="D1446" t="str">
            <v>UN</v>
          </cell>
          <cell r="E1446">
            <v>30.07</v>
          </cell>
          <cell r="F1446" t="str">
            <v>ED-15739</v>
          </cell>
          <cell r="G1446">
            <v>0</v>
          </cell>
        </row>
        <row r="1447">
          <cell r="A1447" t="str">
            <v>ED-15782</v>
          </cell>
          <cell r="B1447" t="str">
            <v>-</v>
          </cell>
          <cell r="C1447" t="str">
            <v>CONJUNTO DE DOIS (2) INTERRUPTORES SIMPLES, CORRENTE 10A, TENSÃO 250V, (10A-250V), COM PLACA 4"X4" DE DOIS (2) POSTOS, INCLUSIVE FORNECIMENTO, INSTALAÇÃO, SUPORTE, MÓDULO E PLACA</v>
          </cell>
          <cell r="D1447" t="str">
            <v>UN</v>
          </cell>
          <cell r="E1447">
            <v>33.57</v>
          </cell>
          <cell r="F1447" t="str">
            <v>ED-15782</v>
          </cell>
          <cell r="G1447">
            <v>0</v>
          </cell>
        </row>
        <row r="1448">
          <cell r="A1448" t="str">
            <v>ED-15787</v>
          </cell>
          <cell r="B1448" t="str">
            <v>-</v>
          </cell>
          <cell r="C1448" t="str">
            <v>CONJUNTO DE DOIS (2) INTERRUPTORES SIMPLES, CORRENTE 10A, TENSÃO 250V, (10A-250V) E DOIS (2) INTERRUPTORES PARALELOS, CORRENTE 10A, TENSÃO 250V, (10A-250V), COM PLACA 4"X4" DE QUATRO (4) POSTOS, INCLUSIVE FORNECIMENTO, INSTALAÇÃO, SUPORTE, MÓDULO E PLACA</v>
          </cell>
          <cell r="D1448" t="str">
            <v>UN</v>
          </cell>
          <cell r="E1448">
            <v>57.84</v>
          </cell>
          <cell r="F1448" t="str">
            <v>ED-15787</v>
          </cell>
          <cell r="G1448">
            <v>0</v>
          </cell>
        </row>
        <row r="1449">
          <cell r="A1449" t="str">
            <v>ED-15746</v>
          </cell>
          <cell r="B1449" t="str">
            <v>-</v>
          </cell>
          <cell r="C1449" t="str">
            <v>CONJUNTO DE DOIS (2) INTERRUPTORES SIMPLES, CORRENTE 10A, TENSÃO 250V, (10A-250V) E UM (1) INTERRUPTOR PARALELO, CORRENTE 10A, TENSÃO 250V, (10A-250V), COM PLACA 4"X2" DE TRÊS (3) POSTOS, INCLUSIVE FORNECIMENTO, INSTALAÇÃO, SUPORTE, MÓDULO E PLACA</v>
          </cell>
          <cell r="D1449" t="str">
            <v>UN</v>
          </cell>
          <cell r="E1449">
            <v>42.45</v>
          </cell>
          <cell r="F1449" t="str">
            <v>ED-15746</v>
          </cell>
          <cell r="G1449">
            <v>0</v>
          </cell>
        </row>
        <row r="1450">
          <cell r="A1450" t="str">
            <v>ED-15771</v>
          </cell>
          <cell r="B1450" t="str">
            <v>-</v>
          </cell>
          <cell r="C1450" t="str">
            <v>CONJUNTO DE DOIS (2) INTERRUPTORES SIMPLES, CORRENTE 10A, TENSÃO 250V, (10A-250V) E UMA (1) TOMADA PADRÃO, TRÊS (3) POLOS, CORRENTE 10A, TENSÃO 250V, (2P+T/10A-250V), COM PLACA 4"X2" DE TRÊS (3) POSTOS, INCLUSIVE FORNECIMENTO, INSTALAÇÃO, SUPORTE, MÓDULO E PLACA</v>
          </cell>
          <cell r="D1450" t="str">
            <v>UN</v>
          </cell>
          <cell r="E1450">
            <v>42.5</v>
          </cell>
          <cell r="F1450" t="str">
            <v>ED-15771</v>
          </cell>
          <cell r="G1450">
            <v>0</v>
          </cell>
        </row>
        <row r="1451">
          <cell r="A1451" t="str">
            <v>ED-15774</v>
          </cell>
          <cell r="B1451" t="str">
            <v>-</v>
          </cell>
          <cell r="C1451" t="str">
            <v>CONJUNTO DE DOIS (2) INTERRUPTORES SIMPLES, CORRENTE 10A, TENSÃO 250V, (10A-250V) E UMA (1) TOMADA PADRÃO, TRÊS (3) POLOS, CORRENTE 20A, TENSÃO 250V, (2P+T/20A-250V), COM PLACA 4"X2" DE TRÊS (3) POSTOS, INCLUSIVE FORNECIMENTO, INSTALAÇÃO, SUPORTE, MÓDULO E PLACA</v>
          </cell>
          <cell r="D1451" t="str">
            <v>UN</v>
          </cell>
          <cell r="E1451">
            <v>43.31</v>
          </cell>
          <cell r="F1451" t="str">
            <v>ED-15774</v>
          </cell>
          <cell r="G1451">
            <v>0</v>
          </cell>
        </row>
        <row r="1452">
          <cell r="A1452" t="str">
            <v>ED-15789</v>
          </cell>
          <cell r="B1452" t="str">
            <v>-</v>
          </cell>
          <cell r="C1452" t="str">
            <v>CONJUNTO DE DOIS (2) MÓDULOS COM FURO PARA SAÍDA DE FIO Ø 10MM, COM PLACA 4"X4" DE DOIS (2) POSTO, INCLUSIVE FORNECIMENTO, INSTALAÇÃO, SUPORTE, MÓDULO E PLACA</v>
          </cell>
          <cell r="D1452" t="str">
            <v>UN</v>
          </cell>
          <cell r="E1452">
            <v>14.83</v>
          </cell>
          <cell r="F1452" t="str">
            <v>ED-15789</v>
          </cell>
          <cell r="G1452">
            <v>0</v>
          </cell>
        </row>
        <row r="1453">
          <cell r="A1453" t="str">
            <v>ED-15755</v>
          </cell>
          <cell r="B1453" t="str">
            <v>-</v>
          </cell>
          <cell r="C1453" t="str">
            <v>CONJUNTO DE DUAS (2) TOMADAS PADRÃO, TRÊS (3) POLOS, CORRENTE 10A, TENSÃO 250V, (2P+T/10A-250V), COM PLACA 4"X2" DE DOIS (2) POSTOS, INCLUSIVE FORNECIMENTO, INSTALAÇÃO, SUPORTE, MÓDULO E PLACA</v>
          </cell>
          <cell r="D1453" t="str">
            <v>UN</v>
          </cell>
          <cell r="E1453">
            <v>32.65</v>
          </cell>
          <cell r="F1453" t="str">
            <v>ED-15755</v>
          </cell>
          <cell r="G1453">
            <v>0</v>
          </cell>
        </row>
        <row r="1454">
          <cell r="A1454" t="str">
            <v>ED-15790</v>
          </cell>
          <cell r="B1454" t="str">
            <v>-</v>
          </cell>
          <cell r="C1454" t="str">
            <v>CONJUNTO DE DUAS (2) TOMADAS PADRÃO, TRÊS (3) POLOS, CORRENTE 10A, TENSÃO 250V, (2P+T/10A-250V), COM PLACA 4"X4" DE DOIS (2) POSTOS, INCLUSIVE FORNECIMENTO, INSTALAÇÃO, SUPORTE, MÓDULO E PLACA</v>
          </cell>
          <cell r="D1454" t="str">
            <v>UN</v>
          </cell>
          <cell r="E1454">
            <v>36.15</v>
          </cell>
          <cell r="F1454" t="str">
            <v>ED-15790</v>
          </cell>
          <cell r="G1454">
            <v>0</v>
          </cell>
        </row>
        <row r="1455">
          <cell r="A1455" t="str">
            <v>ED-15756</v>
          </cell>
          <cell r="B1455" t="str">
            <v>-</v>
          </cell>
          <cell r="C1455" t="str">
            <v>CONJUNTO DE DUAS (2) TOMADAS PADRÃO, TRÊS (3) POLOS, CORRENTE 20A, TENSÃO 250V, (2P+T/20A-250V), COM PLACA 4"X2" DE DOIS (2) POSTOS, INCLUSIVE FORNECIMENTO, INSTALAÇÃO, SUPORTE, MÓDULO E PLACA</v>
          </cell>
          <cell r="D1455" t="str">
            <v>UN</v>
          </cell>
          <cell r="E1455">
            <v>34.270000000000003</v>
          </cell>
          <cell r="F1455" t="str">
            <v>ED-15756</v>
          </cell>
          <cell r="G1455">
            <v>0</v>
          </cell>
        </row>
        <row r="1456">
          <cell r="A1456" t="str">
            <v>ED-15791</v>
          </cell>
          <cell r="B1456" t="str">
            <v>-</v>
          </cell>
          <cell r="C1456" t="str">
            <v>CONJUNTO DE DUAS (2) TOMADAS PADRÃO, TRÊS (3) POLOS, CORRENTE 20A, TENSÃO 250V, (2P+T/20A-250V), COM PLACA 4"X4" DE DOIS (2) POSTOS, INCLUSIVE FORNECIMENTO, INSTALAÇÃO, SUPORTE, MÓDULO E PLACA</v>
          </cell>
          <cell r="D1456" t="str">
            <v>UN</v>
          </cell>
          <cell r="E1456">
            <v>37.770000000000003</v>
          </cell>
          <cell r="F1456" t="str">
            <v>ED-15791</v>
          </cell>
          <cell r="G1456">
            <v>0</v>
          </cell>
        </row>
        <row r="1457">
          <cell r="A1457" t="str">
            <v>ED-15757</v>
          </cell>
          <cell r="B1457" t="str">
            <v>-</v>
          </cell>
          <cell r="C1457" t="str">
            <v>CONJUNTO DE DUAS (2) TOMADAS PADRÃO VERMELHA, USO ESPECÍFICO, TRÊS (3) POLOS, CORRENTE 20A, TENSÃO 250V, (2P+T/20A-250V), COM PLACA 4"X2" DE DOIS (2) POSTOS, INCLUSIVE FORNECIMENTO, INSTALAÇÃO, SUPORTE, MÓDULO E PLACA</v>
          </cell>
          <cell r="D1457" t="str">
            <v>UN</v>
          </cell>
          <cell r="E1457">
            <v>35.03</v>
          </cell>
          <cell r="F1457" t="str">
            <v>ED-15757</v>
          </cell>
          <cell r="G1457">
            <v>0</v>
          </cell>
        </row>
        <row r="1458">
          <cell r="A1458" t="str">
            <v>ED-15793</v>
          </cell>
          <cell r="B1458" t="str">
            <v>-</v>
          </cell>
          <cell r="C1458" t="str">
            <v>CONJUNTO DE DUAS (2) TOMADAS PADRÃO VERMELHA, USO ESPECÍFICO, TRÊS (3) POLOS, CORRENTE 20A, TENSÃO 250V, (2P+T/20A-250V), COM PLACA 4"X4" DE DOIS (2) POSTOS, INCLUSIVE FORNECIMENTO, INSTALAÇÃO, SUPORTE, MÓDULO E PLACA</v>
          </cell>
          <cell r="D1458" t="str">
            <v>UN</v>
          </cell>
          <cell r="E1458">
            <v>38.53</v>
          </cell>
          <cell r="F1458" t="str">
            <v>ED-15793</v>
          </cell>
          <cell r="G1458">
            <v>0</v>
          </cell>
        </row>
        <row r="1459">
          <cell r="A1459" t="str">
            <v>ED-15759</v>
          </cell>
          <cell r="B1459" t="str">
            <v>-</v>
          </cell>
          <cell r="C1459" t="str">
            <v>CONJUNTO DE DUAS (2) TOMADAS USB (CONECTOR USB TIPO A), CORRENTE 1A, TENSÃO 5V, (1A-5V), COM PLACA 4"X2" DE DOIS (2) POSTOS, INCLUSIVE FORNECIMENTO, INSTALAÇÃO, SUPORTE, MÓDULO E PLACA</v>
          </cell>
          <cell r="D1459" t="str">
            <v>UN</v>
          </cell>
          <cell r="E1459">
            <v>94.13</v>
          </cell>
          <cell r="F1459" t="str">
            <v>ED-15759</v>
          </cell>
          <cell r="G1459">
            <v>0</v>
          </cell>
        </row>
        <row r="1460">
          <cell r="A1460" t="str">
            <v>ED-15785</v>
          </cell>
          <cell r="B1460" t="str">
            <v>-</v>
          </cell>
          <cell r="C1460" t="str">
            <v>CONJUNTO DE QUATRO (4) INTERRUPTORES BIPOLAR SIMPLES, CORRENTE 10A, TENSÃO 250V, (10A-250V), COM PLACA 4"X4" DE QUATRO (4) POSTOS, INCLUSIVE FORNECIMENTO, INSTALAÇÃO, SUPORTE, MÓDULO E PLACA</v>
          </cell>
          <cell r="D1460" t="str">
            <v>UN</v>
          </cell>
          <cell r="E1460">
            <v>101.08</v>
          </cell>
          <cell r="F1460" t="str">
            <v>ED-15785</v>
          </cell>
          <cell r="G1460">
            <v>0</v>
          </cell>
        </row>
        <row r="1461">
          <cell r="A1461" t="str">
            <v>ED-15784</v>
          </cell>
          <cell r="B1461" t="str">
            <v>-</v>
          </cell>
          <cell r="C1461" t="str">
            <v>CONJUNTO DE QUATRO (4) INTERRUPTORES SIMPLES, CORRENTE 10A, TENSÃO 250V, (10A-250V), COM PLACA 4"X4" DE QUATRO (4) POSTOS, INCLUSIVE FORNECIMENTO, INSTALAÇÃO, SUPORTE, MÓDULO E PLACA</v>
          </cell>
          <cell r="D1461" t="str">
            <v>UN</v>
          </cell>
          <cell r="E1461">
            <v>55.36</v>
          </cell>
          <cell r="F1461" t="str">
            <v>ED-15784</v>
          </cell>
          <cell r="G1461">
            <v>0</v>
          </cell>
        </row>
        <row r="1462">
          <cell r="A1462" t="str">
            <v>ED-15786</v>
          </cell>
          <cell r="B1462" t="str">
            <v>-</v>
          </cell>
          <cell r="C1462" t="str">
            <v>CONJUNTO DE SEIS (6) INTERRUPTORES SIMPLES, CORRENTE 10A, TENSÃO 250V, (10A-250V), COM PLACA 4"X4" DE SEIS (6) POSTOS, INCLUSIVE FORNECIMENTO, INSTALAÇÃO, SUPORTE, MÓDULO E PLACA</v>
          </cell>
          <cell r="D1462" t="str">
            <v>UN</v>
          </cell>
          <cell r="E1462">
            <v>77.260000000000005</v>
          </cell>
          <cell r="F1462" t="str">
            <v>ED-15786</v>
          </cell>
          <cell r="G1462">
            <v>0</v>
          </cell>
        </row>
        <row r="1463">
          <cell r="A1463" t="str">
            <v>ED-15742</v>
          </cell>
          <cell r="B1463" t="str">
            <v>-</v>
          </cell>
          <cell r="C1463" t="str">
            <v>CONJUNTO DE TRÊS (3) INTERRUPTORES BIPOLAR SIMPLES, CORRENTE 10A, TENSÃO 250V, (10A-250V), COM PLACA 4"X2" DE TRÊS (3) POSTOS, INCLUSIVE FORNECIMENTO, INSTALAÇÃO, SUPORTE, MÓDULO E PLACA</v>
          </cell>
          <cell r="D1463" t="str">
            <v>UN</v>
          </cell>
          <cell r="E1463">
            <v>75.5</v>
          </cell>
          <cell r="F1463" t="str">
            <v>ED-15742</v>
          </cell>
          <cell r="G1463">
            <v>0</v>
          </cell>
        </row>
        <row r="1464">
          <cell r="A1464" t="str">
            <v>ED-15741</v>
          </cell>
          <cell r="B1464" t="str">
            <v>-</v>
          </cell>
          <cell r="C1464" t="str">
            <v>CONJUNTO DE TRÊS (3) INTERRUPTORES SIMPLES, CORRENTE 10A, TENSÃO 250V, (10A-250V), COM PLACA 4"X2" DE TRÊS (3) POSTOS, INCLUSIVE FORNECIMENTO, INSTALAÇÃO, SUPORTE, MÓDULO E PLACA</v>
          </cell>
          <cell r="D1464" t="str">
            <v>UN</v>
          </cell>
          <cell r="E1464">
            <v>41.21</v>
          </cell>
          <cell r="F1464" t="str">
            <v>ED-15741</v>
          </cell>
          <cell r="G1464">
            <v>0</v>
          </cell>
        </row>
        <row r="1465">
          <cell r="A1465" t="str">
            <v>ED-15735</v>
          </cell>
          <cell r="B1465" t="str">
            <v>-</v>
          </cell>
          <cell r="C1465" t="str">
            <v>CONJUNTO DE UM (1) INTERRUPTOR BIPOLAR SIMPLES, CORRENTE 10A, TENSÃO 250V, (10A-250V), COM PLACA 4"X2" DE UM (1) POSTO, INCLUSIVE FORNECIMENTO, INSTALAÇÃO, SUPORTE, MÓDULO E PLACA</v>
          </cell>
          <cell r="D1465" t="str">
            <v>UN</v>
          </cell>
          <cell r="E1465">
            <v>30.22</v>
          </cell>
          <cell r="F1465" t="str">
            <v>ED-15735</v>
          </cell>
          <cell r="G1465">
            <v>0</v>
          </cell>
        </row>
        <row r="1466">
          <cell r="A1466" t="str">
            <v>ED-15744</v>
          </cell>
          <cell r="B1466" t="str">
            <v>-</v>
          </cell>
          <cell r="C1466" t="str">
            <v>CONJUNTO DE UM (1) INTERRUPTOR BIPOLAR SIMPLES, CORRENTE 10A, TENSÃO 250V, (10A-250V) E UM (1) INTERRUPTOR PARALELO, CORRENTE 10A, TENSÃO 250V, (10A-250V), COM PLACA 4"X2" DE DOIS (2) POSTOS, INCLUSIVE FORNECIMENTO, INSTALAÇÃO, SUPORTE, MÓDULO E PLACA</v>
          </cell>
          <cell r="D1466" t="str">
            <v>UN</v>
          </cell>
          <cell r="E1466">
            <v>42.74</v>
          </cell>
          <cell r="F1466" t="str">
            <v>ED-15744</v>
          </cell>
          <cell r="G1466">
            <v>0</v>
          </cell>
        </row>
        <row r="1467">
          <cell r="A1467" t="str">
            <v>ED-15767</v>
          </cell>
          <cell r="B1467" t="str">
            <v>-</v>
          </cell>
          <cell r="C1467" t="str">
            <v>CONJUNTO DE UM (1) INTERRUPTOR BIPOLAR SIMPLES, CORRENTE 10A, TENSÃO 250V, (10A-250V) E UMA (1) TOMADA PADRÃO, TRÊS (3) POLOS, CORRENTE 10A, TENSÃO 250V, (2P+T/10A-250V), COM PLACA 4"X2" DE DOIS (2) POSTOS, INCLUSIVE FORNECIMENTO, INSTALAÇÃO, SUPORTE, MÓDULO E PLACA</v>
          </cell>
          <cell r="D1467" t="str">
            <v>UN</v>
          </cell>
          <cell r="E1467">
            <v>42.79</v>
          </cell>
          <cell r="F1467" t="str">
            <v>ED-15767</v>
          </cell>
          <cell r="G1467">
            <v>0</v>
          </cell>
        </row>
        <row r="1468">
          <cell r="A1468" t="str">
            <v>ED-15770</v>
          </cell>
          <cell r="B1468" t="str">
            <v>-</v>
          </cell>
          <cell r="C1468" t="str">
            <v>CONJUNTO DE UM (1) INTERRUPTOR BIPOLAR SIMPLES, CORRENTE 10A, TENSÃO 250V, (10A-250V) E UMA (1) TOMADA PADRÃO, TRÊS (3) POLOS, CORRENTE 20A, TENSÃO 250V, (2P+T/20A-250V), COM PLACA 4"X2" DE DOIS (2) POSTOS, INCLUSIVE FORNECIMENTO, INSTALAÇÃO, SUPORTE, MÓDULO E PLACA</v>
          </cell>
          <cell r="D1468" t="str">
            <v>UN</v>
          </cell>
          <cell r="E1468">
            <v>43.6</v>
          </cell>
          <cell r="F1468" t="str">
            <v>ED-15770</v>
          </cell>
          <cell r="G1468">
            <v>0</v>
          </cell>
        </row>
        <row r="1469">
          <cell r="A1469" t="str">
            <v>ED-15737</v>
          </cell>
          <cell r="B1469" t="str">
            <v>-</v>
          </cell>
          <cell r="C1469" t="str">
            <v>CONJUNTO DE UM (1) INTERRUPTOR INTERMEDIÁRIO, CORRENTE 10A, TENSÃO 250V, (10A-250V), COM PLACA 4"X2" DE UM (1) POSTO, INCLUSIVE FORNECIMENTO, INSTALAÇÃO, SUPORTE, MÓDULO E PLACA</v>
          </cell>
          <cell r="D1469" t="str">
            <v>UN</v>
          </cell>
          <cell r="E1469">
            <v>33.49</v>
          </cell>
          <cell r="F1469" t="str">
            <v>ED-15737</v>
          </cell>
          <cell r="G1469">
            <v>0</v>
          </cell>
        </row>
        <row r="1470">
          <cell r="A1470" t="str">
            <v>ED-15736</v>
          </cell>
          <cell r="B1470" t="str">
            <v>-</v>
          </cell>
          <cell r="C1470" t="str">
            <v>CONJUNTO DE UM (1) INTERRUPTOR PARALELO, CORRENTE 10A, TENSÃO 250V, (10A-250V), COM PLACA 4"X2" DE UM (1) POSTO, INCLUSIVE FORNECIMENTO, INSTALAÇÃO, SUPORTE, MÓDULO E PLACA</v>
          </cell>
          <cell r="D1470" t="str">
            <v>UN</v>
          </cell>
          <cell r="E1470">
            <v>20.03</v>
          </cell>
          <cell r="F1470" t="str">
            <v>ED-15736</v>
          </cell>
          <cell r="G1470">
            <v>0</v>
          </cell>
        </row>
        <row r="1471">
          <cell r="A1471" t="str">
            <v>ED-15766</v>
          </cell>
          <cell r="B1471" t="str">
            <v>-</v>
          </cell>
          <cell r="C1471" t="str">
            <v>CONJUNTO DE UM (1) INTERRUPTOR PARALELO, CORRENTE 10A, TENSÃO 250V, (10A-250V) E UMA (1) TOMADA PADRÃO, TRÊS (3) POLOS, CORRENTE 10A, TENSÃO 250V, (2P+T/10A-250V), COM PLACA 4"X2" DE DOIS (2) POSTOS, INCLUSIVE FORNECIMENTO, INSTALAÇÃO, SUPORTE, MÓDULO E PLACA</v>
          </cell>
          <cell r="D1471" t="str">
            <v>UN</v>
          </cell>
          <cell r="E1471">
            <v>32.6</v>
          </cell>
          <cell r="F1471" t="str">
            <v>ED-15766</v>
          </cell>
          <cell r="G1471">
            <v>0</v>
          </cell>
        </row>
        <row r="1472">
          <cell r="A1472" t="str">
            <v>ED-15769</v>
          </cell>
          <cell r="B1472" t="str">
            <v>-</v>
          </cell>
          <cell r="C1472" t="str">
            <v>CONJUNTO DE UM (1) INTERRUPTOR PARALELO, CORRENTE 10A, TENSÃO 250V, (10A-250V) E UMA (1) TOMADA PADRÃO, TRÊS (3) POLOS, CORRENTE 20A, TENSÃO 250V, (2P+T/20A-250V), COM PLACA 4"X2" DE DOIS (2) POSTOS, INCLUSIVE FORNECIMENTO, INSTALAÇÃO, SUPORTE, MÓDULO E PLACA</v>
          </cell>
          <cell r="D1472" t="str">
            <v>UN</v>
          </cell>
          <cell r="E1472">
            <v>33.409999999999997</v>
          </cell>
          <cell r="F1472" t="str">
            <v>ED-15769</v>
          </cell>
          <cell r="G1472">
            <v>0</v>
          </cell>
        </row>
        <row r="1473">
          <cell r="A1473" t="str">
            <v>ED-15738</v>
          </cell>
          <cell r="B1473" t="str">
            <v>-</v>
          </cell>
          <cell r="C1473" t="str">
            <v>CONJUNTO DE UM (1) INTERRUPTOR PULSADOR (CAMPAINHA), CORRENTE 10A, TENSÃO 250V, (10A-250V), COM PLACA 4"X2" DE UM (1) POSTO, INCLUSIVE FORNECIMENTO, INSTALAÇÃO, SUPORTE, MÓDULO E PLACA</v>
          </cell>
          <cell r="D1473" t="str">
            <v>UN</v>
          </cell>
          <cell r="E1473">
            <v>19.55</v>
          </cell>
          <cell r="F1473" t="str">
            <v>ED-15738</v>
          </cell>
          <cell r="G1473">
            <v>0</v>
          </cell>
        </row>
        <row r="1474">
          <cell r="A1474" t="str">
            <v>ED-15733</v>
          </cell>
          <cell r="B1474" t="str">
            <v>-</v>
          </cell>
          <cell r="C1474" t="str">
            <v>CONJUNTO DE UM (1) INTERRUPTOR SIMPLES, CORRENTE 10A, TENSÃO 250V, (10A-250V), COM PLACA 4"X2" DE UM (1) POSTO, INCLUSIVE FORNECIMENTO, INSTALAÇÃO, SUPORTE, MÓDULO E PLACA</v>
          </cell>
          <cell r="D1474" t="str">
            <v>UN</v>
          </cell>
          <cell r="E1474">
            <v>18.79</v>
          </cell>
          <cell r="F1474" t="str">
            <v>ED-15733</v>
          </cell>
          <cell r="G1474">
            <v>0</v>
          </cell>
        </row>
        <row r="1475">
          <cell r="A1475" t="str">
            <v>ED-15743</v>
          </cell>
          <cell r="B1475" t="str">
            <v>-</v>
          </cell>
          <cell r="C1475" t="str">
            <v>CONJUNTO DE UM (1) INTERRUPTOR SIMPLES, CORRENTE 10A, TENSÃO 250V, (10A-250V) E UM (1) INTERRUPTOR PARALELO, CORRENTE 10A, TENSÃO 250V, (10A-250V), COM PLACA 4"X2" DE DOIS (2) POSTOS, INCLUSIVE FORNECIMENTO, INSTALAÇÃO, SUPORTE, MÓDULO E PLACA</v>
          </cell>
          <cell r="D1475" t="str">
            <v>UN</v>
          </cell>
          <cell r="E1475">
            <v>31.31</v>
          </cell>
          <cell r="F1475" t="str">
            <v>ED-15743</v>
          </cell>
          <cell r="G1475">
            <v>0</v>
          </cell>
        </row>
        <row r="1476">
          <cell r="A1476" t="str">
            <v>ED-15765</v>
          </cell>
          <cell r="B1476" t="str">
            <v>-</v>
          </cell>
          <cell r="C1476" t="str">
            <v xml:space="preserve">CONJUNTO DE UM (1) INTERRUPTOR SIMPLES, CORRENTE 10A, TENSÃO 250V, (10A-250V) E UMA (1) TOMADA PADRÃO, TRÊS (3) POLOS, CORRENTE 10A, TENSÃO 250V, (2P+T/10A-250V), COM PLACA 4"X2" DE DOIS (2) POSTOS, INCLUSIVE FORNECIMENTO, INSTALAÇÃO, SUPORTE, MÓDULO E PLACA
</v>
          </cell>
          <cell r="D1476" t="str">
            <v>UN</v>
          </cell>
          <cell r="E1476">
            <v>31.36</v>
          </cell>
          <cell r="F1476" t="str">
            <v>ED-15765</v>
          </cell>
          <cell r="G1476">
            <v>0</v>
          </cell>
        </row>
        <row r="1477">
          <cell r="A1477" t="str">
            <v>ED-15768</v>
          </cell>
          <cell r="B1477" t="str">
            <v>-</v>
          </cell>
          <cell r="C1477" t="str">
            <v xml:space="preserve">CONJUNTO DE UM (1) INTERRUPTOR SIMPLES, CORRENTE 10A, TENSÃO 250V, (10A-250V) E UMA (1) TOMADA PADRÃO, TRÊS (3) POLOS, CORRENTE 20A, TENSÃO 250V, (2P+T/20A-250V), COM PLACA 4"X2" DE DOIS (2) POSTOS, INCLUSIVE FORNECIMENTO, INSTALAÇÃO, SUPORTE, MÓDULO E PLACA
</v>
          </cell>
          <cell r="D1477" t="str">
            <v>UN</v>
          </cell>
          <cell r="E1477">
            <v>32.17</v>
          </cell>
          <cell r="F1477" t="str">
            <v>ED-15768</v>
          </cell>
          <cell r="G1477">
            <v>0</v>
          </cell>
        </row>
        <row r="1478">
          <cell r="A1478" t="str">
            <v>ED-15778</v>
          </cell>
          <cell r="B1478" t="str">
            <v>-</v>
          </cell>
          <cell r="C1478" t="str">
            <v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78" t="str">
            <v>UN</v>
          </cell>
          <cell r="E1478">
            <v>55.17</v>
          </cell>
          <cell r="F1478" t="str">
            <v>ED-15778</v>
          </cell>
          <cell r="G1478">
            <v>0</v>
          </cell>
        </row>
        <row r="1479">
          <cell r="A1479" t="str">
            <v>ED-15780</v>
          </cell>
          <cell r="B1479" t="str">
            <v>-</v>
          </cell>
          <cell r="C1479" t="str">
            <v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v>
          </cell>
          <cell r="D1479" t="str">
            <v>UN</v>
          </cell>
          <cell r="E1479">
            <v>55.98</v>
          </cell>
          <cell r="F1479" t="str">
            <v>ED-15780</v>
          </cell>
          <cell r="G1479">
            <v>0</v>
          </cell>
        </row>
        <row r="1480">
          <cell r="A1480" t="str">
            <v>ED-15777</v>
          </cell>
          <cell r="B1480" t="str">
            <v>-</v>
          </cell>
          <cell r="C1480" t="str">
            <v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80" t="str">
            <v>UN</v>
          </cell>
          <cell r="E1480">
            <v>43.74</v>
          </cell>
          <cell r="F1480" t="str">
            <v>ED-15777</v>
          </cell>
          <cell r="G1480">
            <v>0</v>
          </cell>
        </row>
        <row r="1481">
          <cell r="A1481" t="str">
            <v>ED-15779</v>
          </cell>
          <cell r="B1481" t="str">
            <v>-</v>
          </cell>
          <cell r="C1481"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481" t="str">
            <v>UN</v>
          </cell>
          <cell r="E1481">
            <v>44.55</v>
          </cell>
          <cell r="F1481" t="str">
            <v>ED-15779</v>
          </cell>
          <cell r="G1481">
            <v>0</v>
          </cell>
        </row>
        <row r="1482">
          <cell r="A1482" t="str">
            <v>ED-15763</v>
          </cell>
          <cell r="B1482" t="str">
            <v>-</v>
          </cell>
          <cell r="C1482" t="str">
            <v>CONJUNTO DE UM (1) MÓDULO COM FURO PARA SAÍDA DE FIO Ø10MM, COM PLACA 4"X2" DE UM (1) POSTO, INCLUSIVE FORNECIMENTO, INSTALAÇÃO, SUPORTE, MÓDULO E PLACA</v>
          </cell>
          <cell r="D1482" t="str">
            <v>UN</v>
          </cell>
          <cell r="E1482">
            <v>9.42</v>
          </cell>
          <cell r="F1482" t="str">
            <v>ED-15763</v>
          </cell>
          <cell r="G1482">
            <v>0</v>
          </cell>
        </row>
        <row r="1483">
          <cell r="A1483" t="str">
            <v>ED-15764</v>
          </cell>
          <cell r="B1483" t="str">
            <v>-</v>
          </cell>
          <cell r="C1483" t="str">
            <v>CONJUNTO DE UMA (1) PLACA CEGA 4"X2", INCLUSIVE FORNECIMENTO, INSTALAÇÃO, SUPORTE E PLACA</v>
          </cell>
          <cell r="D1483" t="str">
            <v>UN</v>
          </cell>
          <cell r="E1483">
            <v>7.81</v>
          </cell>
          <cell r="F1483" t="str">
            <v>ED-15764</v>
          </cell>
          <cell r="G1483">
            <v>0</v>
          </cell>
        </row>
        <row r="1484">
          <cell r="A1484" t="str">
            <v>ED-15781</v>
          </cell>
          <cell r="B1484" t="str">
            <v>-</v>
          </cell>
          <cell r="C1484" t="str">
            <v>CONJUNTO DE UMA (1) PLACA CEGA 4"X4", INCLUSIVE FORNECIMENTO, INSTALAÇÃO, SUPORTE E PLACA</v>
          </cell>
          <cell r="D1484" t="str">
            <v>UN</v>
          </cell>
          <cell r="E1484">
            <v>12.04</v>
          </cell>
          <cell r="F1484" t="str">
            <v>ED-15781</v>
          </cell>
          <cell r="G1484">
            <v>0</v>
          </cell>
        </row>
        <row r="1485">
          <cell r="A1485" t="str">
            <v>ED-15753</v>
          </cell>
          <cell r="B1485" t="str">
            <v>-</v>
          </cell>
          <cell r="C1485" t="str">
            <v>CONJUNTO DE UMA (1) TOMADA DE ANTENA (CONECTOR COAXIAL), COM PLACA 4"X2" DE UM (1) POSTO, INCLUSIVE FORNECIMENTO, INSTALAÇÃO, SUPORTE, MÓDULO E PLACA</v>
          </cell>
          <cell r="D1485" t="str">
            <v>UN</v>
          </cell>
          <cell r="E1485">
            <v>22.8</v>
          </cell>
          <cell r="F1485" t="str">
            <v>ED-15753</v>
          </cell>
          <cell r="G1485">
            <v>0</v>
          </cell>
        </row>
        <row r="1486">
          <cell r="A1486" t="str">
            <v>ED-15748</v>
          </cell>
          <cell r="B1486" t="str">
            <v>-</v>
          </cell>
          <cell r="C1486" t="str">
            <v>CONJUNTO DE UMA (1) TOMADA PADRÃO, TRÊS (3) POLOS, CORRENTE 10A, TENSÃO 250V, (2P+T/10A-250V), COM PLACA 4"X2" DE UM (1) POSTO, INCLUSIVE FORNECIMENTO, INSTALAÇÃO, SUPORTE, MÓDULO E PLACA</v>
          </cell>
          <cell r="D1486" t="str">
            <v>UN</v>
          </cell>
          <cell r="E1486">
            <v>20.079999999999998</v>
          </cell>
          <cell r="F1486" t="str">
            <v>ED-15748</v>
          </cell>
          <cell r="G1486">
            <v>0</v>
          </cell>
        </row>
        <row r="1487">
          <cell r="A1487" t="str">
            <v>ED-15761</v>
          </cell>
          <cell r="B1487" t="str">
            <v>-</v>
          </cell>
          <cell r="C1487" t="str">
            <v>CONJUNTO DE UMA (1) TOMADA PADRÃO, TRÊS (3) POLOS, CORRENTE 10A, TENSÃO 250V, (2P+T/10A-250V) E UMA (1) TOMADA PADRÃO, TRÊS (3) POLOS, CORRENTE 20A, TENSÃO 250V, (2P+T/20A-250V), COM PLACA 4"X2" DE DOIS (2) POSTOS, INCLUSIVE FORNECIMENTO, INSTALAÇÃO, SUPORTE, MÓDULO E PLACA</v>
          </cell>
          <cell r="D1487" t="str">
            <v>UN</v>
          </cell>
          <cell r="E1487">
            <v>33.46</v>
          </cell>
          <cell r="F1487" t="str">
            <v>ED-15761</v>
          </cell>
          <cell r="G1487">
            <v>0</v>
          </cell>
        </row>
        <row r="1488">
          <cell r="A1488" t="str">
            <v>ED-15792</v>
          </cell>
          <cell r="B1488" t="str">
            <v>-</v>
          </cell>
          <cell r="C1488" t="str">
            <v>CONJUNTO DE UMA (1) TOMADA PADRÃO, TRÊS (3) POLOS, CORRENTE 10A, TENSÃO 250V, (2P+T/10A-250V) E UMA (1) TOMADA PADRÃO, TRÊS (3) POLOS, CORRENTE 20A, TENSÃO 250V, (2P+T/20A-250V), COM PLACA 4"X4" DE DOIS (2) POSTOS, INCLUSIVE FORNECIMENTO, INSTALAÇÃO, SUPORTE, MÓDULO E PLACA</v>
          </cell>
          <cell r="D1488" t="str">
            <v>UN</v>
          </cell>
          <cell r="E1488">
            <v>36.96</v>
          </cell>
          <cell r="F1488" t="str">
            <v>ED-15792</v>
          </cell>
          <cell r="G1488">
            <v>0</v>
          </cell>
        </row>
        <row r="1489">
          <cell r="A1489" t="str">
            <v>ED-15758</v>
          </cell>
          <cell r="B1489" t="str">
            <v>-</v>
          </cell>
          <cell r="C1489" t="str">
            <v>CONJUNTO DE UMA (1) TOMADA PADRÃO, TRÊS (3) POLOS, CORRENTE 10A, TENSÃO 250V, (2P+T/10A-250V) E UMA (1) TOMADA USB (CONECTOR USB TIPO A), CORRENTE 1A, TENSÃO 5V, (1A-5V), COM PLACA 4"X2" DE DOIS (2) POSTOS, INCLUSIVE FORNECIMENTO, INSTALAÇÃO, SUPORTE, MÓDULO E PLACA</v>
          </cell>
          <cell r="D1489" t="str">
            <v>UN</v>
          </cell>
          <cell r="E1489">
            <v>63.39</v>
          </cell>
          <cell r="F1489" t="str">
            <v>ED-15758</v>
          </cell>
          <cell r="G1489">
            <v>0</v>
          </cell>
        </row>
        <row r="1490">
          <cell r="A1490" t="str">
            <v>ED-15796</v>
          </cell>
          <cell r="B1490" t="str">
            <v>-</v>
          </cell>
          <cell r="C1490" t="str">
            <v>CONJUNTO DE UMA (1) TOMADA PADRÃO, TRÊS (3) POLOS, CORRENTE 10A, TENSÃO 250V, (2P+T/10A-250V) E UMA (1) TOMADA USB (CONECTOR USB TIPO A), CORRENTE 1A, TENSÃO 5V, (1A-5V), COM PLACA 4"X4" DE DOIS (2) POSTOS, INCLUSIVE FORNECIMENTO, INSTALAÇÃO, SUPORTE, MÓDULO E PLACA</v>
          </cell>
          <cell r="D1490" t="str">
            <v>UN</v>
          </cell>
          <cell r="E1490">
            <v>66.89</v>
          </cell>
          <cell r="F1490" t="str">
            <v>ED-15796</v>
          </cell>
          <cell r="G1490">
            <v>0</v>
          </cell>
        </row>
        <row r="1491">
          <cell r="A1491" t="str">
            <v>ED-15749</v>
          </cell>
          <cell r="B1491" t="str">
            <v>-</v>
          </cell>
          <cell r="C1491" t="str">
            <v>CONJUNTO DE UMA (1) TOMADA PADRÃO, TRÊS (3) POLOS, CORRENTE 20A, TENSÃO 250V, (2P+T/20A-250V), COM PLACA 4"X2" DE UM (1) POSTO, INCLUSIVE FORNECIMENTO, INSTALAÇÃO, SUPORTE, MÓDULO E PLACA</v>
          </cell>
          <cell r="D1491" t="str">
            <v>UN</v>
          </cell>
          <cell r="E1491">
            <v>20.89</v>
          </cell>
          <cell r="F1491" t="str">
            <v>ED-15749</v>
          </cell>
          <cell r="G1491">
            <v>0</v>
          </cell>
        </row>
        <row r="1492">
          <cell r="A1492" t="str">
            <v>ED-15750</v>
          </cell>
          <cell r="B1492" t="str">
            <v>-</v>
          </cell>
          <cell r="C1492" t="str">
            <v>CONJUNTO DE UMA (1) TOMADA PADRÃO VERMELHA, USO ESPECÍFICO, TRÊS (3) POLOS, CORRENTE 20A, TENSÃO 250V, (2P+T/20A-250V), COM PLACA 4"X2" DE UM (1) POSTO, INCLUSIVE FORNECIMENTO, INSTALAÇÃO, SUPORTE, MÓDULO E PLACA</v>
          </cell>
          <cell r="D1492" t="str">
            <v>UN</v>
          </cell>
          <cell r="E1492">
            <v>21.27</v>
          </cell>
          <cell r="F1492" t="str">
            <v>ED-15750</v>
          </cell>
          <cell r="G1492">
            <v>0</v>
          </cell>
        </row>
        <row r="1493">
          <cell r="A1493" t="str">
            <v>ED-15754</v>
          </cell>
          <cell r="B1493" t="str">
            <v>-</v>
          </cell>
          <cell r="C1493" t="str">
            <v>CONJUNTO DE UMA (1) TOMADA USB (CONECTOR USB TIPO A), CORRENTE 1A, TENSÃO 5V, (1A-5V), COM PLACA 4"X2" DE UM (1) POSTO, INCLUSIVE FORNECIMENTO, INSTALAÇÃO, SUPORTE, MÓDULO E PLACA</v>
          </cell>
          <cell r="D1493" t="str">
            <v>UN</v>
          </cell>
          <cell r="E1493">
            <v>50.82</v>
          </cell>
          <cell r="F1493" t="str">
            <v>ED-15754</v>
          </cell>
          <cell r="G1493">
            <v>0</v>
          </cell>
        </row>
        <row r="1494">
          <cell r="A1494" t="str">
            <v>ED-49535</v>
          </cell>
          <cell r="B1494" t="str">
            <v>ELE-TOM-035</v>
          </cell>
          <cell r="C1494" t="str">
            <v>CONJUNTO DE 1 TOMADA + 1 INTERRUPTOR COM PLACA</v>
          </cell>
          <cell r="D1494" t="str">
            <v>CJ</v>
          </cell>
          <cell r="E1494">
            <v>30.65</v>
          </cell>
          <cell r="F1494" t="str">
            <v>ED-49535</v>
          </cell>
          <cell r="G1494">
            <v>0</v>
          </cell>
        </row>
        <row r="1495">
          <cell r="A1495" t="str">
            <v>ED-49536</v>
          </cell>
          <cell r="B1495" t="str">
            <v>ELE-TOM-040</v>
          </cell>
          <cell r="C1495" t="str">
            <v>CONJUNTO DE 1 TOMADA + 1 INTERRUPTOR SEM PLACA</v>
          </cell>
          <cell r="D1495" t="str">
            <v>CJ</v>
          </cell>
          <cell r="E1495">
            <v>25.38</v>
          </cell>
          <cell r="F1495" t="str">
            <v>ED-49536</v>
          </cell>
          <cell r="G1495">
            <v>0</v>
          </cell>
        </row>
        <row r="1496">
          <cell r="A1496" t="str">
            <v>ED-49115</v>
          </cell>
          <cell r="B1496" t="str">
            <v>ELE-CON-190</v>
          </cell>
          <cell r="C1496" t="str">
            <v>CONJUNTO PARA CONDULETE DE 3/4" (20MM) COM UM (1) INTERRUPTOR PARALELO, CORRENTE 10A, TENSÃO 250V, (10A-250V) E PLACA DE UM (1) POSTO, INCLUSIVE FORNECIMENTO, INSTALAÇÃO, SUPORTE, MÓDULO E PLACA, EXCLUSIVE CONDULETE</v>
          </cell>
          <cell r="D1496" t="str">
            <v>UN</v>
          </cell>
          <cell r="E1496">
            <v>31.58</v>
          </cell>
          <cell r="F1496" t="str">
            <v>ED-49115</v>
          </cell>
          <cell r="G1496">
            <v>0</v>
          </cell>
        </row>
        <row r="1497">
          <cell r="A1497" t="str">
            <v>ED-49114</v>
          </cell>
          <cell r="B1497" t="str">
            <v>ELE-CON-185</v>
          </cell>
          <cell r="C1497" t="str">
            <v>CONJUNTO PARA CONDULETE DE 3/4" (20MM) COM UM (1) INTERRUPTOR SIMPLES, CORRENTE 10A, TENSÃO 250V, (10A-250V) E PLACA DE UM (1) POSTO, INCLUSIVE FORNECIMENTO, INSTALAÇÃO, SUPORTE, MÓDULO E PLACA, EXCLUSIVE CONDULETE</v>
          </cell>
          <cell r="D1497" t="str">
            <v>UN</v>
          </cell>
          <cell r="E1497">
            <v>23.36</v>
          </cell>
          <cell r="F1497" t="str">
            <v>ED-49114</v>
          </cell>
          <cell r="G1497">
            <v>0</v>
          </cell>
        </row>
        <row r="1498">
          <cell r="A1498" t="str">
            <v>ED-49116</v>
          </cell>
          <cell r="B1498" t="str">
            <v>ELE-CON-195</v>
          </cell>
          <cell r="C1498" t="str">
            <v>CONJUNTO PARA CONDULETE DE 3/4" (20MM) COM UMA (1) TOMADA PADRÃO, TRÊS (3) POLOS, CORRENTE 10A, TENSÃO 250V, (2P+T/10A-250V) E PLACA DE UM (1) POSTO, INCLUSIVE FORNECIMENTO, INSTALAÇÃO, SUPORTE, MÓDULO E PLACA, EXCLUSIVE CONDULETE</v>
          </cell>
          <cell r="D1498" t="str">
            <v>UN</v>
          </cell>
          <cell r="E1498">
            <v>26.82</v>
          </cell>
          <cell r="F1498" t="str">
            <v>ED-49116</v>
          </cell>
          <cell r="G1498">
            <v>0</v>
          </cell>
        </row>
        <row r="1499">
          <cell r="A1499" t="str">
            <v>ED-49355</v>
          </cell>
          <cell r="B1499" t="str">
            <v>ELE-INT-060</v>
          </cell>
          <cell r="C1499" t="str">
            <v>CONJUNTO 1 INTERRUPTOR PARALELO + 1 TOMADA 2P, UNIVERSAL, SEM PLACAS</v>
          </cell>
          <cell r="D1499" t="str">
            <v>CJ</v>
          </cell>
          <cell r="E1499">
            <v>35.79</v>
          </cell>
          <cell r="F1499" t="str">
            <v>ED-49355</v>
          </cell>
          <cell r="G1499">
            <v>0</v>
          </cell>
        </row>
        <row r="1500">
          <cell r="A1500" t="str">
            <v>ED-49360</v>
          </cell>
          <cell r="B1500" t="str">
            <v>ELE-INT-085</v>
          </cell>
          <cell r="C1500" t="str">
            <v>CONJUNTO 1 INTERRUPTOR SIMPLES + 1 INTERRUPTOR PARALELO + 1TOMADA 2P, UNIVERSAL, RETANGULAR, SEM PLACA</v>
          </cell>
          <cell r="D1500" t="str">
            <v>CJ</v>
          </cell>
          <cell r="E1500">
            <v>34.090000000000003</v>
          </cell>
          <cell r="F1500" t="str">
            <v>ED-49360</v>
          </cell>
          <cell r="G1500">
            <v>0</v>
          </cell>
        </row>
        <row r="1501">
          <cell r="A1501" t="str">
            <v>ED-49352</v>
          </cell>
          <cell r="B1501" t="str">
            <v>ELE-INT-030</v>
          </cell>
          <cell r="C1501" t="str">
            <v>CONJUNTO 1 INTERRUPTOR SIMPLES + 1 INTERRUPTOR PARALELO, COM PLACA</v>
          </cell>
          <cell r="D1501" t="str">
            <v>CJ</v>
          </cell>
          <cell r="E1501">
            <v>28.21</v>
          </cell>
          <cell r="F1501" t="str">
            <v>ED-49352</v>
          </cell>
          <cell r="G1501">
            <v>0</v>
          </cell>
        </row>
        <row r="1502">
          <cell r="A1502" t="str">
            <v>ED-49357</v>
          </cell>
          <cell r="B1502" t="str">
            <v>ELE-INT-070</v>
          </cell>
          <cell r="C1502" t="str">
            <v>CONJUNTO 1 INTERRUPTOR SIMPLES + 2 INTERRUPTORES PARALELOS SEM PLACA</v>
          </cell>
          <cell r="D1502" t="str">
            <v>CJ</v>
          </cell>
          <cell r="E1502">
            <v>38.909999999999997</v>
          </cell>
          <cell r="F1502" t="str">
            <v>ED-49357</v>
          </cell>
          <cell r="G1502">
            <v>0</v>
          </cell>
        </row>
        <row r="1503">
          <cell r="A1503" t="str">
            <v>ED-49361</v>
          </cell>
          <cell r="B1503" t="str">
            <v>ELE-INT-090</v>
          </cell>
          <cell r="C1503" t="str">
            <v>CONJUNTO 2 INTERRUPTORES PARALELOS + 1TOMADA 2P, UNIVERSAL, RETANGULAR, SEM PLACA</v>
          </cell>
          <cell r="D1503" t="str">
            <v>CJ</v>
          </cell>
          <cell r="E1503">
            <v>38.659999999999997</v>
          </cell>
          <cell r="F1503" t="str">
            <v>ED-49361</v>
          </cell>
          <cell r="G1503">
            <v>0</v>
          </cell>
        </row>
        <row r="1504">
          <cell r="A1504" t="str">
            <v>ED-49353</v>
          </cell>
          <cell r="B1504" t="str">
            <v>ELE-INT-035</v>
          </cell>
          <cell r="C1504" t="str">
            <v>CONJUNTO 2 INTERRUPTORES PARALELOS COM PLACA</v>
          </cell>
          <cell r="D1504" t="str">
            <v>CJ</v>
          </cell>
          <cell r="E1504">
            <v>28.55</v>
          </cell>
          <cell r="F1504" t="str">
            <v>ED-49353</v>
          </cell>
          <cell r="G1504">
            <v>0</v>
          </cell>
        </row>
        <row r="1505">
          <cell r="A1505" t="str">
            <v>ED-49356</v>
          </cell>
          <cell r="B1505" t="str">
            <v>ELE-INT-065</v>
          </cell>
          <cell r="C1505" t="str">
            <v>CONJUNTO 2 INTERRUPTORES SIMPLES + 1 INTERRUPTOR PARALELO, COM PLACAS</v>
          </cell>
          <cell r="D1505" t="str">
            <v>CJ</v>
          </cell>
          <cell r="E1505">
            <v>41.95</v>
          </cell>
          <cell r="F1505" t="str">
            <v>ED-49356</v>
          </cell>
          <cell r="G1505">
            <v>0</v>
          </cell>
        </row>
        <row r="1506">
          <cell r="A1506" t="str">
            <v>ED-49359</v>
          </cell>
          <cell r="B1506" t="str">
            <v>ELE-INT-080</v>
          </cell>
          <cell r="C1506" t="str">
            <v>CONJUNTO 2 INTERRUPTORES SIMPLES + 1 TOMADA 2P UNIVERSAL RETANGULAR SEM PLACA</v>
          </cell>
          <cell r="D1506" t="str">
            <v>CJ</v>
          </cell>
          <cell r="E1506">
            <v>30.37</v>
          </cell>
          <cell r="F1506" t="str">
            <v>ED-49359</v>
          </cell>
          <cell r="G1506">
            <v>0</v>
          </cell>
        </row>
        <row r="1507">
          <cell r="A1507" t="str">
            <v>ED-49351</v>
          </cell>
          <cell r="B1507" t="str">
            <v>ELE-INT-026</v>
          </cell>
          <cell r="C1507" t="str">
            <v>CONJUNTO 2 INTERRUPTORES SIMPLES COM PLACA</v>
          </cell>
          <cell r="D1507" t="str">
            <v>CJ</v>
          </cell>
          <cell r="E1507">
            <v>23.45</v>
          </cell>
          <cell r="F1507" t="str">
            <v>ED-49351</v>
          </cell>
          <cell r="G1507">
            <v>0</v>
          </cell>
        </row>
        <row r="1508">
          <cell r="A1508" t="str">
            <v>ED-49350</v>
          </cell>
          <cell r="B1508" t="str">
            <v>ELE-INT-025</v>
          </cell>
          <cell r="C1508" t="str">
            <v>CONJUNTO 2 INTERRUPTORES SIMPLES SEM PLACA</v>
          </cell>
          <cell r="D1508" t="str">
            <v>CJ</v>
          </cell>
          <cell r="E1508">
            <v>23.05</v>
          </cell>
          <cell r="F1508" t="str">
            <v>ED-49350</v>
          </cell>
          <cell r="G1508">
            <v>0</v>
          </cell>
        </row>
        <row r="1509">
          <cell r="A1509" t="str">
            <v>ED-49354</v>
          </cell>
          <cell r="B1509" t="str">
            <v>ELE-INT-040</v>
          </cell>
          <cell r="C1509" t="str">
            <v>CONJUNTO 2 TOMADAS RETANGULARES 2P UNIVERSAL SEM PLACAS</v>
          </cell>
          <cell r="D1509" t="str">
            <v>CJ</v>
          </cell>
          <cell r="E1509">
            <v>27.87</v>
          </cell>
          <cell r="F1509" t="str">
            <v>ED-49354</v>
          </cell>
          <cell r="G1509">
            <v>0</v>
          </cell>
        </row>
        <row r="1510">
          <cell r="A1510" t="str">
            <v>ED-49358</v>
          </cell>
          <cell r="B1510" t="str">
            <v>ELE-INT-075</v>
          </cell>
          <cell r="C1510" t="str">
            <v>CONJUNTO 3 INTERRUPTORES PARALELOS, COM,PLACA</v>
          </cell>
          <cell r="D1510" t="str">
            <v>CJ</v>
          </cell>
          <cell r="E1510">
            <v>43.24</v>
          </cell>
          <cell r="F1510" t="str">
            <v>ED-49358</v>
          </cell>
          <cell r="G1510">
            <v>0</v>
          </cell>
        </row>
        <row r="1511">
          <cell r="A1511" t="str">
            <v>ED-49363</v>
          </cell>
          <cell r="B1511" t="str">
            <v>ELE-INT-100</v>
          </cell>
          <cell r="C1511" t="str">
            <v>INTERRUPTOR , DUAS TECLAS PARALELO 10 A - 250 V</v>
          </cell>
          <cell r="D1511" t="str">
            <v>UN</v>
          </cell>
          <cell r="E1511">
            <v>31.83</v>
          </cell>
          <cell r="F1511" t="str">
            <v>ED-49363</v>
          </cell>
          <cell r="G1511">
            <v>0</v>
          </cell>
        </row>
        <row r="1512">
          <cell r="A1512" t="str">
            <v>ED-49366</v>
          </cell>
          <cell r="B1512" t="str">
            <v>ELE-INT-115</v>
          </cell>
          <cell r="C1512" t="str">
            <v>INTERRUPTOR , DUAS TECLAS SIMPLES E UMA TECLA PARALELO 10 A - 250 V</v>
          </cell>
          <cell r="D1512" t="str">
            <v>UN</v>
          </cell>
          <cell r="E1512">
            <v>38.08</v>
          </cell>
          <cell r="F1512" t="str">
            <v>ED-49366</v>
          </cell>
          <cell r="G1512">
            <v>0</v>
          </cell>
        </row>
        <row r="1513">
          <cell r="A1513" t="str">
            <v>ED-49362</v>
          </cell>
          <cell r="B1513" t="str">
            <v>ELE-INT-095</v>
          </cell>
          <cell r="C1513" t="str">
            <v>INTERRUPTOR , DUAS TECLAS SIMPLES 10 A - 250 V</v>
          </cell>
          <cell r="D1513" t="str">
            <v>UN</v>
          </cell>
          <cell r="E1513">
            <v>22.46</v>
          </cell>
          <cell r="F1513" t="str">
            <v>ED-49362</v>
          </cell>
          <cell r="G1513">
            <v>0</v>
          </cell>
        </row>
        <row r="1514">
          <cell r="A1514" t="str">
            <v>ED-49367</v>
          </cell>
          <cell r="B1514" t="str">
            <v>ELE-INT-120</v>
          </cell>
          <cell r="C1514" t="str">
            <v>INTERRUPTOR , TRÊS TECLAS PARALELO 10 A - 250 V</v>
          </cell>
          <cell r="D1514" t="str">
            <v>UN</v>
          </cell>
          <cell r="E1514">
            <v>48.19</v>
          </cell>
          <cell r="F1514" t="str">
            <v>ED-49367</v>
          </cell>
          <cell r="G1514">
            <v>0</v>
          </cell>
        </row>
        <row r="1515">
          <cell r="A1515" t="str">
            <v>ED-49368</v>
          </cell>
          <cell r="B1515" t="str">
            <v>ELE-INT-125</v>
          </cell>
          <cell r="C1515" t="str">
            <v>INTERRUPTOR , TRÊS TECLAS SIMPLES 10 A - 250 V</v>
          </cell>
          <cell r="D1515" t="str">
            <v>UN</v>
          </cell>
          <cell r="E1515">
            <v>32.56</v>
          </cell>
          <cell r="F1515" t="str">
            <v>ED-49368</v>
          </cell>
          <cell r="G1515">
            <v>0</v>
          </cell>
        </row>
        <row r="1516">
          <cell r="A1516" t="str">
            <v>ED-49348</v>
          </cell>
          <cell r="B1516" t="str">
            <v>ELE-INT-021</v>
          </cell>
          <cell r="C1516" t="str">
            <v>INTERRUPTOR , UMA TECLA BIPOLAR PARALELA 20 A - 250 V</v>
          </cell>
          <cell r="D1516" t="str">
            <v>UN</v>
          </cell>
          <cell r="E1516">
            <v>39.64</v>
          </cell>
          <cell r="F1516" t="str">
            <v>ED-49348</v>
          </cell>
          <cell r="G1516">
            <v>0</v>
          </cell>
        </row>
        <row r="1517">
          <cell r="A1517" t="str">
            <v>ED-49349</v>
          </cell>
          <cell r="B1517" t="str">
            <v>ELE-INT-022</v>
          </cell>
          <cell r="C1517" t="str">
            <v>INTERRUPTOR , UMA TECLA DUPLA BIPOLAR SIMPLES 10 A - 250 V</v>
          </cell>
          <cell r="D1517" t="str">
            <v>UN</v>
          </cell>
          <cell r="E1517">
            <v>29.67</v>
          </cell>
          <cell r="F1517" t="str">
            <v>ED-49349</v>
          </cell>
          <cell r="G1517">
            <v>0</v>
          </cell>
        </row>
        <row r="1518">
          <cell r="A1518" t="str">
            <v>ED-49364</v>
          </cell>
          <cell r="B1518" t="str">
            <v>ELE-INT-105</v>
          </cell>
          <cell r="C1518" t="str">
            <v>INTERRUPTOR , UMA TECLA SIMPLES E DUAS TECLAS PARALELO 10 A - 250 V</v>
          </cell>
          <cell r="D1518" t="str">
            <v>UN</v>
          </cell>
          <cell r="E1518">
            <v>42.9</v>
          </cell>
          <cell r="F1518" t="str">
            <v>ED-49364</v>
          </cell>
          <cell r="G1518">
            <v>0</v>
          </cell>
        </row>
        <row r="1519">
          <cell r="A1519" t="str">
            <v>ED-49365</v>
          </cell>
          <cell r="B1519" t="str">
            <v>ELE-INT-110</v>
          </cell>
          <cell r="C1519" t="str">
            <v>INTERRUPTOR , UMA TECLA SIMPLES E UMA TECLA PARALELO 10 A - 250 V</v>
          </cell>
          <cell r="D1519" t="str">
            <v>UN</v>
          </cell>
          <cell r="E1519">
            <v>26.98</v>
          </cell>
          <cell r="F1519" t="str">
            <v>ED-49365</v>
          </cell>
          <cell r="G1519">
            <v>0</v>
          </cell>
        </row>
        <row r="1520">
          <cell r="A1520" t="str">
            <v>ED-49347</v>
          </cell>
          <cell r="B1520" t="str">
            <v>ELE-INT-020</v>
          </cell>
          <cell r="C1520" t="str">
            <v>INTERRUPTOR, BIPOLAR SIMPLES 10 A - 250 V, COM PLACA</v>
          </cell>
          <cell r="D1520" t="str">
            <v>UN</v>
          </cell>
          <cell r="E1520">
            <v>33.340000000000003</v>
          </cell>
          <cell r="F1520" t="str">
            <v>ED-49347</v>
          </cell>
          <cell r="G1520">
            <v>0</v>
          </cell>
        </row>
        <row r="1521">
          <cell r="A1521" t="str">
            <v>ED-49345</v>
          </cell>
          <cell r="B1521" t="str">
            <v>ELE-INT-010</v>
          </cell>
          <cell r="C1521" t="str">
            <v>INTERRUPTOR, UMA TECLA PARALELO 10 A - 250 V, SEM PLACA</v>
          </cell>
          <cell r="D1521" t="str">
            <v>UN</v>
          </cell>
          <cell r="E1521">
            <v>15.05</v>
          </cell>
          <cell r="F1521" t="str">
            <v>ED-49345</v>
          </cell>
          <cell r="G1521">
            <v>0</v>
          </cell>
        </row>
        <row r="1522">
          <cell r="A1522" t="str">
            <v>ED-49346</v>
          </cell>
          <cell r="B1522" t="str">
            <v>ELE-INT-015</v>
          </cell>
          <cell r="C1522" t="str">
            <v>INTERRUPTOR UMA TECLA SIMPLES 10 A - 250 V, COM PLACA</v>
          </cell>
          <cell r="D1522" t="str">
            <v>UN</v>
          </cell>
          <cell r="E1522">
            <v>14.2</v>
          </cell>
          <cell r="F1522" t="str">
            <v>ED-49346</v>
          </cell>
          <cell r="G1522">
            <v>0</v>
          </cell>
        </row>
        <row r="1523">
          <cell r="A1523" t="str">
            <v>ED-49344</v>
          </cell>
          <cell r="B1523" t="str">
            <v>ELE-INT-005</v>
          </cell>
          <cell r="C1523" t="str">
            <v>INTERRUPTOR, UMA TECLA SIMPLES 10 A - 250 V, SEM PLACA</v>
          </cell>
          <cell r="D1523" t="str">
            <v>UN</v>
          </cell>
          <cell r="E1523">
            <v>10.52</v>
          </cell>
          <cell r="F1523" t="str">
            <v>ED-49344</v>
          </cell>
          <cell r="G1523">
            <v>0</v>
          </cell>
        </row>
        <row r="1524">
          <cell r="A1524" t="str">
            <v>ED-5633</v>
          </cell>
          <cell r="B1524" t="str">
            <v>-</v>
          </cell>
          <cell r="C1524" t="str">
            <v>MÓDULO CEGO, INCLUSIVE FORNECIMENTO E INSTALAÇÃO, EXCLUSIVE PLACA E SUPORTE</v>
          </cell>
          <cell r="D1524" t="str">
            <v>UN</v>
          </cell>
          <cell r="E1524">
            <v>1.27</v>
          </cell>
          <cell r="F1524" t="str">
            <v>ED-5633</v>
          </cell>
          <cell r="G1524">
            <v>0</v>
          </cell>
        </row>
        <row r="1525">
          <cell r="A1525" t="str">
            <v>ED-5634</v>
          </cell>
          <cell r="B1525" t="str">
            <v>-</v>
          </cell>
          <cell r="C1525" t="str">
            <v>MÓDULO COM FURO PARA SAÍDA DE FIO Ø 10MM, INCLUSIVE FORNECIMENTO E INSTALAÇÃO, EXCLUSIVE PLACA E SUPORTE</v>
          </cell>
          <cell r="D1525" t="str">
            <v>UN</v>
          </cell>
          <cell r="E1525">
            <v>1.46</v>
          </cell>
          <cell r="F1525" t="str">
            <v>ED-5634</v>
          </cell>
          <cell r="G1525">
            <v>0</v>
          </cell>
        </row>
        <row r="1526">
          <cell r="A1526" t="str">
            <v>ED-15726</v>
          </cell>
          <cell r="B1526" t="str">
            <v>-</v>
          </cell>
          <cell r="C1526" t="str">
            <v>MÓDULO INTERRUPTOR BIPOLAR SIMPLES, CORRENTE 10A, TENSÃO 250V, (10A-250V), INCLUSIVE FORNECIMENTO E INSTALAÇÃO, EXCLUSIVE PLACA E SUPORTE</v>
          </cell>
          <cell r="D1526" t="str">
            <v>UN</v>
          </cell>
          <cell r="E1526">
            <v>22.26</v>
          </cell>
          <cell r="F1526" t="str">
            <v>ED-15726</v>
          </cell>
          <cell r="G1526">
            <v>0</v>
          </cell>
        </row>
        <row r="1527">
          <cell r="A1527" t="str">
            <v>ED-15712</v>
          </cell>
          <cell r="B1527" t="str">
            <v>-</v>
          </cell>
          <cell r="C1527" t="str">
            <v>MÓDULO INTERRUPTOR INTERMEDIÁRIO, CORRENTE 10A, TENSÃO 250V, (10A-250V), INCLUSIVE FORNECIMENTO E INSTALAÇÃO, EXCLUSIVE PLACA E SUPORTE</v>
          </cell>
          <cell r="D1527" t="str">
            <v>UN</v>
          </cell>
          <cell r="E1527">
            <v>25.53</v>
          </cell>
          <cell r="F1527" t="str">
            <v>ED-15712</v>
          </cell>
          <cell r="G1527">
            <v>0</v>
          </cell>
        </row>
        <row r="1528">
          <cell r="A1528" t="str">
            <v>ED-5616</v>
          </cell>
          <cell r="B1528" t="str">
            <v>-</v>
          </cell>
          <cell r="C1528" t="str">
            <v>MÓDULO INTERRUPTOR PARALELO, CORRENTE 10A, TENSÃO 250V, (10A-250V), INCLUSIVE FORNECIMENTO E INSTALAÇÃO, EXCLUSIVE PLACA E SUPORTE</v>
          </cell>
          <cell r="D1528" t="str">
            <v>UN</v>
          </cell>
          <cell r="E1528">
            <v>12.07</v>
          </cell>
          <cell r="F1528" t="str">
            <v>ED-5616</v>
          </cell>
          <cell r="G1528">
            <v>0</v>
          </cell>
        </row>
        <row r="1529">
          <cell r="A1529" t="str">
            <v>ED-5615</v>
          </cell>
          <cell r="B1529" t="str">
            <v>-</v>
          </cell>
          <cell r="C1529" t="str">
            <v>MÓDULO INTERRUPTOR SIMPLES, CORRENTE 10A, TENSÃO 250V, (10A-250V), INCLUSIVE FORNECIMENTO E INSTALAÇÃO, EXCLUSIVE PLACA E SUPORTE</v>
          </cell>
          <cell r="D1529" t="str">
            <v>UN</v>
          </cell>
          <cell r="E1529">
            <v>10.83</v>
          </cell>
          <cell r="F1529" t="str">
            <v>ED-5615</v>
          </cell>
          <cell r="G1529">
            <v>0</v>
          </cell>
        </row>
        <row r="1530">
          <cell r="A1530" t="str">
            <v>ED-5632</v>
          </cell>
          <cell r="B1530" t="str">
            <v>-</v>
          </cell>
          <cell r="C1530" t="str">
            <v>MÓDULO PARA ANTENA (CONECTOR COAXIAL) PARA CABO COAXIAL DE 75 OHMS, INCLUSIVE FORNECIMENTO E INSTALAÇÃO, EXCLUSIVE PLACA E SUPORTE</v>
          </cell>
          <cell r="D1530" t="str">
            <v>UN</v>
          </cell>
          <cell r="E1530">
            <v>14.84</v>
          </cell>
          <cell r="F1530" t="str">
            <v>ED-5632</v>
          </cell>
          <cell r="G1530">
            <v>0</v>
          </cell>
        </row>
        <row r="1531">
          <cell r="A1531" t="str">
            <v>ED-5617</v>
          </cell>
          <cell r="B1531" t="str">
            <v>-</v>
          </cell>
          <cell r="C1531" t="str">
            <v>MÓDULO PULSADOR CAMPAINHA, CORRENTE 10A, TENSÃO 250V, (10A-250V), INCLUSIVE FORNECIMENTO E INSTALAÇÃO, EXCLUSIVE PLACA E SUPORTE</v>
          </cell>
          <cell r="D1531" t="str">
            <v>UN</v>
          </cell>
          <cell r="E1531">
            <v>11.59</v>
          </cell>
          <cell r="F1531" t="str">
            <v>ED-5617</v>
          </cell>
          <cell r="G1531">
            <v>0</v>
          </cell>
        </row>
        <row r="1532">
          <cell r="A1532" t="str">
            <v>ED-5626</v>
          </cell>
          <cell r="B1532" t="str">
            <v>-</v>
          </cell>
          <cell r="C1532" t="str">
            <v>MÓDULO TOMADA PADRÃO, TRÊS (3) POLOS, CORRENTE 10A, TENSÃO 250V, (2P+T/10A-250V), INCLUSIVE FORNECIMENTO E INSTALAÇÃO, EXCLUSIVE PLACA E SUPORTE</v>
          </cell>
          <cell r="D1532" t="str">
            <v>UN</v>
          </cell>
          <cell r="E1532">
            <v>12.12</v>
          </cell>
          <cell r="F1532" t="str">
            <v>ED-5626</v>
          </cell>
          <cell r="G1532">
            <v>0</v>
          </cell>
        </row>
        <row r="1533">
          <cell r="A1533" t="str">
            <v>ED-5627</v>
          </cell>
          <cell r="B1533" t="str">
            <v>-</v>
          </cell>
          <cell r="C1533" t="str">
            <v>MÓDULO TOMADA PADRÃO, TRÊS (3) POLOS, CORRENTE 20A, TENSÃO 250V, (2P+T/20A-250V), INCLUSIVE FORNECIMENTO E INSTALAÇÃO, EXCLUSIVE PLACA E SUPORTE</v>
          </cell>
          <cell r="D1533" t="str">
            <v>UN</v>
          </cell>
          <cell r="E1533">
            <v>12.93</v>
          </cell>
          <cell r="F1533" t="str">
            <v>ED-5627</v>
          </cell>
          <cell r="G1533">
            <v>0</v>
          </cell>
        </row>
        <row r="1534">
          <cell r="A1534" t="str">
            <v>ED-15727</v>
          </cell>
          <cell r="B1534" t="str">
            <v>-</v>
          </cell>
          <cell r="C1534" t="str">
            <v>MÓDULO TOMADA PADRÃO VERMELHA, USO ESPECÍFICO, TRÊS (3) POLOS, CORRENTE 20A, TENSÃO 250V, (2P+T/20A-250V), INCLUSIVE FORNECIMENTO E INSTALAÇÃO, EXCLUSIVE PLACA E SUPORTE</v>
          </cell>
          <cell r="D1534" t="str">
            <v>UN</v>
          </cell>
          <cell r="E1534">
            <v>13.31</v>
          </cell>
          <cell r="F1534" t="str">
            <v>ED-15727</v>
          </cell>
          <cell r="G1534">
            <v>0</v>
          </cell>
        </row>
        <row r="1535">
          <cell r="A1535" t="str">
            <v>ED-5628</v>
          </cell>
          <cell r="B1535" t="str">
            <v>-</v>
          </cell>
          <cell r="C1535" t="str">
            <v xml:space="preserve">MÓDULO TOMADA USB (CONECTOR USB TIPO A), CORRENTE 1A, TENSÃO 5V, (1A-5V), INCLUSIVE FORNECIMENTO E INSTALAÇÃO, EXCLUSIVE PLACA E SUPORTE
</v>
          </cell>
          <cell r="D1535" t="str">
            <v>UN</v>
          </cell>
          <cell r="E1535">
            <v>42.86</v>
          </cell>
          <cell r="F1535" t="str">
            <v>ED-5628</v>
          </cell>
          <cell r="G1535">
            <v>0</v>
          </cell>
        </row>
        <row r="1536">
          <cell r="A1536" t="str">
            <v>ED-49486</v>
          </cell>
          <cell r="B1536" t="str">
            <v>ELE-PLA-020</v>
          </cell>
          <cell r="C1536" t="str">
            <v>PLACA CEGA PARA CAIXA , 2" X 4"</v>
          </cell>
          <cell r="D1536" t="str">
            <v>UN</v>
          </cell>
          <cell r="E1536">
            <v>5.55</v>
          </cell>
          <cell r="F1536" t="str">
            <v>ED-49486</v>
          </cell>
          <cell r="G1536">
            <v>0</v>
          </cell>
        </row>
        <row r="1537">
          <cell r="A1537" t="str">
            <v>ED-49487</v>
          </cell>
          <cell r="B1537" t="str">
            <v>ELE-PLA-025</v>
          </cell>
          <cell r="C1537" t="str">
            <v>PLACA CEGA PARA CAIXA , 4" X 4"</v>
          </cell>
          <cell r="D1537" t="str">
            <v>UN</v>
          </cell>
          <cell r="E1537">
            <v>10.32</v>
          </cell>
          <cell r="F1537" t="str">
            <v>ED-49487</v>
          </cell>
          <cell r="G1537">
            <v>0</v>
          </cell>
        </row>
        <row r="1538">
          <cell r="A1538" t="str">
            <v>ED-49484</v>
          </cell>
          <cell r="B1538" t="str">
            <v>ELE-PLA-010</v>
          </cell>
          <cell r="C1538" t="str">
            <v>PLACA (ESPELHO) PARA CAIXA , 2" X 4"</v>
          </cell>
          <cell r="D1538" t="str">
            <v>UN</v>
          </cell>
          <cell r="E1538">
            <v>3.6</v>
          </cell>
          <cell r="F1538" t="str">
            <v>ED-49484</v>
          </cell>
          <cell r="G1538">
            <v>0</v>
          </cell>
        </row>
        <row r="1539">
          <cell r="A1539" t="str">
            <v>ED-49483</v>
          </cell>
          <cell r="B1539" t="str">
            <v>ELE-PLA-005</v>
          </cell>
          <cell r="C1539" t="str">
            <v>PLACA (ESPELHO) PARA CAIXA , 3" X 3"</v>
          </cell>
          <cell r="D1539" t="str">
            <v>UN</v>
          </cell>
          <cell r="E1539">
            <v>5.19</v>
          </cell>
          <cell r="F1539" t="str">
            <v>ED-49483</v>
          </cell>
          <cell r="G1539">
            <v>0</v>
          </cell>
        </row>
        <row r="1540">
          <cell r="A1540" t="str">
            <v>ED-49485</v>
          </cell>
          <cell r="B1540" t="str">
            <v>ELE-PLA-015</v>
          </cell>
          <cell r="C1540" t="str">
            <v>PLACA (ESPELHO) PARA CAIXA , 4" X 4"</v>
          </cell>
          <cell r="D1540" t="str">
            <v>UN</v>
          </cell>
          <cell r="E1540">
            <v>6.11</v>
          </cell>
          <cell r="F1540" t="str">
            <v>ED-49485</v>
          </cell>
          <cell r="G1540">
            <v>0</v>
          </cell>
        </row>
        <row r="1541">
          <cell r="A1541" t="str">
            <v>ED-49495</v>
          </cell>
          <cell r="B1541" t="str">
            <v>ELE-PLA-065</v>
          </cell>
          <cell r="C1541" t="str">
            <v>PLACA PARA CAIXA 2" X 4", COM FURO CENTRAL</v>
          </cell>
          <cell r="D1541" t="str">
            <v>UN</v>
          </cell>
          <cell r="E1541">
            <v>3.51</v>
          </cell>
          <cell r="F1541" t="str">
            <v>ED-49495</v>
          </cell>
          <cell r="G1541">
            <v>0</v>
          </cell>
        </row>
        <row r="1542">
          <cell r="A1542" t="str">
            <v>ED-49488</v>
          </cell>
          <cell r="B1542" t="str">
            <v>ELE-PLA-030</v>
          </cell>
          <cell r="C1542" t="str">
            <v>PLACA PARA CAIXA 2" X 4" PARA SAÍDA DE FIO</v>
          </cell>
          <cell r="D1542" t="str">
            <v>UN</v>
          </cell>
          <cell r="E1542">
            <v>8.49</v>
          </cell>
          <cell r="F1542" t="str">
            <v>ED-49488</v>
          </cell>
          <cell r="G1542">
            <v>0</v>
          </cell>
        </row>
        <row r="1543">
          <cell r="A1543" t="str">
            <v>ED-49490</v>
          </cell>
          <cell r="B1543" t="str">
            <v>ELE-PLA-040</v>
          </cell>
          <cell r="C1543" t="str">
            <v>PLACA PARA CAIXA 2" X 4", 1 POSTO</v>
          </cell>
          <cell r="D1543" t="str">
            <v>UN</v>
          </cell>
          <cell r="E1543">
            <v>3.53</v>
          </cell>
          <cell r="F1543" t="str">
            <v>ED-49490</v>
          </cell>
          <cell r="G1543">
            <v>0</v>
          </cell>
        </row>
        <row r="1544">
          <cell r="A1544" t="str">
            <v>ED-49494</v>
          </cell>
          <cell r="B1544" t="str">
            <v>ELE-PLA-060</v>
          </cell>
          <cell r="C1544" t="str">
            <v>PLACA PARA CAIXA 2" X 4", 3 POSTOS</v>
          </cell>
          <cell r="D1544" t="str">
            <v>UN</v>
          </cell>
          <cell r="E1544">
            <v>3.51</v>
          </cell>
          <cell r="F1544" t="str">
            <v>ED-49494</v>
          </cell>
          <cell r="G1544">
            <v>0</v>
          </cell>
        </row>
        <row r="1545">
          <cell r="A1545" t="str">
            <v>ED-49491</v>
          </cell>
          <cell r="B1545" t="str">
            <v>ELE-PLA-045</v>
          </cell>
          <cell r="C1545" t="str">
            <v>PLACA PARA CAIXA 4" X 4", 1 + 1 POSTO</v>
          </cell>
          <cell r="D1545" t="str">
            <v>UN</v>
          </cell>
          <cell r="E1545">
            <v>6.44</v>
          </cell>
          <cell r="F1545" t="str">
            <v>ED-49491</v>
          </cell>
          <cell r="G1545">
            <v>0</v>
          </cell>
        </row>
        <row r="1546">
          <cell r="A1546" t="str">
            <v>ED-49493</v>
          </cell>
          <cell r="B1546" t="str">
            <v>ELE-PLA-055</v>
          </cell>
          <cell r="C1546" t="str">
            <v>PLACA PARA CAIXA 4" X 4", 2 + 2 POSTOS REDONDOS</v>
          </cell>
          <cell r="D1546" t="str">
            <v>UN</v>
          </cell>
          <cell r="E1546">
            <v>6.44</v>
          </cell>
          <cell r="F1546" t="str">
            <v>ED-49493</v>
          </cell>
          <cell r="G1546">
            <v>0</v>
          </cell>
        </row>
        <row r="1547">
          <cell r="A1547" t="str">
            <v>ED-49489</v>
          </cell>
          <cell r="B1547" t="str">
            <v>ELE-PLA-035</v>
          </cell>
          <cell r="C1547" t="str">
            <v>PLACA PARA CAIXA 4" X 4", 2 POSTOS REDONDOS</v>
          </cell>
          <cell r="D1547" t="str">
            <v>UN</v>
          </cell>
          <cell r="E1547">
            <v>5.48</v>
          </cell>
          <cell r="F1547" t="str">
            <v>ED-49489</v>
          </cell>
          <cell r="G1547">
            <v>0</v>
          </cell>
        </row>
        <row r="1548">
          <cell r="A1548" t="str">
            <v>ED-49492</v>
          </cell>
          <cell r="B1548" t="str">
            <v>ELE-PLA-050</v>
          </cell>
          <cell r="C1548" t="str">
            <v>PLACA PARA CAIXA 4" X 4", 2 POSTOS SEPARADOS</v>
          </cell>
          <cell r="D1548" t="str">
            <v>UN</v>
          </cell>
          <cell r="E1548">
            <v>6.44</v>
          </cell>
          <cell r="F1548" t="str">
            <v>ED-49492</v>
          </cell>
          <cell r="G1548">
            <v>0</v>
          </cell>
        </row>
        <row r="1549">
          <cell r="A1549" t="str">
            <v>ED-5618</v>
          </cell>
          <cell r="B1549" t="str">
            <v>-</v>
          </cell>
          <cell r="C1549" t="str">
            <v>PLACA 4"X2" CEGA, INCLUSIVE FORNECIMENTO E INSTALAÇÃO, EXCLUSIVE SUPORTE</v>
          </cell>
          <cell r="D1549" t="str">
            <v>UN</v>
          </cell>
          <cell r="E1549">
            <v>3.5</v>
          </cell>
          <cell r="F1549" t="str">
            <v>ED-5618</v>
          </cell>
          <cell r="G1549">
            <v>0</v>
          </cell>
        </row>
        <row r="1550">
          <cell r="A1550" t="str">
            <v>ED-5621</v>
          </cell>
          <cell r="B1550" t="str">
            <v>-</v>
          </cell>
          <cell r="C1550" t="str">
            <v>PLACA 4"X2" PARA DOIS (2) MÓDULOS, INCLUSIVE FORNECIMENTO E INSTALAÇÃO, EXCLUSIVE SUPORTE E MÓDULO</v>
          </cell>
          <cell r="D1550" t="str">
            <v>UN</v>
          </cell>
          <cell r="E1550">
            <v>4.0999999999999996</v>
          </cell>
          <cell r="F1550" t="str">
            <v>ED-5621</v>
          </cell>
          <cell r="G1550">
            <v>0</v>
          </cell>
        </row>
        <row r="1551">
          <cell r="A1551" t="str">
            <v>ED-5622</v>
          </cell>
          <cell r="B1551" t="str">
            <v>-</v>
          </cell>
          <cell r="C1551" t="str">
            <v>PLACA 4"X2" PARA TRÊS (3) MÓDULOS, INCLUSIVE FORNECIMENTO E INSTALAÇÃO, EXCLUSIVE SUPORTE E MÓDULO</v>
          </cell>
          <cell r="D1551" t="str">
            <v>UN</v>
          </cell>
          <cell r="E1551">
            <v>4.41</v>
          </cell>
          <cell r="F1551" t="str">
            <v>ED-5622</v>
          </cell>
          <cell r="G1551">
            <v>0</v>
          </cell>
        </row>
        <row r="1552">
          <cell r="A1552" t="str">
            <v>ED-5620</v>
          </cell>
          <cell r="B1552" t="str">
            <v>-</v>
          </cell>
          <cell r="C1552" t="str">
            <v>PLACA 4"X2" PARA UM (1) MÓDULO, INCLUSIVE FORNECIMENTO E INSTALAÇÃO, EXCLUSIVE SUPORTE E MÓDULO</v>
          </cell>
          <cell r="D1552" t="str">
            <v>UN</v>
          </cell>
          <cell r="E1552">
            <v>3.65</v>
          </cell>
          <cell r="F1552" t="str">
            <v>ED-5620</v>
          </cell>
          <cell r="G1552">
            <v>0</v>
          </cell>
        </row>
        <row r="1553">
          <cell r="A1553" t="str">
            <v>ED-5619</v>
          </cell>
          <cell r="B1553" t="str">
            <v>-</v>
          </cell>
          <cell r="C1553" t="str">
            <v>PLACA 4"X4" CEGA, INCLUSIVE FORNECIMENTO E INSTALAÇÃO, EXCLUSIVE SUPORTE</v>
          </cell>
          <cell r="D1553" t="str">
            <v>UN</v>
          </cell>
          <cell r="E1553">
            <v>5.53</v>
          </cell>
          <cell r="F1553" t="str">
            <v>ED-5619</v>
          </cell>
          <cell r="G1553">
            <v>0</v>
          </cell>
        </row>
        <row r="1554">
          <cell r="A1554" t="str">
            <v>ED-5623</v>
          </cell>
          <cell r="B1554" t="str">
            <v>-</v>
          </cell>
          <cell r="C1554" t="str">
            <v>PLACA 4"X4" PARA DOIS (2) MÓDULOS, INCLUSIVE FORNECIMENTO E INSTALAÇÃO, EXCLUSIVE SUPORTE E MÓDULO</v>
          </cell>
          <cell r="D1554" t="str">
            <v>UN</v>
          </cell>
          <cell r="E1554">
            <v>5.4</v>
          </cell>
          <cell r="F1554" t="str">
            <v>ED-5623</v>
          </cell>
          <cell r="G1554">
            <v>0</v>
          </cell>
        </row>
        <row r="1555">
          <cell r="A1555" t="str">
            <v>ED-5624</v>
          </cell>
          <cell r="B1555" t="str">
            <v>-</v>
          </cell>
          <cell r="C1555" t="str">
            <v>PLACA 4"X4" PARA QUATRO (4) MÓDULOS, INCLUSIVE FORNECIMENTO E INSTALAÇÃO, EXCLUSIVE SUPORTE E MÓDULO</v>
          </cell>
          <cell r="D1555" t="str">
            <v>UN</v>
          </cell>
          <cell r="E1555">
            <v>5.53</v>
          </cell>
          <cell r="F1555" t="str">
            <v>ED-5624</v>
          </cell>
          <cell r="G1555">
            <v>0</v>
          </cell>
        </row>
        <row r="1556">
          <cell r="A1556" t="str">
            <v>ED-5625</v>
          </cell>
          <cell r="B1556" t="str">
            <v>-</v>
          </cell>
          <cell r="C1556" t="str">
            <v>PLACA 4"X4" PARA SEIS (6) MÓDULOS, INCLUSIVE FORNECIMENTO E INSTALAÇÃO, EXCLUSIVE SUPORTE E MÓDULO</v>
          </cell>
          <cell r="D1556" t="str">
            <v>UN</v>
          </cell>
          <cell r="E1556">
            <v>5.77</v>
          </cell>
          <cell r="F1556" t="str">
            <v>ED-5625</v>
          </cell>
          <cell r="G1556">
            <v>0</v>
          </cell>
        </row>
        <row r="1557">
          <cell r="A1557" t="str">
            <v>ED-5614</v>
          </cell>
          <cell r="B1557" t="str">
            <v>-</v>
          </cell>
          <cell r="C1557" t="str">
            <v>SUPORTE PARA PLACA 4"X2" PARA TRÊS (3) MÓDULOS, INCLUSIVE PARAFUSOS PARA FIXAÇÃO, FORNECIMENTO E INSTALAÇÃO, EXCLUSIVE PLACA E MÓDULO</v>
          </cell>
          <cell r="D1557" t="str">
            <v>UN</v>
          </cell>
          <cell r="E1557">
            <v>4.3099999999999996</v>
          </cell>
          <cell r="F1557" t="str">
            <v>ED-5614</v>
          </cell>
          <cell r="G1557">
            <v>0</v>
          </cell>
        </row>
        <row r="1558">
          <cell r="A1558" t="str">
            <v>ED-5613</v>
          </cell>
          <cell r="B1558" t="str">
            <v>-</v>
          </cell>
          <cell r="C1558" t="str">
            <v>SUPORTE PARA PLACA 4"X4" PARA SEIS (6) MÓDULOS, INCLUSIVE PARAFUSOS PARA FIXAÇÃO, FORNECIMENTO E INSTALAÇÃO, EXCLUSIVE PLACA E MÓDULO</v>
          </cell>
          <cell r="D1558" t="str">
            <v>UN</v>
          </cell>
          <cell r="E1558">
            <v>6.51</v>
          </cell>
          <cell r="F1558" t="str">
            <v>ED-5613</v>
          </cell>
          <cell r="G1558">
            <v>0</v>
          </cell>
        </row>
        <row r="1559">
          <cell r="A1559" t="str">
            <v>ED-49533</v>
          </cell>
          <cell r="B1559" t="str">
            <v>ELE-TOM-025</v>
          </cell>
          <cell r="C1559" t="str">
            <v>TOMADA DUPLA - 2P + T - 20A COM PLACA</v>
          </cell>
          <cell r="D1559" t="str">
            <v>CJ</v>
          </cell>
          <cell r="E1559">
            <v>24.95</v>
          </cell>
          <cell r="F1559" t="str">
            <v>ED-49533</v>
          </cell>
          <cell r="G1559">
            <v>0</v>
          </cell>
        </row>
        <row r="1560">
          <cell r="A1560" t="str">
            <v>ED-49534</v>
          </cell>
          <cell r="B1560" t="str">
            <v>ELE-TOM-030</v>
          </cell>
          <cell r="C1560" t="str">
            <v>TOMADA DUPLA - 2P + T - 20A SEM PLACA</v>
          </cell>
          <cell r="D1560" t="str">
            <v>CJ</v>
          </cell>
          <cell r="E1560">
            <v>24.15</v>
          </cell>
          <cell r="F1560" t="str">
            <v>ED-49534</v>
          </cell>
          <cell r="G1560">
            <v>0</v>
          </cell>
        </row>
        <row r="1561">
          <cell r="A1561" t="str">
            <v>ED-49537</v>
          </cell>
          <cell r="B1561" t="str">
            <v>ELE-TOM-045</v>
          </cell>
          <cell r="C1561" t="str">
            <v>TOMADA PARA PINO JACK 1/4, SOM E TV COM PLACA 4" X 2"</v>
          </cell>
          <cell r="D1561" t="str">
            <v>UN</v>
          </cell>
          <cell r="E1561">
            <v>26.14</v>
          </cell>
          <cell r="F1561" t="str">
            <v>ED-49537</v>
          </cell>
          <cell r="G1561">
            <v>0</v>
          </cell>
        </row>
        <row r="1562">
          <cell r="A1562" t="str">
            <v>ED-49529</v>
          </cell>
          <cell r="B1562" t="str">
            <v>ELE-TOM-005</v>
          </cell>
          <cell r="C1562" t="str">
            <v>TOMADA SIMPLES - 2P + T - 10A COM PLACA</v>
          </cell>
          <cell r="D1562" t="str">
            <v>UN</v>
          </cell>
          <cell r="E1562">
            <v>24.1</v>
          </cell>
          <cell r="F1562" t="str">
            <v>ED-49529</v>
          </cell>
          <cell r="G1562">
            <v>0</v>
          </cell>
        </row>
        <row r="1563">
          <cell r="A1563" t="str">
            <v>ED-49530</v>
          </cell>
          <cell r="B1563" t="str">
            <v>ELE-TOM-010</v>
          </cell>
          <cell r="C1563" t="str">
            <v>TOMADA SIMPLES - 2P + T - 10A SEM PLACA</v>
          </cell>
          <cell r="D1563" t="str">
            <v>UN</v>
          </cell>
          <cell r="E1563">
            <v>20.09</v>
          </cell>
          <cell r="F1563" t="str">
            <v>ED-49530</v>
          </cell>
          <cell r="G1563">
            <v>0</v>
          </cell>
        </row>
        <row r="1564">
          <cell r="A1564" t="str">
            <v>ED-49531</v>
          </cell>
          <cell r="B1564" t="str">
            <v>ELE-TOM-015</v>
          </cell>
          <cell r="C1564" t="str">
            <v>TOMADA SIMPLES - 2P + T - 20A COM PLACA</v>
          </cell>
          <cell r="D1564" t="str">
            <v>UN</v>
          </cell>
          <cell r="E1564">
            <v>24.1</v>
          </cell>
          <cell r="F1564" t="str">
            <v>ED-49531</v>
          </cell>
          <cell r="G1564">
            <v>0</v>
          </cell>
        </row>
        <row r="1565">
          <cell r="A1565" t="str">
            <v>ED-49532</v>
          </cell>
          <cell r="B1565" t="str">
            <v>ELE-TOM-020</v>
          </cell>
          <cell r="C1565" t="str">
            <v>TOMADA SIMPLES - 2P + T - 20A SEM PLACA</v>
          </cell>
          <cell r="D1565" t="str">
            <v>UN</v>
          </cell>
          <cell r="E1565">
            <v>20.11</v>
          </cell>
          <cell r="F1565" t="str">
            <v>ED-49532</v>
          </cell>
          <cell r="G1565">
            <v>0</v>
          </cell>
        </row>
        <row r="1566">
          <cell r="A1566" t="str">
            <v>20.09</v>
          </cell>
          <cell r="B1566">
            <v>8923</v>
          </cell>
          <cell r="C1566" t="str">
            <v>MANGUEIRA PVC FLEXÍVEL CORRUGADO</v>
          </cell>
          <cell r="D1566" t="str">
            <v/>
          </cell>
          <cell r="E1566">
            <v>0</v>
          </cell>
          <cell r="F1566" t="str">
            <v>20.09</v>
          </cell>
          <cell r="G1566">
            <v>0</v>
          </cell>
        </row>
        <row r="1567">
          <cell r="A1567" t="str">
            <v>ED-49415</v>
          </cell>
          <cell r="B1567" t="str">
            <v>ELE-MAN-025</v>
          </cell>
          <cell r="C1567" t="str">
            <v>ELETRODUTO FLEXÍVEL CORRUGADO, PVC, ANTI-CHAMA, DN 32MM (1"), APLICADO EM ALVENARIA, INCLUSIVE RASGO</v>
          </cell>
          <cell r="D1567" t="str">
            <v>M</v>
          </cell>
          <cell r="E1567">
            <v>9.52</v>
          </cell>
          <cell r="F1567" t="str">
            <v>ED-49415</v>
          </cell>
          <cell r="G1567">
            <v>0</v>
          </cell>
        </row>
        <row r="1568">
          <cell r="A1568" t="str">
            <v>20.10</v>
          </cell>
          <cell r="B1568">
            <v>8924</v>
          </cell>
          <cell r="C1568" t="str">
            <v>CONDULETE EM ALUMÍNIO</v>
          </cell>
          <cell r="D1568" t="str">
            <v/>
          </cell>
          <cell r="E1568">
            <v>0</v>
          </cell>
          <cell r="F1568" t="str">
            <v>20.10</v>
          </cell>
          <cell r="G1568">
            <v>0</v>
          </cell>
        </row>
        <row r="1569">
          <cell r="A1569" t="str">
            <v>ED-17955</v>
          </cell>
          <cell r="B1569" t="str">
            <v>-</v>
          </cell>
          <cell r="C1569" t="str">
            <v>CONDULETE DE ALUMÍNIO, TIPO "B", DIÂMETRO DE SAÍDA 1" (25MM), EXCLUSIVE MÓDULO E PLACA, INCLUSIVE FIXAÇÃO</v>
          </cell>
          <cell r="D1569" t="str">
            <v>UN</v>
          </cell>
          <cell r="E1569">
            <v>26.21</v>
          </cell>
          <cell r="F1569" t="str">
            <v>ED-17955</v>
          </cell>
          <cell r="G1569">
            <v>0</v>
          </cell>
        </row>
        <row r="1570">
          <cell r="A1570" t="str">
            <v>ED-17957</v>
          </cell>
          <cell r="B1570" t="str">
            <v>-</v>
          </cell>
          <cell r="C1570" t="str">
            <v>CONDULETE DE ALUMÍNIO, TIPO "B", DIÂMETRO DE SAÍDA 1.1/2" (40MM), EXCLUSIVE MÓDULO E PLACA, INCLUSIVE FIXAÇÃO</v>
          </cell>
          <cell r="D1570" t="str">
            <v>UN</v>
          </cell>
          <cell r="E1570">
            <v>43.08</v>
          </cell>
          <cell r="F1570" t="str">
            <v>ED-17957</v>
          </cell>
          <cell r="G1570">
            <v>0</v>
          </cell>
        </row>
        <row r="1571">
          <cell r="A1571" t="str">
            <v>ED-17956</v>
          </cell>
          <cell r="B1571" t="str">
            <v>-</v>
          </cell>
          <cell r="C1571" t="str">
            <v>CONDULETE DE ALUMÍNIO, TIPO "B", DIÂMETRO DE SAÍDA 1.1/4" (32MM), EXCLUSIVE MÓDULO E PLACA, INCLUSIVE FIXAÇÃO</v>
          </cell>
          <cell r="D1571" t="str">
            <v>UN</v>
          </cell>
          <cell r="E1571">
            <v>35.35</v>
          </cell>
          <cell r="F1571" t="str">
            <v>ED-17956</v>
          </cell>
          <cell r="G1571">
            <v>0</v>
          </cell>
        </row>
        <row r="1572">
          <cell r="A1572" t="str">
            <v>ED-17958</v>
          </cell>
          <cell r="B1572" t="str">
            <v>-</v>
          </cell>
          <cell r="C1572" t="str">
            <v>CONDULETE DE ALUMÍNIO, TIPO "B", DIÂMETRO DE SAÍDA 2" (50MM), EXCLUSIVE MÓDULO E PLACA, INCLUSIVE FIXAÇÃO</v>
          </cell>
          <cell r="D1572" t="str">
            <v>UN</v>
          </cell>
          <cell r="E1572">
            <v>56.74</v>
          </cell>
          <cell r="F1572" t="str">
            <v>ED-17958</v>
          </cell>
          <cell r="G1572">
            <v>0</v>
          </cell>
        </row>
        <row r="1573">
          <cell r="A1573" t="str">
            <v>ED-17954</v>
          </cell>
          <cell r="B1573" t="str">
            <v>-</v>
          </cell>
          <cell r="C1573" t="str">
            <v>CONDULETE DE ALUMÍNIO, TIPO "B", DIÂMETRO DE SAÍDA 3/4" (20MM), EXCLUSIVE MÓDULO E PLACA, INCLUSIVE FIXAÇÃO</v>
          </cell>
          <cell r="D1573" t="str">
            <v>UN</v>
          </cell>
          <cell r="E1573">
            <v>23.24</v>
          </cell>
          <cell r="F1573" t="str">
            <v>ED-17954</v>
          </cell>
          <cell r="G1573">
            <v>0</v>
          </cell>
        </row>
        <row r="1574">
          <cell r="A1574" t="str">
            <v>ED-3021</v>
          </cell>
          <cell r="B1574" t="str">
            <v>-</v>
          </cell>
          <cell r="C1574" t="str">
            <v>CONDULETE DE ALUMÍNIO, TIPO "B" OU "E", DIÂMETRO DE SAÍDA 1" (25MM), EXCLUSIVE INSTALAÇÃO, MÓDULO E PLACA (FORNECIMENTO)</v>
          </cell>
          <cell r="D1574" t="str">
            <v>UN</v>
          </cell>
          <cell r="E1574">
            <v>11.41</v>
          </cell>
          <cell r="F1574" t="str">
            <v>ED-3021</v>
          </cell>
          <cell r="G1574">
            <v>0</v>
          </cell>
        </row>
        <row r="1575">
          <cell r="A1575" t="str">
            <v>ED-2922</v>
          </cell>
          <cell r="B1575" t="str">
            <v>-</v>
          </cell>
          <cell r="C1575" t="str">
            <v>CONDULETE DE ALUMÍNIO, TIPO "B" OU "E", DIÂMETRO DE SAÍDA 1.1/2" (40MM), EXCLUSIVE INSTALAÇÃO, MÓDULO E PLACA (FORNECIMENTO)</v>
          </cell>
          <cell r="D1575" t="str">
            <v>UN</v>
          </cell>
          <cell r="E1575">
            <v>28.28</v>
          </cell>
          <cell r="F1575" t="str">
            <v>ED-2922</v>
          </cell>
          <cell r="G1575">
            <v>0</v>
          </cell>
        </row>
        <row r="1576">
          <cell r="A1576" t="str">
            <v>ED-2926</v>
          </cell>
          <cell r="B1576" t="str">
            <v>-</v>
          </cell>
          <cell r="C1576" t="str">
            <v>CONDULETE DE ALUMÍNIO, TIPO "B" OU "E", DIÂMETRO DE SAÍDA 1.1/4" (32MM), EXCLUSIVE INSTALAÇÃO, MÓDULO E PLACA (FORNECIMENTO)</v>
          </cell>
          <cell r="D1576" t="str">
            <v>UN</v>
          </cell>
          <cell r="E1576">
            <v>20.55</v>
          </cell>
          <cell r="F1576" t="str">
            <v>ED-2926</v>
          </cell>
          <cell r="G1576">
            <v>0</v>
          </cell>
        </row>
        <row r="1577">
          <cell r="A1577" t="str">
            <v>ED-2924</v>
          </cell>
          <cell r="B1577" t="str">
            <v>-</v>
          </cell>
          <cell r="C1577" t="str">
            <v>CONDULETE DE ALUMÍNIO, TIPO "B" OU "E", DIÂMETRO DE SAÍDA 2" (50MM), EXCLUSIVE INSTALAÇÃO, MÓDULO E PLACA (FORNECIMENTO)</v>
          </cell>
          <cell r="D1577" t="str">
            <v>UN</v>
          </cell>
          <cell r="E1577">
            <v>41.94</v>
          </cell>
          <cell r="F1577" t="str">
            <v>ED-2924</v>
          </cell>
          <cell r="G1577">
            <v>0</v>
          </cell>
        </row>
        <row r="1578">
          <cell r="A1578" t="str">
            <v>ED-2930</v>
          </cell>
          <cell r="B1578" t="str">
            <v>-</v>
          </cell>
          <cell r="C1578" t="str">
            <v>CONDULETE DE ALUMÍNIO, TIPO "B" OU "E", DIÂMETRO DE SAÍDA 3/4" (20MM), EXCLUSIVE INSTALAÇÃO, MÓDULO E PLACA (FORNECIMENTO)</v>
          </cell>
          <cell r="D1578" t="str">
            <v>UN</v>
          </cell>
          <cell r="E1578">
            <v>8.44</v>
          </cell>
          <cell r="F1578" t="str">
            <v>ED-2930</v>
          </cell>
          <cell r="G1578">
            <v>0</v>
          </cell>
        </row>
        <row r="1579">
          <cell r="A1579" t="str">
            <v>ED-49071</v>
          </cell>
          <cell r="B1579" t="str">
            <v>ELE-CON-015</v>
          </cell>
          <cell r="C1579" t="str">
            <v>CONDULETE DE ALUMÍNIO, TIPO "C", DIÂMETRO DE SAÍDA 1" (25MM), EXCLUSIVE MÓDULO E PLACA, INCLUSIVE FIXAÇÃO</v>
          </cell>
          <cell r="D1579" t="str">
            <v>UN</v>
          </cell>
          <cell r="E1579">
            <v>28.23</v>
          </cell>
          <cell r="F1579" t="str">
            <v>ED-49071</v>
          </cell>
          <cell r="G1579">
            <v>0</v>
          </cell>
        </row>
        <row r="1580">
          <cell r="A1580" t="str">
            <v>ED-49073</v>
          </cell>
          <cell r="B1580" t="str">
            <v>ELE-CON-017</v>
          </cell>
          <cell r="C1580" t="str">
            <v>CONDULETE DE ALUMÍNIO, TIPO "C", DIÂMETRO DE SAÍDA 1.1/2" (40MM), EXCLUSIVE MÓDULO E PLACA, INCLUSIVE FIXAÇÃO</v>
          </cell>
          <cell r="D1580" t="str">
            <v>UN</v>
          </cell>
          <cell r="E1580">
            <v>47.69</v>
          </cell>
          <cell r="F1580" t="str">
            <v>ED-49073</v>
          </cell>
          <cell r="G1580">
            <v>0</v>
          </cell>
        </row>
        <row r="1581">
          <cell r="A1581" t="str">
            <v>ED-49072</v>
          </cell>
          <cell r="B1581" t="str">
            <v>ELE-CON-016</v>
          </cell>
          <cell r="C1581" t="str">
            <v>CONDULETE DE ALUMÍNIO, TIPO "C", DIÂMETRO DE SAÍDA 1.1/4" (32MM), EXCLUSIVE MÓDULO E PLACA, INCLUSIVE FIXAÇÃO</v>
          </cell>
          <cell r="D1581" t="str">
            <v>UN</v>
          </cell>
          <cell r="E1581">
            <v>39.36</v>
          </cell>
          <cell r="F1581" t="str">
            <v>ED-49072</v>
          </cell>
          <cell r="G1581">
            <v>0</v>
          </cell>
        </row>
        <row r="1582">
          <cell r="A1582" t="str">
            <v>ED-49074</v>
          </cell>
          <cell r="B1582" t="str">
            <v>ELE-CON-018</v>
          </cell>
          <cell r="C1582" t="str">
            <v>CONDULETE DE ALUMÍNIO, TIPO "C", DIÂMETRO DE SAÍDA 2" (50MM), EXCLUSIVE MÓDULO E PLACA, INCLUSIVE FIXAÇÃO</v>
          </cell>
          <cell r="D1582" t="str">
            <v>UN</v>
          </cell>
          <cell r="E1582">
            <v>62.85</v>
          </cell>
          <cell r="F1582" t="str">
            <v>ED-49074</v>
          </cell>
          <cell r="G1582">
            <v>0</v>
          </cell>
        </row>
        <row r="1583">
          <cell r="A1583" t="str">
            <v>ED-49070</v>
          </cell>
          <cell r="B1583" t="str">
            <v>ELE-CON-010</v>
          </cell>
          <cell r="C1583" t="str">
            <v>CONDULETE DE ALUMÍNIO, TIPO "C", DIÂMETRO DE SAÍDA 3/4" (20MM), EXCLUSIVE MÓDULO E PLACA, INCLUSIVE FIXAÇÃO</v>
          </cell>
          <cell r="D1583" t="str">
            <v>UN</v>
          </cell>
          <cell r="E1583">
            <v>24.9</v>
          </cell>
          <cell r="F1583" t="str">
            <v>ED-49070</v>
          </cell>
          <cell r="G1583">
            <v>0</v>
          </cell>
        </row>
        <row r="1584">
          <cell r="A1584" t="str">
            <v>ED-2915</v>
          </cell>
          <cell r="B1584" t="str">
            <v>-</v>
          </cell>
          <cell r="C1584" t="str">
            <v>CONDULETE DE ALUMÍNIO, TIPO "C" OU "LB" OU "LL" OU "LR", DIÂMETRO DE SAÍDA 1" (25MM), EXCLUSIVE INSTALAÇÃO, MÓDULO E PLACA (FORNECIMENTO)</v>
          </cell>
          <cell r="D1584" t="str">
            <v>UN</v>
          </cell>
          <cell r="E1584">
            <v>13.43</v>
          </cell>
          <cell r="F1584" t="str">
            <v>ED-2915</v>
          </cell>
          <cell r="G1584">
            <v>0</v>
          </cell>
        </row>
        <row r="1585">
          <cell r="A1585" t="str">
            <v>ED-4121</v>
          </cell>
          <cell r="B1585" t="str">
            <v>-</v>
          </cell>
          <cell r="C1585" t="str">
            <v>CONDULETE DE ALUMÍNIO, TIPO "C" OU "LB" OU "LL" OU "LR", DIÂMETRO DE SAÍDA 1.1/2" (40MM), EXCLUSIVE INSTALAÇÃO, MÓDULO E PLACA (FORNECIMENTO)</v>
          </cell>
          <cell r="D1585" t="str">
            <v>UN</v>
          </cell>
          <cell r="E1585">
            <v>32.89</v>
          </cell>
          <cell r="F1585" t="str">
            <v>ED-4121</v>
          </cell>
          <cell r="G1585">
            <v>0</v>
          </cell>
        </row>
        <row r="1586">
          <cell r="A1586" t="str">
            <v>ED-2925</v>
          </cell>
          <cell r="B1586" t="str">
            <v>-</v>
          </cell>
          <cell r="C1586" t="str">
            <v>CONDULETE DE ALUMÍNIO, TIPO "C" OU "LB" OU "LL" OU "LR", DIÂMETRO DE SAÍDA 1.1/4" (32MM), EXCLUSIVE INSTALAÇÃO, MÓDULO E PLACA (FORNECIMENTO)</v>
          </cell>
          <cell r="D1586" t="str">
            <v>UN</v>
          </cell>
          <cell r="E1586">
            <v>24.56</v>
          </cell>
          <cell r="F1586" t="str">
            <v>ED-2925</v>
          </cell>
          <cell r="G1586">
            <v>0</v>
          </cell>
        </row>
        <row r="1587">
          <cell r="A1587" t="str">
            <v>ED-4498</v>
          </cell>
          <cell r="B1587" t="str">
            <v>-</v>
          </cell>
          <cell r="C1587" t="str">
            <v>CONDULETE DE ALUMÍNIO, TIPO "C" OU "LB" OU "LL" OU "LR", DIÂMETRO DE SAÍDA 2" (50MM), EXCLUSIVE INSTALAÇÃO, MÓDULO E PLACA (FORNECIMENTO)</v>
          </cell>
          <cell r="D1587" t="str">
            <v>UN</v>
          </cell>
          <cell r="E1587">
            <v>48.05</v>
          </cell>
          <cell r="F1587" t="str">
            <v>ED-4498</v>
          </cell>
          <cell r="G1587">
            <v>0</v>
          </cell>
        </row>
        <row r="1588">
          <cell r="A1588" t="str">
            <v>ED-2923</v>
          </cell>
          <cell r="B1588" t="str">
            <v>-</v>
          </cell>
          <cell r="C1588" t="str">
            <v>CONDULETE DE ALUMÍNIO, TIPO "C" OU "LB" OU "LL" OU "LR", DIÂMETRO DE SAÍDA 3/4" (20MM), EXCLUSIVE INSTALAÇÃO, MÓDULO E PLACA (FORNECIMENTO)</v>
          </cell>
          <cell r="D1588" t="str">
            <v>UN</v>
          </cell>
          <cell r="E1588">
            <v>10.1</v>
          </cell>
          <cell r="F1588" t="str">
            <v>ED-2923</v>
          </cell>
          <cell r="G1588">
            <v>0</v>
          </cell>
        </row>
        <row r="1589">
          <cell r="A1589" t="str">
            <v>ED-49080</v>
          </cell>
          <cell r="B1589" t="str">
            <v>ELE-CON-035</v>
          </cell>
          <cell r="C1589" t="str">
            <v>CONDULETE DE ALUMÍNIO, TIPO "E", DIÂMETRO DE SAÍDA 1" (25MM), EXCLUSIVE MÓDULO E PLACA, INCLUSIVE FIXAÇÃO</v>
          </cell>
          <cell r="D1589" t="str">
            <v>UN</v>
          </cell>
          <cell r="E1589">
            <v>26.21</v>
          </cell>
          <cell r="F1589" t="str">
            <v>ED-49080</v>
          </cell>
          <cell r="G1589">
            <v>0</v>
          </cell>
        </row>
        <row r="1590">
          <cell r="A1590" t="str">
            <v>ED-49082</v>
          </cell>
          <cell r="B1590" t="str">
            <v>ELE-CON-040</v>
          </cell>
          <cell r="C1590" t="str">
            <v>CONDULETE DE ALUMÍNIO, TIPO "E", DIÂMETRO DE SAÍDA 1.1/2" (40MM), EXCLUSIVE MÓDULO E PLACA, INCLUSIVE FIXAÇÃO</v>
          </cell>
          <cell r="D1590" t="str">
            <v>UN</v>
          </cell>
          <cell r="E1590">
            <v>43.08</v>
          </cell>
          <cell r="F1590" t="str">
            <v>ED-49082</v>
          </cell>
          <cell r="G1590">
            <v>0</v>
          </cell>
        </row>
        <row r="1591">
          <cell r="A1591" t="str">
            <v>ED-49081</v>
          </cell>
          <cell r="B1591" t="str">
            <v>ELE-CON-036</v>
          </cell>
          <cell r="C1591" t="str">
            <v>CONDULETE DE ALUMÍNIO, TIPO "E", DIÂMETRO DE SAÍDA 1.1/4" (32MM), EXCLUSIVE MÓDULO E PLACA, INCLUSIVE FIXAÇÃO</v>
          </cell>
          <cell r="D1591" t="str">
            <v>UN</v>
          </cell>
          <cell r="E1591">
            <v>35.35</v>
          </cell>
          <cell r="F1591" t="str">
            <v>ED-49081</v>
          </cell>
          <cell r="G1591">
            <v>0</v>
          </cell>
        </row>
        <row r="1592">
          <cell r="A1592" t="str">
            <v>ED-49083</v>
          </cell>
          <cell r="B1592" t="str">
            <v>ELE-CON-045</v>
          </cell>
          <cell r="C1592" t="str">
            <v>CONDULETE DE ALUMÍNIO, TIPO "E", DIÂMETRO DE SAÍDA 2" (50MM), EXCLUSIVE MÓDULO E PLACA, INCLUSIVE FIXAÇÃO</v>
          </cell>
          <cell r="D1592" t="str">
            <v>UN</v>
          </cell>
          <cell r="E1592">
            <v>56.74</v>
          </cell>
          <cell r="F1592" t="str">
            <v>ED-49083</v>
          </cell>
          <cell r="G1592">
            <v>0</v>
          </cell>
        </row>
        <row r="1593">
          <cell r="A1593" t="str">
            <v>ED-49079</v>
          </cell>
          <cell r="B1593" t="str">
            <v>ELE-CON-030</v>
          </cell>
          <cell r="C1593" t="str">
            <v>CONDULETE DE ALUMÍNIO, TIPO "E", DIÂMETRO DE SAÍDA 3/4" (20MM), EXCLUSIVE MÓDULO E PLACA, INCLUSIVE FIXAÇÃO</v>
          </cell>
          <cell r="D1593" t="str">
            <v>UN</v>
          </cell>
          <cell r="E1593">
            <v>23.24</v>
          </cell>
          <cell r="F1593" t="str">
            <v>ED-49079</v>
          </cell>
          <cell r="G1593">
            <v>0</v>
          </cell>
        </row>
        <row r="1594">
          <cell r="A1594" t="str">
            <v>ED-17960</v>
          </cell>
          <cell r="B1594" t="str">
            <v>-</v>
          </cell>
          <cell r="C1594" t="str">
            <v>CONDULETE DE ALUMÍNIO, TIPO "LB", DIÂMETRO DE SAÍDA 1" (25MM), EXCLUSIVE MÓDULO E PLACA, INCLUSIVE FIXAÇÃO</v>
          </cell>
          <cell r="D1594" t="str">
            <v>UN</v>
          </cell>
          <cell r="E1594">
            <v>28.23</v>
          </cell>
          <cell r="F1594" t="str">
            <v>ED-17960</v>
          </cell>
          <cell r="G1594">
            <v>0</v>
          </cell>
        </row>
        <row r="1595">
          <cell r="A1595" t="str">
            <v>ED-17962</v>
          </cell>
          <cell r="B1595" t="str">
            <v>-</v>
          </cell>
          <cell r="C1595" t="str">
            <v>CONDULETE DE ALUMÍNIO, TIPO "LB", DIÂMETRO DE SAÍDA 1.1/2" (40MM), EXCLUSIVE MÓDULO E PLACA, INCLUSIVE FIXAÇÃO</v>
          </cell>
          <cell r="D1595" t="str">
            <v>UN</v>
          </cell>
          <cell r="E1595">
            <v>47.69</v>
          </cell>
          <cell r="F1595" t="str">
            <v>ED-17962</v>
          </cell>
          <cell r="G1595">
            <v>0</v>
          </cell>
        </row>
        <row r="1596">
          <cell r="A1596" t="str">
            <v>ED-17961</v>
          </cell>
          <cell r="B1596" t="str">
            <v>-</v>
          </cell>
          <cell r="C1596" t="str">
            <v>CONDULETE DE ALUMÍNIO, TIPO "LB", DIÂMETRO DE SAÍDA 1.1/4" (32MM), EXCLUSIVE MÓDULO E PLACA, INCLUSIVE FIXAÇÃO</v>
          </cell>
          <cell r="D1596" t="str">
            <v>UN</v>
          </cell>
          <cell r="E1596">
            <v>39.36</v>
          </cell>
          <cell r="F1596" t="str">
            <v>ED-17961</v>
          </cell>
          <cell r="G1596">
            <v>0</v>
          </cell>
        </row>
        <row r="1597">
          <cell r="A1597" t="str">
            <v>ED-17963</v>
          </cell>
          <cell r="B1597" t="str">
            <v>-</v>
          </cell>
          <cell r="C1597" t="str">
            <v>CONDULETE DE ALUMÍNIO, TIPO "LB", DIÂMETRO DE SAÍDA 2" (50MM), EXCLUSIVE MÓDULO E PLACA, INCLUSIVE FIXAÇÃO</v>
          </cell>
          <cell r="D1597" t="str">
            <v>UN</v>
          </cell>
          <cell r="E1597">
            <v>62.85</v>
          </cell>
          <cell r="F1597" t="str">
            <v>ED-17963</v>
          </cell>
          <cell r="G1597">
            <v>0</v>
          </cell>
        </row>
        <row r="1598">
          <cell r="A1598" t="str">
            <v>ED-17959</v>
          </cell>
          <cell r="B1598" t="str">
            <v>-</v>
          </cell>
          <cell r="C1598" t="str">
            <v>CONDULETE DE ALUMÍNIO, TIPO "LB", DIÂMETRO DE SAÍDA 3/4" (20MM), EXCLUSIVE MÓDULO E PLACA, INCLUSIVE FIXAÇÃO</v>
          </cell>
          <cell r="D1598" t="str">
            <v>UN</v>
          </cell>
          <cell r="E1598">
            <v>24.9</v>
          </cell>
          <cell r="F1598" t="str">
            <v>ED-17959</v>
          </cell>
          <cell r="G1598">
            <v>0</v>
          </cell>
        </row>
        <row r="1599">
          <cell r="A1599" t="str">
            <v>ED-49122</v>
          </cell>
          <cell r="B1599" t="str">
            <v>ELE-CON-225</v>
          </cell>
          <cell r="C1599" t="str">
            <v>CONDULETE DE ALUMÍNIO, TIPO "LL", DIÂMETRO DE SAÍDA 1" (25MM), EXCLUSIVE MÓDULO E PLACA, INCLUSIVE FIXAÇÃO</v>
          </cell>
          <cell r="D1599" t="str">
            <v>UN</v>
          </cell>
          <cell r="E1599">
            <v>28.23</v>
          </cell>
          <cell r="F1599" t="str">
            <v>ED-49122</v>
          </cell>
          <cell r="G1599">
            <v>0</v>
          </cell>
        </row>
        <row r="1600">
          <cell r="A1600" t="str">
            <v>ED-49124</v>
          </cell>
          <cell r="B1600" t="str">
            <v>ELE-CON-235</v>
          </cell>
          <cell r="C1600" t="str">
            <v>CONDULETE DE ALUMÍNIO, TIPO "LL", DIÂMETRO DE SAÍDA 1.1/2" (40MM), EXCLUSIVE MÓDULO E PLACA, INCLUSIVE FIXAÇÃO</v>
          </cell>
          <cell r="D1600" t="str">
            <v>UN</v>
          </cell>
          <cell r="E1600">
            <v>47.69</v>
          </cell>
          <cell r="F1600" t="str">
            <v>ED-49124</v>
          </cell>
          <cell r="G1600">
            <v>0</v>
          </cell>
        </row>
        <row r="1601">
          <cell r="A1601" t="str">
            <v>ED-49123</v>
          </cell>
          <cell r="B1601" t="str">
            <v>ELE-CON-230</v>
          </cell>
          <cell r="C1601" t="str">
            <v>CONDULETE DE ALUMÍNIO, TIPO "LL", DIÂMETRO DE SAÍDA 1.1/4" (32MM), EXCLUSIVE MÓDULO E PLACA, INCLUSIVE FIXAÇÃO</v>
          </cell>
          <cell r="D1601" t="str">
            <v>UN</v>
          </cell>
          <cell r="E1601">
            <v>39.36</v>
          </cell>
          <cell r="F1601" t="str">
            <v>ED-49123</v>
          </cell>
          <cell r="G1601">
            <v>0</v>
          </cell>
        </row>
        <row r="1602">
          <cell r="A1602" t="str">
            <v>ED-49125</v>
          </cell>
          <cell r="B1602" t="str">
            <v>ELE-CON-240</v>
          </cell>
          <cell r="C1602" t="str">
            <v>CONDULETE DE ALUMÍNIO, TIPO "LL", DIÂMETRO DE SAÍDA 2" (50MM), EXCLUSIVE MÓDULO E PLACA, INCLUSIVE FIXAÇÃO</v>
          </cell>
          <cell r="D1602" t="str">
            <v>UN</v>
          </cell>
          <cell r="E1602">
            <v>62.85</v>
          </cell>
          <cell r="F1602" t="str">
            <v>ED-49125</v>
          </cell>
          <cell r="G1602">
            <v>0</v>
          </cell>
        </row>
        <row r="1603">
          <cell r="A1603" t="str">
            <v>ED-49121</v>
          </cell>
          <cell r="B1603" t="str">
            <v>ELE-CON-220</v>
          </cell>
          <cell r="C1603" t="str">
            <v>CONDULETE DE ALUMÍNIO, TIPO "LL", DIÂMETRO DE SAÍDA 3/4" (20MM), EXCLUSIVE MÓDULO E PLACA, INCLUSIVE FIXAÇÃO</v>
          </cell>
          <cell r="D1603" t="str">
            <v>UN</v>
          </cell>
          <cell r="E1603">
            <v>24.9</v>
          </cell>
          <cell r="F1603" t="str">
            <v>ED-49121</v>
          </cell>
          <cell r="G1603">
            <v>0</v>
          </cell>
        </row>
        <row r="1604">
          <cell r="A1604" t="str">
            <v>ED-49107</v>
          </cell>
          <cell r="B1604" t="str">
            <v>ELE-CON-150</v>
          </cell>
          <cell r="C1604" t="str">
            <v>CONDULETE DE ALUMÍNIO, TIPO "LR", DIÂMETRO DE SAÍDA 1" (25MM), EXCLUSIVE MÓDULO E PLACA, INCLUSIVE FIXAÇÃO</v>
          </cell>
          <cell r="D1604" t="str">
            <v>UN</v>
          </cell>
          <cell r="E1604">
            <v>28.23</v>
          </cell>
          <cell r="F1604" t="str">
            <v>ED-49107</v>
          </cell>
          <cell r="G1604">
            <v>0</v>
          </cell>
        </row>
        <row r="1605">
          <cell r="A1605" t="str">
            <v>ED-49109</v>
          </cell>
          <cell r="B1605" t="str">
            <v>ELE-CON-160</v>
          </cell>
          <cell r="C1605" t="str">
            <v>CONDULETE DE ALUMÍNIO, TIPO "LR", DIÂMETRO DE SAÍDA 1.1/2" (40MM), EXCLUSIVE MÓDULO E PLACA, INCLUSIVE FIXAÇÃO</v>
          </cell>
          <cell r="D1605" t="str">
            <v>UN</v>
          </cell>
          <cell r="E1605">
            <v>47.69</v>
          </cell>
          <cell r="F1605" t="str">
            <v>ED-49109</v>
          </cell>
          <cell r="G1605">
            <v>0</v>
          </cell>
        </row>
        <row r="1606">
          <cell r="A1606" t="str">
            <v>ED-49108</v>
          </cell>
          <cell r="B1606" t="str">
            <v>ELE-CON-155</v>
          </cell>
          <cell r="C1606" t="str">
            <v>CONDULETE DE ALUMÍNIO, TIPO "LR", DIÂMETRO DE SAÍDA 1.1/4" (32MM), EXCLUSIVE MÓDULO E PLACA, INCLUSIVE FIXAÇÃO</v>
          </cell>
          <cell r="D1606" t="str">
            <v>UN</v>
          </cell>
          <cell r="E1606">
            <v>39.36</v>
          </cell>
          <cell r="F1606" t="str">
            <v>ED-49108</v>
          </cell>
          <cell r="G1606">
            <v>0</v>
          </cell>
        </row>
        <row r="1607">
          <cell r="A1607" t="str">
            <v>ED-49110</v>
          </cell>
          <cell r="B1607" t="str">
            <v>ELE-CON-170</v>
          </cell>
          <cell r="C1607" t="str">
            <v>CONDULETE DE ALUMÍNIO, TIPO "LR", DIÂMETRO DE SAÍDA 2" (50MM), EXCLUSIVE MÓDULO E PLACA, INCLUSIVE FIXAÇÃO</v>
          </cell>
          <cell r="D1607" t="str">
            <v>UN</v>
          </cell>
          <cell r="E1607">
            <v>62.85</v>
          </cell>
          <cell r="F1607" t="str">
            <v>ED-49110</v>
          </cell>
          <cell r="G1607">
            <v>0</v>
          </cell>
        </row>
        <row r="1608">
          <cell r="A1608" t="str">
            <v>ED-49106</v>
          </cell>
          <cell r="B1608" t="str">
            <v>ELE-CON-145</v>
          </cell>
          <cell r="C1608" t="str">
            <v>CONDULETE DE ALUMÍNIO, TIPO "LR", DIÂMETRO DE SAÍDA 3/4" (20MM), EXCLUSIVE MÓDULO E PLACA, INCLUSIVE FIXAÇÃO</v>
          </cell>
          <cell r="D1608" t="str">
            <v>UN</v>
          </cell>
          <cell r="E1608">
            <v>24.9</v>
          </cell>
          <cell r="F1608" t="str">
            <v>ED-49106</v>
          </cell>
          <cell r="G1608">
            <v>0</v>
          </cell>
        </row>
        <row r="1609">
          <cell r="A1609" t="str">
            <v>ED-49089</v>
          </cell>
          <cell r="B1609" t="str">
            <v>ELE-CON-070</v>
          </cell>
          <cell r="C1609" t="str">
            <v>CONDULETE DE ALUMÍNIO, TIPO "T", DIÂMETRO DE SAÍDA 1" (25MM), EXCLUSIVE MÓDULO E PLACA, INCLUSIVE FIXAÇÃO</v>
          </cell>
          <cell r="D1609" t="str">
            <v>UN</v>
          </cell>
          <cell r="E1609">
            <v>30.25</v>
          </cell>
          <cell r="F1609" t="str">
            <v>ED-49089</v>
          </cell>
          <cell r="G1609">
            <v>0</v>
          </cell>
        </row>
        <row r="1610">
          <cell r="A1610" t="str">
            <v>ED-49091</v>
          </cell>
          <cell r="B1610" t="str">
            <v>ELE-CON-080</v>
          </cell>
          <cell r="C1610" t="str">
            <v>CONDULETE DE ALUMÍNIO, TIPO "T", DIÂMETRO DE SAÍDA 1.1/2" (40MM), EXCLUSIVE MÓDULO E PLACA, INCLUSIVE FIXAÇÃO</v>
          </cell>
          <cell r="D1610" t="str">
            <v>UN</v>
          </cell>
          <cell r="E1610">
            <v>52.3</v>
          </cell>
          <cell r="F1610" t="str">
            <v>ED-49091</v>
          </cell>
          <cell r="G1610">
            <v>0</v>
          </cell>
        </row>
        <row r="1611">
          <cell r="A1611" t="str">
            <v>ED-49090</v>
          </cell>
          <cell r="B1611" t="str">
            <v>ELE-CON-075</v>
          </cell>
          <cell r="C1611" t="str">
            <v>CONDULETE DE ALUMÍNIO, TIPO "T", DIÂMETRO DE SAÍDA 1.1/4" (32MM), EXCLUSIVE MÓDULO E PLACA, INCLUSIVE FIXAÇÃO</v>
          </cell>
          <cell r="D1611" t="str">
            <v>UN</v>
          </cell>
          <cell r="E1611">
            <v>43.37</v>
          </cell>
          <cell r="F1611" t="str">
            <v>ED-49090</v>
          </cell>
          <cell r="G1611">
            <v>0</v>
          </cell>
        </row>
        <row r="1612">
          <cell r="A1612" t="str">
            <v>ED-49092</v>
          </cell>
          <cell r="B1612" t="str">
            <v>ELE-CON-085</v>
          </cell>
          <cell r="C1612" t="str">
            <v>CONDULETE DE ALUMÍNIO, TIPO "T", DIÂMETRO DE SAÍDA 2" (50MM), EXCLUSIVE MÓDULO E PLACA, INCLUSIVE FIXAÇÃO</v>
          </cell>
          <cell r="D1612" t="str">
            <v>UN</v>
          </cell>
          <cell r="E1612">
            <v>68.959999999999994</v>
          </cell>
          <cell r="F1612" t="str">
            <v>ED-49092</v>
          </cell>
          <cell r="G1612">
            <v>0</v>
          </cell>
        </row>
        <row r="1613">
          <cell r="A1613" t="str">
            <v>ED-49088</v>
          </cell>
          <cell r="B1613" t="str">
            <v>ELE-CON-065</v>
          </cell>
          <cell r="C1613" t="str">
            <v>CONDULETE DE ALUMÍNIO, TIPO "T", DIÂMETRO DE SAÍDA 3/4" (20MM), EXCLUSIVE MÓDULO E PLACA, INCLUSIVE FIXAÇÃO</v>
          </cell>
          <cell r="D1613" t="str">
            <v>UN</v>
          </cell>
          <cell r="E1613">
            <v>26.56</v>
          </cell>
          <cell r="F1613" t="str">
            <v>ED-49088</v>
          </cell>
          <cell r="G1613">
            <v>0</v>
          </cell>
        </row>
        <row r="1614">
          <cell r="A1614" t="str">
            <v>ED-17969</v>
          </cell>
          <cell r="B1614" t="str">
            <v>-</v>
          </cell>
          <cell r="C1614" t="str">
            <v>CONDULETE DE ALUMÍNIO, TIPO "T" OU "TB", DIÂMETRO DE SAÍDA 1" (25MM), EXCLUSIVE INSTALAÇÃO, MÓDULO E PLACA (FORNECIMENTO)</v>
          </cell>
          <cell r="D1614" t="str">
            <v>UN</v>
          </cell>
          <cell r="E1614">
            <v>15.45</v>
          </cell>
          <cell r="F1614" t="str">
            <v>ED-17969</v>
          </cell>
          <cell r="G1614">
            <v>0</v>
          </cell>
        </row>
        <row r="1615">
          <cell r="A1615" t="str">
            <v>ED-17971</v>
          </cell>
          <cell r="B1615" t="str">
            <v>-</v>
          </cell>
          <cell r="C1615" t="str">
            <v>CONDULETE DE ALUMÍNIO, TIPO "T" OU "TB", DIÂMETRO DE SAÍDA 1.1/2" (40MM), EXCLUSIVE INSTALAÇÃO, MÓDULO E PLACA (FORNECIMENTO)</v>
          </cell>
          <cell r="D1615" t="str">
            <v>UN</v>
          </cell>
          <cell r="E1615">
            <v>37.5</v>
          </cell>
          <cell r="F1615" t="str">
            <v>ED-17971</v>
          </cell>
          <cell r="G1615">
            <v>0</v>
          </cell>
        </row>
        <row r="1616">
          <cell r="A1616" t="str">
            <v>ED-17970</v>
          </cell>
          <cell r="B1616" t="str">
            <v>-</v>
          </cell>
          <cell r="C1616" t="str">
            <v>CONDULETE DE ALUMÍNIO, TIPO "T" OU "TB", DIÂMETRO DE SAÍDA 1.1/4" (32MM), EXCLUSIVE INSTALAÇÃO, MÓDULO E PLACA (FORNECIMENTO)</v>
          </cell>
          <cell r="D1616" t="str">
            <v>UN</v>
          </cell>
          <cell r="E1616">
            <v>28.57</v>
          </cell>
          <cell r="F1616" t="str">
            <v>ED-17970</v>
          </cell>
          <cell r="G1616">
            <v>0</v>
          </cell>
        </row>
        <row r="1617">
          <cell r="A1617" t="str">
            <v>ED-17972</v>
          </cell>
          <cell r="B1617" t="str">
            <v>-</v>
          </cell>
          <cell r="C1617" t="str">
            <v>CONDULETE DE ALUMÍNIO, TIPO "T" OU "TB", DIÂMETRO DE SAÍDA 2" (50MM), EXCLUSIVE INSTALAÇÃO, MÓDULO E PLACA (FORNECIMENTO)</v>
          </cell>
          <cell r="D1617" t="str">
            <v>UN</v>
          </cell>
          <cell r="E1617">
            <v>54.16</v>
          </cell>
          <cell r="F1617" t="str">
            <v>ED-17972</v>
          </cell>
          <cell r="G1617">
            <v>0</v>
          </cell>
        </row>
        <row r="1618">
          <cell r="A1618" t="str">
            <v>ED-4499</v>
          </cell>
          <cell r="B1618" t="str">
            <v>-</v>
          </cell>
          <cell r="C1618" t="str">
            <v xml:space="preserve">CONDULETE DE ALUMÍNIO, TIPO "T" OU "TB", DIÂMETRO DE SAÍDA 3/4" (20MM), EXCLUSIVE INSTALAÇÃO, MÓDULO E PLACA (FORNECIMENTO)
</v>
          </cell>
          <cell r="D1618" t="str">
            <v>UN</v>
          </cell>
          <cell r="E1618">
            <v>11.76</v>
          </cell>
          <cell r="F1618" t="str">
            <v>ED-4499</v>
          </cell>
          <cell r="G1618">
            <v>0</v>
          </cell>
        </row>
        <row r="1619">
          <cell r="A1619" t="str">
            <v>ED-17965</v>
          </cell>
          <cell r="B1619" t="str">
            <v>-</v>
          </cell>
          <cell r="C1619" t="str">
            <v>CONDULETE DE ALUMÍNIO, TIPO "TB", DIÂMETRO DE SAÍDA 1" (25MM), EXCLUSIVE MÓDULO E PLACA, INCLUSIVE FIXAÇÃO</v>
          </cell>
          <cell r="D1619" t="str">
            <v>UN</v>
          </cell>
          <cell r="E1619">
            <v>30.25</v>
          </cell>
          <cell r="F1619" t="str">
            <v>ED-17965</v>
          </cell>
          <cell r="G1619">
            <v>0</v>
          </cell>
        </row>
        <row r="1620">
          <cell r="A1620" t="str">
            <v>ED-17967</v>
          </cell>
          <cell r="B1620" t="str">
            <v>-</v>
          </cell>
          <cell r="C1620" t="str">
            <v>CONDULETE DE ALUMÍNIO, TIPO "TB", DIÂMETRO DE SAÍDA 1.1/2" (40MM), EXCLUSIVE MÓDULO E PLACA, INCLUSIVE FIXAÇÃO</v>
          </cell>
          <cell r="D1620" t="str">
            <v>UN</v>
          </cell>
          <cell r="E1620">
            <v>52.3</v>
          </cell>
          <cell r="F1620" t="str">
            <v>ED-17967</v>
          </cell>
          <cell r="G1620">
            <v>0</v>
          </cell>
        </row>
        <row r="1621">
          <cell r="A1621" t="str">
            <v>ED-17966</v>
          </cell>
          <cell r="B1621" t="str">
            <v>-</v>
          </cell>
          <cell r="C1621" t="str">
            <v>CONDULETE DE ALUMÍNIO, TIPO "TB", DIÂMETRO DE SAÍDA 1.1/4" (32MM), EXCLUSIVE MÓDULO E PLACA, INCLUSIVE FIXAÇÃO</v>
          </cell>
          <cell r="D1621" t="str">
            <v>UN</v>
          </cell>
          <cell r="E1621">
            <v>43.37</v>
          </cell>
          <cell r="F1621" t="str">
            <v>ED-17966</v>
          </cell>
          <cell r="G1621">
            <v>0</v>
          </cell>
        </row>
        <row r="1622">
          <cell r="A1622" t="str">
            <v>ED-17968</v>
          </cell>
          <cell r="B1622" t="str">
            <v>-</v>
          </cell>
          <cell r="C1622" t="str">
            <v>CONDULETE DE ALUMÍNIO, TIPO "TB", DIÂMETRO DE SAÍDA 2" (50MM), EXCLUSIVE MÓDULO E PLACA, INCLUSIVE FIXAÇÃO</v>
          </cell>
          <cell r="D1622" t="str">
            <v>UN</v>
          </cell>
          <cell r="E1622">
            <v>68.959999999999994</v>
          </cell>
          <cell r="F1622" t="str">
            <v>ED-17968</v>
          </cell>
          <cell r="G1622">
            <v>0</v>
          </cell>
        </row>
        <row r="1623">
          <cell r="A1623" t="str">
            <v>ED-17964</v>
          </cell>
          <cell r="B1623" t="str">
            <v>-</v>
          </cell>
          <cell r="C1623" t="str">
            <v>CONDULETE DE ALUMÍNIO, TIPO "TB", DIÂMETRO DE SAÍDA 3/4" (20MM), EXCLUSIVE MÓDULO E PLACA, INCLUSIVE FIXAÇÃO</v>
          </cell>
          <cell r="D1623" t="str">
            <v>UN</v>
          </cell>
          <cell r="E1623">
            <v>26.56</v>
          </cell>
          <cell r="F1623" t="str">
            <v>ED-17964</v>
          </cell>
          <cell r="G1623">
            <v>0</v>
          </cell>
        </row>
        <row r="1624">
          <cell r="A1624" t="str">
            <v>ED-17974</v>
          </cell>
          <cell r="B1624" t="str">
            <v>-</v>
          </cell>
          <cell r="C1624" t="str">
            <v>CONDULETE DE ALUMÍNIO, TIPO "X", DIÂMETRO DE SAÍDA 1" (25MM), EXCLUSIVE INSTALAÇÃO, MÓDULO E PLACA (FORNECIMENTO)</v>
          </cell>
          <cell r="D1624" t="str">
            <v>UN</v>
          </cell>
          <cell r="E1624">
            <v>17.47</v>
          </cell>
          <cell r="F1624" t="str">
            <v>ED-17974</v>
          </cell>
          <cell r="G1624">
            <v>0</v>
          </cell>
        </row>
        <row r="1625">
          <cell r="A1625" t="str">
            <v>ED-49098</v>
          </cell>
          <cell r="B1625" t="str">
            <v>ELE-CON-110</v>
          </cell>
          <cell r="C1625" t="str">
            <v>CONDULETE DE ALUMÍNIO, TIPO "X", DIÂMETRO DE SAÍDA 1" (25MM), EXCLUSIVE MÓDULO E PLACA, INCLUSIVE FIXAÇÃO</v>
          </cell>
          <cell r="D1625" t="str">
            <v>UN</v>
          </cell>
          <cell r="E1625">
            <v>32.270000000000003</v>
          </cell>
          <cell r="F1625" t="str">
            <v>ED-49098</v>
          </cell>
          <cell r="G1625">
            <v>0</v>
          </cell>
        </row>
        <row r="1626">
          <cell r="A1626" t="str">
            <v>ED-17976</v>
          </cell>
          <cell r="B1626" t="str">
            <v>-</v>
          </cell>
          <cell r="C1626" t="str">
            <v>CONDULETE DE ALUMÍNIO, TIPO "X", DIÂMETRO DE SAÍDA 1.1/2" (40MM), EXCLUSIVE INSTALAÇÃO, MÓDULO E PLACA (FORNECIMENTO)</v>
          </cell>
          <cell r="D1626" t="str">
            <v>UN</v>
          </cell>
          <cell r="E1626">
            <v>42.11</v>
          </cell>
          <cell r="F1626" t="str">
            <v>ED-17976</v>
          </cell>
          <cell r="G1626">
            <v>0</v>
          </cell>
        </row>
        <row r="1627">
          <cell r="A1627" t="str">
            <v>ED-49100</v>
          </cell>
          <cell r="B1627" t="str">
            <v>ELE-CON-120</v>
          </cell>
          <cell r="C1627" t="str">
            <v>CONDULETE DE ALUMÍNIO, TIPO "X", DIÂMETRO DE SAÍDA 1.1/2" (40MM), EXCLUSIVE MÓDULO E PLACA, INCLUSIVE FIXAÇÃO</v>
          </cell>
          <cell r="D1627" t="str">
            <v>UN</v>
          </cell>
          <cell r="E1627">
            <v>56.91</v>
          </cell>
          <cell r="F1627" t="str">
            <v>ED-49100</v>
          </cell>
          <cell r="G1627">
            <v>0</v>
          </cell>
        </row>
        <row r="1628">
          <cell r="A1628" t="str">
            <v>ED-17975</v>
          </cell>
          <cell r="B1628" t="str">
            <v>-</v>
          </cell>
          <cell r="C1628" t="str">
            <v>CONDULETE DE ALUMÍNIO, TIPO "X", DIÂMETRO DE SAÍDA 1.1/4" (32MM), EXCLUSIVE INSTALAÇÃO, MÓDULO E PLACA (FORNECIMENTO)</v>
          </cell>
          <cell r="D1628" t="str">
            <v>UN</v>
          </cell>
          <cell r="E1628">
            <v>32.58</v>
          </cell>
          <cell r="F1628" t="str">
            <v>ED-17975</v>
          </cell>
          <cell r="G1628">
            <v>0</v>
          </cell>
        </row>
        <row r="1629">
          <cell r="A1629" t="str">
            <v>ED-49099</v>
          </cell>
          <cell r="B1629" t="str">
            <v>ELE-CON-115</v>
          </cell>
          <cell r="C1629" t="str">
            <v>CONDULETE DE ALUMÍNIO, TIPO "X", DIÂMETRO DE SAÍDA 1.1/4" (32MM), EXCLUSIVE MÓDULO E PLACA, INCLUSIVE FIXAÇÃO</v>
          </cell>
          <cell r="D1629" t="str">
            <v>UN</v>
          </cell>
          <cell r="E1629">
            <v>47.38</v>
          </cell>
          <cell r="F1629" t="str">
            <v>ED-49099</v>
          </cell>
          <cell r="G1629">
            <v>0</v>
          </cell>
        </row>
        <row r="1630">
          <cell r="A1630" t="str">
            <v>ED-17977</v>
          </cell>
          <cell r="B1630" t="str">
            <v>-</v>
          </cell>
          <cell r="C1630" t="str">
            <v>CONDULETE DE ALUMÍNIO, TIPO "X", DIÂMETRO DE SAÍDA 2" (50MM), EXCLUSIVE INSTALAÇÃO, MÓDULO E PLACA (FORNECIMENTO)</v>
          </cell>
          <cell r="D1630" t="str">
            <v>UN</v>
          </cell>
          <cell r="E1630">
            <v>60.27</v>
          </cell>
          <cell r="F1630" t="str">
            <v>ED-17977</v>
          </cell>
          <cell r="G1630">
            <v>0</v>
          </cell>
        </row>
        <row r="1631">
          <cell r="A1631" t="str">
            <v>ED-49101</v>
          </cell>
          <cell r="B1631" t="str">
            <v>ELE-CON-125</v>
          </cell>
          <cell r="C1631" t="str">
            <v>CONDULETE DE ALUMÍNIO, TIPO "X", DIÂMETRO DE SAÍDA 2" (50MM), EXCLUSIVE MÓDULO E PLACA, INCLUSIVE FIXAÇÃO</v>
          </cell>
          <cell r="D1631" t="str">
            <v>UN</v>
          </cell>
          <cell r="E1631">
            <v>75.069999999999993</v>
          </cell>
          <cell r="F1631" t="str">
            <v>ED-49101</v>
          </cell>
          <cell r="G1631">
            <v>0</v>
          </cell>
        </row>
        <row r="1632">
          <cell r="A1632" t="str">
            <v>ED-17973</v>
          </cell>
          <cell r="B1632" t="str">
            <v>-</v>
          </cell>
          <cell r="C1632" t="str">
            <v>CONDULETE DE ALUMÍNIO, TIPO "X", DIÂMETRO DE SAÍDA 3/4" (20MM), EXCLUSIVE INSTALAÇÃO, MÓDULO E PLACA (FORNECIMENTO)</v>
          </cell>
          <cell r="D1632" t="str">
            <v>UN</v>
          </cell>
          <cell r="E1632">
            <v>13.42</v>
          </cell>
          <cell r="F1632" t="str">
            <v>ED-17973</v>
          </cell>
          <cell r="G1632">
            <v>0</v>
          </cell>
        </row>
        <row r="1633">
          <cell r="A1633" t="str">
            <v>ED-49097</v>
          </cell>
          <cell r="B1633" t="str">
            <v>ELE-CON-105</v>
          </cell>
          <cell r="C1633" t="str">
            <v>CONDULETE DE ALUMÍNIO, TIPO "X", DIÂMETRO DE SAÍDA 3/4" (20MM), EXCLUSIVE MÓDULO E PLACA, INCLUSIVE FIXAÇÃO</v>
          </cell>
          <cell r="D1633" t="str">
            <v>UN</v>
          </cell>
          <cell r="E1633">
            <v>28.22</v>
          </cell>
          <cell r="F1633" t="str">
            <v>ED-49097</v>
          </cell>
          <cell r="G1633">
            <v>0</v>
          </cell>
        </row>
        <row r="1634">
          <cell r="A1634" t="str">
            <v>ED-17985</v>
          </cell>
          <cell r="B1634" t="str">
            <v>-</v>
          </cell>
          <cell r="C1634" t="str">
            <v>CONJUNTO PARA CONDULETE DE 1" (25MM) COM DUAS (2) TOMADA DE DADOS OU TELEFONIA (CONECTOR RJ45 CAT.6E OU RJ11) E PLACA DE DOIS (2) POSTOS, INCLUSIVE FORNECIMENTO, INSTALAÇÃO, SUPORTE, MÓDULO E PLACA, EXCLUSIVE CONDULETE</v>
          </cell>
          <cell r="D1634" t="str">
            <v>UN</v>
          </cell>
          <cell r="E1634">
            <v>50.24</v>
          </cell>
          <cell r="F1634" t="str">
            <v>ED-17985</v>
          </cell>
          <cell r="G1634">
            <v>0</v>
          </cell>
        </row>
        <row r="1635">
          <cell r="A1635" t="str">
            <v>ED-17981</v>
          </cell>
          <cell r="B1635" t="str">
            <v>-</v>
          </cell>
          <cell r="C1635" t="str">
            <v>CONJUNTO PARA CONDULETE DE 1" (25MM) COM UM (1) INTERRUPTOR PARALELO, CORRENTE 10A, TENSÃO 250V, (10A-250V) E PLACA DE UM (1) POSTO, INCLUSIVE FORNECIMENTO, INSTALAÇÃO, SUPORTE, MÓDULO E PLACA, EXCLUSIVE CONDULETE</v>
          </cell>
          <cell r="D1635" t="str">
            <v>UN</v>
          </cell>
          <cell r="E1635">
            <v>33.049999999999997</v>
          </cell>
          <cell r="F1635" t="str">
            <v>ED-17981</v>
          </cell>
          <cell r="G1635">
            <v>0</v>
          </cell>
        </row>
        <row r="1636">
          <cell r="A1636" t="str">
            <v>ED-17980</v>
          </cell>
          <cell r="B1636" t="str">
            <v>-</v>
          </cell>
          <cell r="C1636" t="str">
            <v>CONJUNTO PARA CONDULETE DE 1" (25MM) COM UM (1) INTERRUPTOR SIMPLES, CORRENTE 10A, TENSÃO 250V, (10A-250V) E PLACA DE UM (1) POSTO, INCLUSIVE FORNECIMENTO, INSTALAÇÃO, SUPORTE, MÓDULO E PLACA, EXCLUSIVE CONDULETE</v>
          </cell>
          <cell r="D1636" t="str">
            <v>UN</v>
          </cell>
          <cell r="E1636">
            <v>24.83</v>
          </cell>
          <cell r="F1636" t="str">
            <v>ED-17980</v>
          </cell>
          <cell r="G1636">
            <v>0</v>
          </cell>
        </row>
        <row r="1637">
          <cell r="A1637" t="str">
            <v>ED-17983</v>
          </cell>
          <cell r="B1637" t="str">
            <v>-</v>
          </cell>
          <cell r="C1637" t="str">
            <v>CONJUNTO PARA CONDULETE DE 1" (25MM) COM UMA (1) TOMADA DE DADOS OU TELEFONIA (CONECTOR RJ45 CAT.6E OU RJ11) E PLACA DE UM (1) POSTO, INCLUSIVE FORNECIMENTO, INSTALAÇÃO, SUPORTE, MÓDULO E PLACA, EXCLUSIVE CONDULETE</v>
          </cell>
          <cell r="D1637" t="str">
            <v>UN</v>
          </cell>
          <cell r="E1637">
            <v>32.020000000000003</v>
          </cell>
          <cell r="F1637" t="str">
            <v>ED-17983</v>
          </cell>
          <cell r="G1637">
            <v>0</v>
          </cell>
        </row>
        <row r="1638">
          <cell r="A1638" t="str">
            <v>ED-17982</v>
          </cell>
          <cell r="B1638" t="str">
            <v>-</v>
          </cell>
          <cell r="C1638" t="str">
            <v>CONJUNTO PARA CONDULETE DE 1" (25MM) COM UMA (1) TOMADA PADRÃO, TRÊS (3) POLOS, CORRENTE 10A, TENSÃO 250V, (2P+T/10A-250V) E PLACA DE UM (1) POSTO, INCLUSIVE FORNECIMENTO, INSTALAÇÃO, SUPORTE, MÓDULO E PLACA, EXCLUSIVE CONDULETE</v>
          </cell>
          <cell r="D1638" t="str">
            <v>UN</v>
          </cell>
          <cell r="E1638">
            <v>28.37</v>
          </cell>
          <cell r="F1638" t="str">
            <v>ED-17982</v>
          </cell>
          <cell r="G1638">
            <v>0</v>
          </cell>
        </row>
        <row r="1639">
          <cell r="A1639" t="str">
            <v>ED-17984</v>
          </cell>
          <cell r="B1639" t="str">
            <v>-</v>
          </cell>
          <cell r="C1639" t="str">
            <v>CONJUNTO PARA CONDULETE DE 1" (25MM) COM UMA (1) TOMADA PADRÃO, TRÊS (3) POLOS, CORRENTE 20A, TENSÃO 250V, (2P+T/20A-250V) E PLACA DE UM (1) POSTO, INCLUSIVE FORNECIMENTO, INSTALAÇÃO, SUPORTE, MÓDULO E PLACA, EXCLUSIVE CONDULETE</v>
          </cell>
          <cell r="D1639" t="str">
            <v>UN</v>
          </cell>
          <cell r="E1639">
            <v>34.97</v>
          </cell>
          <cell r="F1639" t="str">
            <v>ED-17984</v>
          </cell>
          <cell r="G1639">
            <v>0</v>
          </cell>
        </row>
        <row r="1640">
          <cell r="A1640" t="str">
            <v>ED-17979</v>
          </cell>
          <cell r="B1640" t="str">
            <v>-</v>
          </cell>
          <cell r="C1640" t="str">
            <v>CONJUNTO PARA CONDULETE DE 3/4" (20MM) COM DUAS (2) TOMADA DE DADOS OU TELEFONIA (CONECTOR RJ45 CAT.6E OU RJ11) E PLACA DE DOIS (2) POSTOS, INCLUSIVE FORNECIMENTO, INSTALAÇÃO, SUPORTE, MÓDULO E PLACA, EXCLUSIVE CONDULETE</v>
          </cell>
          <cell r="D1640" t="str">
            <v>UN</v>
          </cell>
          <cell r="E1640">
            <v>49.26</v>
          </cell>
          <cell r="F1640" t="str">
            <v>ED-17979</v>
          </cell>
          <cell r="G1640">
            <v>0</v>
          </cell>
        </row>
        <row r="1641">
          <cell r="A1641" t="str">
            <v>ED-17978</v>
          </cell>
          <cell r="B1641" t="str">
            <v>-</v>
          </cell>
          <cell r="C1641" t="str">
            <v>CONJUNTO PARA CONDULETE DE 3/4" (20MM) COM UMA (1) TOMADA PADRÃO, TRÊS (3) POLOS, CORRENTE 20A, TENSÃO 250V, (2P+T/20A-250V) E PLACA DE UM (1) POSTO, INCLUSIVE FORNECIMENTO, INSTALAÇÃO, SUPORTE, MÓDULO E PLACA, EXCLUSIVE CONDULETE</v>
          </cell>
          <cell r="D1641" t="str">
            <v>UN</v>
          </cell>
          <cell r="E1641">
            <v>33.42</v>
          </cell>
          <cell r="F1641" t="str">
            <v>ED-17978</v>
          </cell>
          <cell r="G1641">
            <v>0</v>
          </cell>
        </row>
        <row r="1642">
          <cell r="A1642" t="str">
            <v>ED-17991</v>
          </cell>
          <cell r="B1642" t="str">
            <v>-</v>
          </cell>
          <cell r="C1642" t="str">
            <v>PLACA CEGA PARA CONDULETE, COM DIÂMETRO DE SAÍDA 1" (25MM), EXCLUSIVE CONDULETE</v>
          </cell>
          <cell r="D1642" t="str">
            <v>UN</v>
          </cell>
          <cell r="E1642">
            <v>4.6399999999999997</v>
          </cell>
          <cell r="F1642" t="str">
            <v>ED-17991</v>
          </cell>
          <cell r="G1642">
            <v>0</v>
          </cell>
        </row>
        <row r="1643">
          <cell r="A1643" t="str">
            <v>ED-17993</v>
          </cell>
          <cell r="B1643" t="str">
            <v>-</v>
          </cell>
          <cell r="C1643" t="str">
            <v>PLACA CEGA PARA CONDULETE, COM DIÂMETRO DE SAÍDA 1.1/2" (40MM), EXCLUSIVE CONDULETE</v>
          </cell>
          <cell r="D1643" t="str">
            <v>UN</v>
          </cell>
          <cell r="E1643">
            <v>8.86</v>
          </cell>
          <cell r="F1643" t="str">
            <v>ED-17993</v>
          </cell>
          <cell r="G1643">
            <v>0</v>
          </cell>
        </row>
        <row r="1644">
          <cell r="A1644" t="str">
            <v>ED-17992</v>
          </cell>
          <cell r="B1644" t="str">
            <v>-</v>
          </cell>
          <cell r="C1644" t="str">
            <v>PLACA CEGA PARA CONDULETE, COM DIÂMETRO DE SAÍDA 1.1/4" (32MM), EXCLUSIVE CONDULETE</v>
          </cell>
          <cell r="D1644" t="str">
            <v>UN</v>
          </cell>
          <cell r="E1644">
            <v>7.99</v>
          </cell>
          <cell r="F1644" t="str">
            <v>ED-17992</v>
          </cell>
          <cell r="G1644">
            <v>0</v>
          </cell>
        </row>
        <row r="1645">
          <cell r="A1645" t="str">
            <v>ED-17994</v>
          </cell>
          <cell r="B1645" t="str">
            <v>-</v>
          </cell>
          <cell r="C1645" t="str">
            <v>PLACA CEGA PARA CONDULETE, COM DIÂMETRO DE SAÍDA 2" (50MM), EXCLUSIVE CONDULETE</v>
          </cell>
          <cell r="D1645" t="str">
            <v>UN</v>
          </cell>
          <cell r="E1645">
            <v>11.49</v>
          </cell>
          <cell r="F1645" t="str">
            <v>ED-17994</v>
          </cell>
          <cell r="G1645">
            <v>0</v>
          </cell>
        </row>
        <row r="1646">
          <cell r="A1646" t="str">
            <v>ED-17990</v>
          </cell>
          <cell r="B1646" t="str">
            <v>-</v>
          </cell>
          <cell r="C1646" t="str">
            <v>PLACA CEGA PARA CONDULETE, COM DIÂMETRO DE SAÍDA 3/4" (20MM), EXCLUSIVE CONDULETE</v>
          </cell>
          <cell r="D1646" t="str">
            <v>UN</v>
          </cell>
          <cell r="E1646">
            <v>3.8</v>
          </cell>
          <cell r="F1646" t="str">
            <v>ED-17990</v>
          </cell>
          <cell r="G1646">
            <v>0</v>
          </cell>
        </row>
        <row r="1647">
          <cell r="A1647" t="str">
            <v>20.11</v>
          </cell>
          <cell r="B1647">
            <v>8925</v>
          </cell>
          <cell r="C1647" t="str">
            <v>ELETRODUTO FLEXÍVEL</v>
          </cell>
          <cell r="D1647" t="str">
            <v/>
          </cell>
          <cell r="E1647">
            <v>0</v>
          </cell>
          <cell r="F1647" t="str">
            <v>20.11</v>
          </cell>
          <cell r="G1647">
            <v>0</v>
          </cell>
        </row>
        <row r="1648">
          <cell r="A1648" t="str">
            <v>ED-17950</v>
          </cell>
          <cell r="B1648" t="str">
            <v>-</v>
          </cell>
          <cell r="C1648" t="str">
            <v xml:space="preserve">ELETRODUTO FLEXÍVEL CORRUGADO, PVC, ANTI-CHAMA, DN 16MM, APLICADO EM ALVENARIA, EXCLUSIVE RASGO
</v>
          </cell>
          <cell r="D1648" t="str">
            <v>M</v>
          </cell>
          <cell r="E1648">
            <v>3.56</v>
          </cell>
          <cell r="F1648" t="str">
            <v>ED-17950</v>
          </cell>
          <cell r="G1648">
            <v>0</v>
          </cell>
        </row>
        <row r="1649">
          <cell r="A1649" t="str">
            <v>ED-49411</v>
          </cell>
          <cell r="B1649" t="str">
            <v>ELE-MAN-005</v>
          </cell>
          <cell r="C1649" t="str">
            <v>ELETRODUTO FLEXÍVEL CORRUGADO, PVC, ANTI-CHAMA, DN 16MM, APLICADO EM ALVENARIA, INCLUSIVE RASGO</v>
          </cell>
          <cell r="D1649" t="str">
            <v>M</v>
          </cell>
          <cell r="E1649">
            <v>6.35</v>
          </cell>
          <cell r="F1649" t="str">
            <v>ED-49411</v>
          </cell>
          <cell r="G1649">
            <v>0</v>
          </cell>
        </row>
        <row r="1650">
          <cell r="A1650" t="str">
            <v>ED-17951</v>
          </cell>
          <cell r="B1650" t="str">
            <v>-</v>
          </cell>
          <cell r="C1650" t="str">
            <v>ELETRODUTO FLEXÍVEL CORRUGADO, PVC, ANTI-CHAMA, DN 20MM (1/2"), APLICADO EM ALVENARIA, EXCLUSIVE RASGO</v>
          </cell>
          <cell r="D1650" t="str">
            <v>M</v>
          </cell>
          <cell r="E1650">
            <v>3.8</v>
          </cell>
          <cell r="F1650" t="str">
            <v>ED-17951</v>
          </cell>
          <cell r="G1650">
            <v>0</v>
          </cell>
        </row>
        <row r="1651">
          <cell r="A1651" t="str">
            <v>ED-49413</v>
          </cell>
          <cell r="B1651" t="str">
            <v>ELE-MAN-015</v>
          </cell>
          <cell r="C1651" t="str">
            <v>ELETRODUTO FLEXÍVEL CORRUGADO, PVC, ANTI-CHAMA, DN 20MM (1/2"), APLICADO EM ALVENARIA, INCLUSIVE RASGO</v>
          </cell>
          <cell r="D1651" t="str">
            <v>M</v>
          </cell>
          <cell r="E1651">
            <v>6.59</v>
          </cell>
          <cell r="F1651" t="str">
            <v>ED-49413</v>
          </cell>
          <cell r="G1651">
            <v>0</v>
          </cell>
        </row>
        <row r="1652">
          <cell r="A1652" t="str">
            <v>ED-17952</v>
          </cell>
          <cell r="B1652" t="str">
            <v>-</v>
          </cell>
          <cell r="C1652" t="str">
            <v>ELETRODUTO FLEXÍVEL CORRUGADO, PVC, ANTI-CHAMA, DN 25MM (3/4"), APLICADO EM ALVENARIA, EXCLUSIVE RASGO</v>
          </cell>
          <cell r="D1652" t="str">
            <v>M</v>
          </cell>
          <cell r="E1652">
            <v>4.26</v>
          </cell>
          <cell r="F1652" t="str">
            <v>ED-17952</v>
          </cell>
          <cell r="G1652">
            <v>0</v>
          </cell>
        </row>
        <row r="1653">
          <cell r="A1653" t="str">
            <v>ED-49414</v>
          </cell>
          <cell r="B1653" t="str">
            <v>ELE-MAN-020</v>
          </cell>
          <cell r="C1653" t="str">
            <v>ELETRODUTO FLEXÍVEL CORRUGADO, PVC, ANTI-CHAMA, DN 25MM (3/4"), APLICADO EM ALVENARIA, INCLUSIVE RASGO</v>
          </cell>
          <cell r="D1653" t="str">
            <v>M</v>
          </cell>
          <cell r="E1653">
            <v>7.05</v>
          </cell>
          <cell r="F1653" t="str">
            <v>ED-49414</v>
          </cell>
          <cell r="G1653">
            <v>0</v>
          </cell>
        </row>
        <row r="1654">
          <cell r="A1654" t="str">
            <v>ED-17953</v>
          </cell>
          <cell r="B1654" t="str">
            <v>-</v>
          </cell>
          <cell r="C1654" t="str">
            <v>ELETRODUTO FLEXÍVEL CORRUGADO, PVC, ANTI-CHAMA, DN 32MM (1"), APLICADO EM ALVENARIA, EXCLUSIVE RASGO</v>
          </cell>
          <cell r="D1654" t="str">
            <v>M</v>
          </cell>
          <cell r="E1654">
            <v>5.17</v>
          </cell>
          <cell r="F1654" t="str">
            <v>ED-17953</v>
          </cell>
          <cell r="G1654">
            <v>0</v>
          </cell>
        </row>
        <row r="1655">
          <cell r="A1655" t="str">
            <v>ED-7249</v>
          </cell>
          <cell r="B1655" t="str">
            <v>-</v>
          </cell>
          <cell r="C1655" t="str">
            <v>ELETRODUTO FLEXÍVEL, EM AÇO GALVANIZADO, REVESTIDO EXTERNAMENTE COM PVC PRETO (1"), INCLUSIVE CONEXÕES, SUPORTES E FIXAÇÃO</v>
          </cell>
          <cell r="D1655" t="str">
            <v>M</v>
          </cell>
          <cell r="E1655">
            <v>11.14</v>
          </cell>
          <cell r="F1655" t="str">
            <v>ED-7249</v>
          </cell>
          <cell r="G1655">
            <v>0</v>
          </cell>
        </row>
        <row r="1656">
          <cell r="A1656" t="str">
            <v>ED-7251</v>
          </cell>
          <cell r="B1656" t="str">
            <v>-</v>
          </cell>
          <cell r="C1656" t="str">
            <v>ELETRODUTO FLEXÍVEL, EM AÇO GALVANIZADO, REVESTIDO EXTERNAMENTE COM PVC PRETO (1.1/2"), INCLUSIVE CONEXÕES, SUPORTES E FIXAÇÃO</v>
          </cell>
          <cell r="D1656" t="str">
            <v>M</v>
          </cell>
          <cell r="E1656">
            <v>19.13</v>
          </cell>
          <cell r="F1656" t="str">
            <v>ED-7251</v>
          </cell>
          <cell r="G1656">
            <v>0</v>
          </cell>
        </row>
        <row r="1657">
          <cell r="A1657" t="str">
            <v>ED-7250</v>
          </cell>
          <cell r="B1657" t="str">
            <v>-</v>
          </cell>
          <cell r="C1657" t="str">
            <v>ELETRODUTO FLEXÍVEL, EM AÇO GALVANIZADO, REVESTIDO EXTERNAMENTE COM PVC PRETO (1.1/4"), INCLUSIVE CONEXÕES, SUPORTES E FIXAÇÃO</v>
          </cell>
          <cell r="D1657" t="str">
            <v>M</v>
          </cell>
          <cell r="E1657">
            <v>16.64</v>
          </cell>
          <cell r="F1657" t="str">
            <v>ED-7250</v>
          </cell>
          <cell r="G1657">
            <v>0</v>
          </cell>
        </row>
        <row r="1658">
          <cell r="A1658" t="str">
            <v>ED-7252</v>
          </cell>
          <cell r="B1658" t="str">
            <v>-</v>
          </cell>
          <cell r="C1658" t="str">
            <v>ELETRODUTO FLEXÍVEL, EM AÇO GALVANIZADO, REVESTIDO EXTERNAMENTE COM PVC PRETO (2"), INCLUSIVE CONEXÕES, SUPORTES E FIXAÇÃO</v>
          </cell>
          <cell r="D1658" t="str">
            <v>M</v>
          </cell>
          <cell r="E1658">
            <v>26.04</v>
          </cell>
          <cell r="F1658" t="str">
            <v>ED-7252</v>
          </cell>
          <cell r="G1658">
            <v>0</v>
          </cell>
        </row>
        <row r="1659">
          <cell r="A1659" t="str">
            <v>ED-7253</v>
          </cell>
          <cell r="B1659" t="str">
            <v>-</v>
          </cell>
          <cell r="C1659" t="str">
            <v>ELETRODUTO FLEXÍVEL, EM AÇO GALVANIZADO, REVESTIDO EXTERNAMENTE COM PVC PRETO (2.1/2"), INCLUSIVE CONEXÕES, SUPORTES E FIXAÇÃO</v>
          </cell>
          <cell r="D1659" t="str">
            <v>M</v>
          </cell>
          <cell r="E1659">
            <v>38.11</v>
          </cell>
          <cell r="F1659" t="str">
            <v>ED-7253</v>
          </cell>
          <cell r="G1659">
            <v>0</v>
          </cell>
        </row>
        <row r="1660">
          <cell r="A1660" t="str">
            <v>ED-7248</v>
          </cell>
          <cell r="B1660" t="str">
            <v>-</v>
          </cell>
          <cell r="C1660" t="str">
            <v>ELETRODUTO FLEXÍVEL, EM AÇO GALVANIZADO, REVESTIDO EXTERNAMENTE COM PVC PRETO (3/4"), INCLUSIVE CONEXÕES, SUPORTES E FIXAÇÃO</v>
          </cell>
          <cell r="D1660" t="str">
            <v>M</v>
          </cell>
          <cell r="E1660">
            <v>8.8800000000000008</v>
          </cell>
          <cell r="F1660" t="str">
            <v>ED-7248</v>
          </cell>
          <cell r="G1660">
            <v>0</v>
          </cell>
        </row>
        <row r="1661">
          <cell r="A1661" t="str">
            <v>20.12</v>
          </cell>
          <cell r="B1661">
            <v>8926</v>
          </cell>
          <cell r="C1661" t="str">
            <v>ELETRODUTO RÍGIDO EM PVC</v>
          </cell>
          <cell r="D1661" t="str">
            <v/>
          </cell>
          <cell r="E1661">
            <v>0</v>
          </cell>
          <cell r="F1661" t="str">
            <v>20.12</v>
          </cell>
          <cell r="G1661">
            <v>0</v>
          </cell>
        </row>
        <row r="1662">
          <cell r="A1662" t="str">
            <v>ED-49315</v>
          </cell>
          <cell r="B1662" t="str">
            <v>ELE-ELE-045</v>
          </cell>
          <cell r="C1662" t="str">
            <v>ELETRODUTO DE PVC RÍGIDO ROSCÁVEL, DN 100 MM (4"), INCLUSIVE CONEXÕES, SUPORTES E FIXAÇÃO</v>
          </cell>
          <cell r="D1662" t="str">
            <v>M</v>
          </cell>
          <cell r="E1662">
            <v>50.03</v>
          </cell>
          <cell r="F1662" t="str">
            <v>ED-49315</v>
          </cell>
          <cell r="G1662">
            <v>0</v>
          </cell>
        </row>
        <row r="1663">
          <cell r="A1663" t="str">
            <v>ED-49307</v>
          </cell>
          <cell r="B1663" t="str">
            <v>ELE-ELE-005</v>
          </cell>
          <cell r="C1663" t="str">
            <v>ELETRODUTO DE PVC RÍGIDO ROSCÁVEL, DN 16 MM (1/2"), INCLUSIVE CONEXÕES, SUPORTES E FIXAÇÃO</v>
          </cell>
          <cell r="D1663" t="str">
            <v>M</v>
          </cell>
          <cell r="E1663">
            <v>13.72</v>
          </cell>
          <cell r="F1663" t="str">
            <v>ED-49307</v>
          </cell>
          <cell r="G1663">
            <v>0</v>
          </cell>
        </row>
        <row r="1664">
          <cell r="A1664" t="str">
            <v>ED-49308</v>
          </cell>
          <cell r="B1664" t="str">
            <v>ELE-ELE-010</v>
          </cell>
          <cell r="C1664" t="str">
            <v>ELETRODUTO DE PVC RÍGIDO ROSCÁVEL, DN 20 MM (3/4"), INCLUSIVE CONEXÕES, SUPORTES E FIXAÇÃO</v>
          </cell>
          <cell r="D1664" t="str">
            <v>M</v>
          </cell>
          <cell r="E1664">
            <v>14.2</v>
          </cell>
          <cell r="F1664" t="str">
            <v>ED-49308</v>
          </cell>
          <cell r="G1664">
            <v>0</v>
          </cell>
        </row>
        <row r="1665">
          <cell r="A1665" t="str">
            <v>ED-49309</v>
          </cell>
          <cell r="B1665" t="str">
            <v>ELE-ELE-015</v>
          </cell>
          <cell r="C1665" t="str">
            <v>ELETRODUTO DE PVC RÍGIDO ROSCÁVEL, DN 25 MM (1"), INCLUSIVE CONEXÕES, SUPORTES E FIXAÇÃO</v>
          </cell>
          <cell r="D1665" t="str">
            <v>M</v>
          </cell>
          <cell r="E1665">
            <v>15.59</v>
          </cell>
          <cell r="F1665" t="str">
            <v>ED-49309</v>
          </cell>
          <cell r="G1665">
            <v>0</v>
          </cell>
        </row>
        <row r="1666">
          <cell r="A1666" t="str">
            <v>ED-49310</v>
          </cell>
          <cell r="B1666" t="str">
            <v>ELE-ELE-020</v>
          </cell>
          <cell r="C1666" t="str">
            <v>ELETRODUTO DE PVC RÍGIDO ROSCÁVEL, DN 32 MM (1.1/4"), INCLUSIVE CONEXÕES, SUPORTES E FIXAÇÃO</v>
          </cell>
          <cell r="D1666" t="str">
            <v>M</v>
          </cell>
          <cell r="E1666">
            <v>22.72</v>
          </cell>
          <cell r="F1666" t="str">
            <v>ED-49310</v>
          </cell>
          <cell r="G1666">
            <v>0</v>
          </cell>
        </row>
        <row r="1667">
          <cell r="A1667" t="str">
            <v>ED-49311</v>
          </cell>
          <cell r="B1667" t="str">
            <v>ELE-ELE-025</v>
          </cell>
          <cell r="C1667" t="str">
            <v>ELETRODUTO DE PVC RÍGIDO ROSCÁVEL, DN 40 MM (1.1/2"), INCLUSIVE CONEXÕES, SUPORTES E FIXAÇÃO</v>
          </cell>
          <cell r="D1667" t="str">
            <v>M</v>
          </cell>
          <cell r="E1667">
            <v>23.23</v>
          </cell>
          <cell r="F1667" t="str">
            <v>ED-49311</v>
          </cell>
          <cell r="G1667">
            <v>0</v>
          </cell>
        </row>
        <row r="1668">
          <cell r="A1668" t="str">
            <v>ED-49312</v>
          </cell>
          <cell r="B1668" t="str">
            <v>ELE-ELE-030</v>
          </cell>
          <cell r="C1668" t="str">
            <v>ELETRODUTO DE PVC RÍGIDO ROSCÁVEL, DN 50 MM (2"), INCLUSIVE CONEXÕES, SUPORTES E FIXAÇÃO</v>
          </cell>
          <cell r="D1668" t="str">
            <v>M</v>
          </cell>
          <cell r="E1668">
            <v>26.8</v>
          </cell>
          <cell r="F1668" t="str">
            <v>ED-49312</v>
          </cell>
          <cell r="G1668">
            <v>0</v>
          </cell>
        </row>
        <row r="1669">
          <cell r="A1669" t="str">
            <v>ED-49313</v>
          </cell>
          <cell r="B1669" t="str">
            <v>ELE-ELE-035</v>
          </cell>
          <cell r="C1669" t="str">
            <v>ELETRODUTO DE PVC RÍGIDO ROSCÁVEL, DN 60 MM (2.1/2"), INCLUSIVE CONEXÕES, SUPORTES E FIXAÇÃO</v>
          </cell>
          <cell r="D1669" t="str">
            <v>M</v>
          </cell>
          <cell r="E1669">
            <v>36.92</v>
          </cell>
          <cell r="F1669" t="str">
            <v>ED-49313</v>
          </cell>
          <cell r="G1669">
            <v>0</v>
          </cell>
        </row>
        <row r="1670">
          <cell r="A1670" t="str">
            <v>ED-49314</v>
          </cell>
          <cell r="B1670" t="str">
            <v>ELE-ELE-040</v>
          </cell>
          <cell r="C1670" t="str">
            <v>ELETRODUTO DE PVC RÍGIDO ROSCÁVEL, DN 75 MM (3"), INCLUSIVE CONEXÕES, SUPORTES E FIXAÇÃO</v>
          </cell>
          <cell r="D1670" t="str">
            <v>M</v>
          </cell>
          <cell r="E1670">
            <v>40.33</v>
          </cell>
          <cell r="F1670" t="str">
            <v>ED-49314</v>
          </cell>
          <cell r="G1670">
            <v>0</v>
          </cell>
        </row>
        <row r="1671">
          <cell r="A1671" t="str">
            <v>ED-17935</v>
          </cell>
          <cell r="B1671" t="str">
            <v>-</v>
          </cell>
          <cell r="C1671" t="str">
            <v>SONDAGEM DE ELETRODUTO/DUTOS COM ARAME GALVANIZADO, DIÂMETRO DO FIO 1,24MM, 18 BWG, INCLUSIVE FORNECIMENTO E INSTALAÇÃO</v>
          </cell>
          <cell r="D1671" t="str">
            <v>M</v>
          </cell>
          <cell r="E1671">
            <v>0.73</v>
          </cell>
          <cell r="F1671" t="str">
            <v>ED-17935</v>
          </cell>
          <cell r="G1671">
            <v>0</v>
          </cell>
        </row>
        <row r="1672">
          <cell r="A1672" t="str">
            <v>20.13</v>
          </cell>
          <cell r="B1672">
            <v>8927</v>
          </cell>
          <cell r="C1672" t="str">
            <v>ELETRODUTO RÍGIDO EM AÇO GALVANIZADO</v>
          </cell>
          <cell r="D1672" t="str">
            <v/>
          </cell>
          <cell r="E1672">
            <v>0</v>
          </cell>
          <cell r="F1672" t="str">
            <v>20.13</v>
          </cell>
          <cell r="G1672">
            <v>0</v>
          </cell>
        </row>
        <row r="1673">
          <cell r="A1673" t="str">
            <v>ED-49316</v>
          </cell>
          <cell r="B1673" t="str">
            <v>ELE-ELE-050</v>
          </cell>
          <cell r="C1673" t="str">
            <v>ELETRODUTO DE AÇO GALVANIZADO LEVE, INCLUSIVE CONEXÕES, SUPORTES E FIXAÇÃO DN 15 (1/2")</v>
          </cell>
          <cell r="D1673" t="str">
            <v>M</v>
          </cell>
          <cell r="E1673">
            <v>15.9</v>
          </cell>
          <cell r="F1673" t="str">
            <v>ED-49316</v>
          </cell>
          <cell r="G1673">
            <v>0</v>
          </cell>
        </row>
        <row r="1674">
          <cell r="A1674" t="str">
            <v>ED-49317</v>
          </cell>
          <cell r="B1674" t="str">
            <v>ELE-ELE-055</v>
          </cell>
          <cell r="C1674" t="str">
            <v>ELETRODUTO DE AÇO GALVANIZADO LEVE, INCLUSIVE CONEXÕES, SUPORTES E FIXAÇÃO DN 20 (3/4")</v>
          </cell>
          <cell r="D1674" t="str">
            <v>M</v>
          </cell>
          <cell r="E1674">
            <v>17.079999999999998</v>
          </cell>
          <cell r="F1674" t="str">
            <v>ED-49317</v>
          </cell>
          <cell r="G1674">
            <v>0</v>
          </cell>
        </row>
        <row r="1675">
          <cell r="A1675" t="str">
            <v>ED-49318</v>
          </cell>
          <cell r="B1675" t="str">
            <v>ELE-ELE-060</v>
          </cell>
          <cell r="C1675" t="str">
            <v>ELETRODUTO DE AÇO GALVANIZADO LEVE, INCLUSIVE CONEXÕES, SUPORTES E FIXAÇÃO DN 25 (1")</v>
          </cell>
          <cell r="D1675" t="str">
            <v>M</v>
          </cell>
          <cell r="E1675">
            <v>23.4</v>
          </cell>
          <cell r="F1675" t="str">
            <v>ED-49318</v>
          </cell>
          <cell r="G1675">
            <v>0</v>
          </cell>
        </row>
        <row r="1676">
          <cell r="A1676" t="str">
            <v>ED-49324</v>
          </cell>
          <cell r="B1676" t="str">
            <v>ELE-ELE-090</v>
          </cell>
          <cell r="C1676" t="str">
            <v>ELETRODUTO DE AÇO GALVANIZADO MÉDIO, INCLUSIVE CONEXÕES, SUPORTES E FIXAÇÃO DN 100 (4")</v>
          </cell>
          <cell r="D1676" t="str">
            <v>M</v>
          </cell>
          <cell r="E1676">
            <v>100.24</v>
          </cell>
          <cell r="F1676" t="str">
            <v>ED-49324</v>
          </cell>
          <cell r="G1676">
            <v>0</v>
          </cell>
        </row>
        <row r="1677">
          <cell r="A1677" t="str">
            <v>ED-49319</v>
          </cell>
          <cell r="B1677" t="str">
            <v>ELE-ELE-065</v>
          </cell>
          <cell r="C1677" t="str">
            <v>ELETRODUTO DE AÇO GALVANIZADO MÉDIO, INCLUSIVE CONEXÕES, SUPORTES E FIXAÇÃO DN 32 (1.1/4")</v>
          </cell>
          <cell r="D1677" t="str">
            <v>M</v>
          </cell>
          <cell r="E1677">
            <v>31.2</v>
          </cell>
          <cell r="F1677" t="str">
            <v>ED-49319</v>
          </cell>
          <cell r="G1677">
            <v>0</v>
          </cell>
        </row>
        <row r="1678">
          <cell r="A1678" t="str">
            <v>ED-49320</v>
          </cell>
          <cell r="B1678" t="str">
            <v>ELE-ELE-070</v>
          </cell>
          <cell r="C1678" t="str">
            <v>ELETRODUTO DE AÇO GALVANIZADO MÉDIO, INCLUSIVE CONEXÕES, SUPORTES E FIXAÇÃO DN 40 (1.1/2")</v>
          </cell>
          <cell r="D1678" t="str">
            <v>M</v>
          </cell>
          <cell r="E1678">
            <v>33.840000000000003</v>
          </cell>
          <cell r="F1678" t="str">
            <v>ED-49320</v>
          </cell>
          <cell r="G1678">
            <v>0</v>
          </cell>
        </row>
        <row r="1679">
          <cell r="A1679" t="str">
            <v>ED-49321</v>
          </cell>
          <cell r="B1679" t="str">
            <v>ELE-ELE-075</v>
          </cell>
          <cell r="C1679" t="str">
            <v>ELETRODUTO DE AÇO GALVANIZADO MÉDIO, INCLUSIVE CONEXÕES, SUPORTES E FIXAÇÃO DN 50 (2")</v>
          </cell>
          <cell r="D1679" t="str">
            <v>M</v>
          </cell>
          <cell r="E1679">
            <v>37.28</v>
          </cell>
          <cell r="F1679" t="str">
            <v>ED-49321</v>
          </cell>
          <cell r="G1679">
            <v>0</v>
          </cell>
        </row>
        <row r="1680">
          <cell r="A1680" t="str">
            <v>ED-49322</v>
          </cell>
          <cell r="B1680" t="str">
            <v>ELE-ELE-080</v>
          </cell>
          <cell r="C1680" t="str">
            <v>ELETRODUTO DE AÇO GALVANIZADO MÉDIO, INCLUSIVE CONEXÕES, SUPORTES E FIXAÇÃO DN 65 (2.1/2")</v>
          </cell>
          <cell r="D1680" t="str">
            <v>M</v>
          </cell>
          <cell r="E1680">
            <v>58.71</v>
          </cell>
          <cell r="F1680" t="str">
            <v>ED-49322</v>
          </cell>
          <cell r="G1680">
            <v>0</v>
          </cell>
        </row>
        <row r="1681">
          <cell r="A1681" t="str">
            <v>ED-49323</v>
          </cell>
          <cell r="B1681" t="str">
            <v>ELE-ELE-085</v>
          </cell>
          <cell r="C1681" t="str">
            <v>ELETRODUTO DE AÇO GALVANIZADO MÉDIO, INCLUSIVE CONEXÕES, SUPORTES E FIXAÇÃO DN 80 (3")</v>
          </cell>
          <cell r="D1681" t="str">
            <v>M</v>
          </cell>
          <cell r="E1681">
            <v>75.06</v>
          </cell>
          <cell r="F1681" t="str">
            <v>ED-49323</v>
          </cell>
          <cell r="G1681">
            <v>0</v>
          </cell>
        </row>
        <row r="1682">
          <cell r="A1682" t="str">
            <v>ED-49333</v>
          </cell>
          <cell r="B1682" t="str">
            <v>ELE-ELE-135</v>
          </cell>
          <cell r="C1682" t="str">
            <v>ELETRODUTO DE AÇO GALVANIZADO PESADO, INCLUSIVE CONEXÕES, SUPORTES E FIXAÇÃO DN 100 (4")</v>
          </cell>
          <cell r="D1682" t="str">
            <v>M</v>
          </cell>
          <cell r="E1682">
            <v>104.37</v>
          </cell>
          <cell r="F1682" t="str">
            <v>ED-49333</v>
          </cell>
          <cell r="G1682">
            <v>0</v>
          </cell>
        </row>
        <row r="1683">
          <cell r="A1683" t="str">
            <v>ED-49325</v>
          </cell>
          <cell r="B1683" t="str">
            <v>ELE-ELE-095</v>
          </cell>
          <cell r="C1683" t="str">
            <v>ELETRODUTO DE AÇO GALVANIZADO PESADO, INCLUSIVE CONEXÕES, SUPORTES E FIXAÇÃO DN 15 (1/2")</v>
          </cell>
          <cell r="D1683" t="str">
            <v>M</v>
          </cell>
          <cell r="E1683">
            <v>19.13</v>
          </cell>
          <cell r="F1683" t="str">
            <v>ED-49325</v>
          </cell>
          <cell r="G1683">
            <v>0</v>
          </cell>
        </row>
        <row r="1684">
          <cell r="A1684" t="str">
            <v>ED-49326</v>
          </cell>
          <cell r="B1684" t="str">
            <v>ELE-ELE-100</v>
          </cell>
          <cell r="C1684" t="str">
            <v>ELETRODUTO DE AÇO GALVANIZADO PESADO, INCLUSIVE CONEXÕES, SUPORTES E FIXAÇÃO DN 20 (3/4")</v>
          </cell>
          <cell r="D1684" t="str">
            <v>M</v>
          </cell>
          <cell r="E1684">
            <v>26.53</v>
          </cell>
          <cell r="F1684" t="str">
            <v>ED-49326</v>
          </cell>
          <cell r="G1684">
            <v>0</v>
          </cell>
        </row>
        <row r="1685">
          <cell r="A1685" t="str">
            <v>ED-49327</v>
          </cell>
          <cell r="B1685" t="str">
            <v>ELE-ELE-105</v>
          </cell>
          <cell r="C1685" t="str">
            <v>ELETRODUTO DE AÇO GALVANIZADO PESADO, INCLUSIVE CONEXÕES, SUPORTES E FIXAÇÃO DN 25 (1")</v>
          </cell>
          <cell r="D1685" t="str">
            <v>M</v>
          </cell>
          <cell r="E1685">
            <v>36.92</v>
          </cell>
          <cell r="F1685" t="str">
            <v>ED-49327</v>
          </cell>
          <cell r="G1685">
            <v>0</v>
          </cell>
        </row>
        <row r="1686">
          <cell r="A1686" t="str">
            <v>ED-49328</v>
          </cell>
          <cell r="B1686" t="str">
            <v>ELE-ELE-110</v>
          </cell>
          <cell r="C1686" t="str">
            <v>ELETRODUTO DE AÇO GALVANIZADO PESADO, INCLUSIVE CONEXÕES, SUPORTES E FIXAÇÃO DN 32 (1.1/4")</v>
          </cell>
          <cell r="D1686" t="str">
            <v>M</v>
          </cell>
          <cell r="E1686">
            <v>31.2</v>
          </cell>
          <cell r="F1686" t="str">
            <v>ED-49328</v>
          </cell>
          <cell r="G1686">
            <v>0</v>
          </cell>
        </row>
        <row r="1687">
          <cell r="A1687" t="str">
            <v>ED-49329</v>
          </cell>
          <cell r="B1687" t="str">
            <v>ELE-ELE-115</v>
          </cell>
          <cell r="C1687" t="str">
            <v>ELETRODUTO DE AÇO GALVANIZADO PESADO, INCLUSIVE CONEXÕES, SUPORTES E FIXAÇÃO DN 40 (1.1/2")</v>
          </cell>
          <cell r="D1687" t="str">
            <v>M</v>
          </cell>
          <cell r="E1687">
            <v>51.8</v>
          </cell>
          <cell r="F1687" t="str">
            <v>ED-49329</v>
          </cell>
          <cell r="G1687">
            <v>0</v>
          </cell>
        </row>
        <row r="1688">
          <cell r="A1688" t="str">
            <v>ED-49330</v>
          </cell>
          <cell r="B1688" t="str">
            <v>ELE-ELE-120</v>
          </cell>
          <cell r="C1688" t="str">
            <v>ELETRODUTO DE AÇO GALVANIZADO PESADO, INCLUSIVE CONEXÕES, SUPORTES E FIXAÇÃO DN 50 (2")</v>
          </cell>
          <cell r="D1688" t="str">
            <v>M</v>
          </cell>
          <cell r="E1688">
            <v>68.209999999999994</v>
          </cell>
          <cell r="F1688" t="str">
            <v>ED-49330</v>
          </cell>
          <cell r="G1688">
            <v>0</v>
          </cell>
        </row>
        <row r="1689">
          <cell r="A1689" t="str">
            <v>ED-49331</v>
          </cell>
          <cell r="B1689" t="str">
            <v>ELE-ELE-125</v>
          </cell>
          <cell r="C1689" t="str">
            <v>ELETRODUTO DE AÇO GALVANIZADO PESADO, INCLUSIVE CONEXÕES, SUPORTES E FIXAÇÃO DN 65 (2.1/2")</v>
          </cell>
          <cell r="D1689" t="str">
            <v>M</v>
          </cell>
          <cell r="E1689">
            <v>91.84</v>
          </cell>
          <cell r="F1689" t="str">
            <v>ED-49331</v>
          </cell>
          <cell r="G1689">
            <v>0</v>
          </cell>
        </row>
        <row r="1690">
          <cell r="A1690" t="str">
            <v>ED-49332</v>
          </cell>
          <cell r="B1690" t="str">
            <v>ELE-ELE-130</v>
          </cell>
          <cell r="C1690" t="str">
            <v>ELETRODUTO DE AÇO GALVANIZADO PESADO, INCLUSIVE CONEXÕES, SUPORTES E FIXAÇÃO DN 80 (3")</v>
          </cell>
          <cell r="D1690" t="str">
            <v>M</v>
          </cell>
          <cell r="E1690">
            <v>126.66</v>
          </cell>
          <cell r="F1690" t="str">
            <v>ED-49332</v>
          </cell>
          <cell r="G1690">
            <v>0</v>
          </cell>
        </row>
        <row r="1691">
          <cell r="A1691" t="str">
            <v>20.14</v>
          </cell>
          <cell r="B1691">
            <v>8928</v>
          </cell>
          <cell r="C1691" t="str">
            <v>PERFILADO LISO E PERFURADO</v>
          </cell>
          <cell r="D1691" t="str">
            <v/>
          </cell>
          <cell r="E1691">
            <v>0</v>
          </cell>
          <cell r="F1691" t="str">
            <v>20.14</v>
          </cell>
          <cell r="G1691">
            <v>0</v>
          </cell>
        </row>
        <row r="1692">
          <cell r="A1692" t="str">
            <v>ED-49463</v>
          </cell>
          <cell r="B1692" t="str">
            <v>ELE-PER-090</v>
          </cell>
          <cell r="C1692" t="str">
            <v>CAIXA DE DERIVAÇÃO TIPO "C" PARA PERFILADO EM CHAPA DE AÇO  COM TRATAMENTO PRÉ-ZINCADO, INCLUSIVE TAMPA E FIXAÇÃO</v>
          </cell>
          <cell r="D1692" t="str">
            <v>UN</v>
          </cell>
          <cell r="E1692">
            <v>25.45</v>
          </cell>
          <cell r="F1692" t="str">
            <v>ED-49463</v>
          </cell>
          <cell r="G1692">
            <v>0</v>
          </cell>
        </row>
        <row r="1693">
          <cell r="A1693" t="str">
            <v>ED-49464</v>
          </cell>
          <cell r="B1693" t="str">
            <v>ELE-PER-095</v>
          </cell>
          <cell r="C1693" t="str">
            <v xml:space="preserve">CAIXA DE DERIVAÇÃO TIPO "I" PARA PERFILADO EM CHAPA DE AÇO  COM TRATAMENTO PRÉ-ZINCADO, INCLUSIVE TAMPA E FIXAÇÃO
</v>
          </cell>
          <cell r="D1693" t="str">
            <v>UN</v>
          </cell>
          <cell r="E1693">
            <v>25.45</v>
          </cell>
          <cell r="F1693" t="str">
            <v>ED-49464</v>
          </cell>
          <cell r="G1693">
            <v>0</v>
          </cell>
        </row>
        <row r="1694">
          <cell r="A1694" t="str">
            <v>ED-49465</v>
          </cell>
          <cell r="B1694" t="str">
            <v>ELE-PER-100</v>
          </cell>
          <cell r="C1694" t="str">
            <v xml:space="preserve">CAIXA DE DERIVAÇÃO TIPO "L" PARA PERFILADO EM CHAPA DE AÇO  COM TRATAMENTO PRÉ-ZINCADO, INCLUSIVE TAMPA E FIXAÇÃO
</v>
          </cell>
          <cell r="D1694" t="str">
            <v>UN</v>
          </cell>
          <cell r="E1694">
            <v>25.45</v>
          </cell>
          <cell r="F1694" t="str">
            <v>ED-49465</v>
          </cell>
          <cell r="G1694">
            <v>0</v>
          </cell>
        </row>
        <row r="1695">
          <cell r="A1695" t="str">
            <v>ED-49466</v>
          </cell>
          <cell r="B1695" t="str">
            <v>ELE-PER-105</v>
          </cell>
          <cell r="C1695" t="str">
            <v xml:space="preserve">CAIXA DE DERIVAÇÃO TIPO "T" PARA PERFILADO EM CHAPA DE AÇO  COM TRATAMENTO PRÉ-ZINCADO, INCLUSIVE TAMPA E FIXAÇÃO
</v>
          </cell>
          <cell r="D1695" t="str">
            <v>UN</v>
          </cell>
          <cell r="E1695">
            <v>26.14</v>
          </cell>
          <cell r="F1695" t="str">
            <v>ED-49466</v>
          </cell>
          <cell r="G1695">
            <v>0</v>
          </cell>
        </row>
        <row r="1696">
          <cell r="A1696" t="str">
            <v>ED-49467</v>
          </cell>
          <cell r="B1696" t="str">
            <v>ELE-PER-110</v>
          </cell>
          <cell r="C1696" t="str">
            <v>CAIXA DE DERIVAÇÃO TIPO "X" PARA PERFILADO EM CHAPA DE AÇO  COM TRATAMENTO PRÉ-ZINCADO, INCLUSIVE TAMPA E FIXAÇÃO</v>
          </cell>
          <cell r="D1696" t="str">
            <v>UN</v>
          </cell>
          <cell r="E1696">
            <v>26.83</v>
          </cell>
          <cell r="F1696" t="str">
            <v>ED-49467</v>
          </cell>
          <cell r="G1696">
            <v>0</v>
          </cell>
        </row>
        <row r="1697">
          <cell r="A1697" t="str">
            <v>ED-49446</v>
          </cell>
          <cell r="B1697" t="str">
            <v>ELE-PER-005</v>
          </cell>
          <cell r="C1697" t="str">
            <v>PERFILADO LISO (38X19)MM EM CHAPA DE AÇO GALVANIZADO #18, COM TRATAMENTO PRÉ-ZINCADO, INCLUSIVE FIXAÇÃO SUPERIOR, CONEXÕES E ACESSÓRIOS, EXCLUSIVE TAMPA DE ENCAIXE</v>
          </cell>
          <cell r="D1697" t="str">
            <v>M</v>
          </cell>
          <cell r="E1697">
            <v>40.92</v>
          </cell>
          <cell r="F1697" t="str">
            <v>ED-49446</v>
          </cell>
          <cell r="G1697">
            <v>0</v>
          </cell>
        </row>
        <row r="1698">
          <cell r="A1698" t="str">
            <v>ED-49447</v>
          </cell>
          <cell r="B1698" t="str">
            <v>ELE-PER-010</v>
          </cell>
          <cell r="C1698" t="str">
            <v>PERFILADO LISO (38X38)MM EM CHAPA DE AÇO GALVANIZADO #18, COM TRATAMENTO PRÉ-ZINCADO, INCLUSIVE FIXAÇÃO SUPERIOR, CONEXÕES E ACESSÓRIOS, EXCLUSIVE TAMPA DE ENCAIXE</v>
          </cell>
          <cell r="D1698" t="str">
            <v>M</v>
          </cell>
          <cell r="E1698">
            <v>51.39</v>
          </cell>
          <cell r="F1698" t="str">
            <v>ED-49447</v>
          </cell>
          <cell r="G1698">
            <v>0</v>
          </cell>
        </row>
        <row r="1699">
          <cell r="A1699" t="str">
            <v>ED-49448</v>
          </cell>
          <cell r="B1699" t="str">
            <v>ELE-PER-015</v>
          </cell>
          <cell r="C1699" t="str">
            <v>PERFILADO LISO (38X38)MM EM CHAPA DE AÇO GALVANIZADO #18, COM TRATAMENTO PRÉ-ZINCADO, INCLUSIVE TAMPA DE ENCAIXE, FIXAÇÃO SUPERIOR, CONEXÕES E ACESSÓRIOS</v>
          </cell>
          <cell r="D1699" t="str">
            <v>M</v>
          </cell>
          <cell r="E1699">
            <v>62.27</v>
          </cell>
          <cell r="F1699" t="str">
            <v>ED-49448</v>
          </cell>
          <cell r="G1699">
            <v>0</v>
          </cell>
        </row>
        <row r="1700">
          <cell r="A1700" t="str">
            <v>ED-49451</v>
          </cell>
          <cell r="B1700" t="str">
            <v>ELE-PER-030</v>
          </cell>
          <cell r="C1700" t="str">
            <v>PERFILADO PERFURADO (38X38)MM EM CHAPA DE AÇO GALVANIZADO #18, COM TRATAMENTO PRÉ-ZINCADO, INCLUSIVE FIXAÇÃO SUPERIOR, CONEXÕES E ACESSÓRIOS, EXCLUSIVE TAMPA DE ENCAIXE</v>
          </cell>
          <cell r="D1700" t="str">
            <v>M</v>
          </cell>
          <cell r="E1700">
            <v>50.94</v>
          </cell>
          <cell r="F1700" t="str">
            <v>ED-49451</v>
          </cell>
          <cell r="G1700">
            <v>0</v>
          </cell>
        </row>
        <row r="1701">
          <cell r="A1701" t="str">
            <v>ED-49450</v>
          </cell>
          <cell r="B1701" t="str">
            <v>ELE-PER-025</v>
          </cell>
          <cell r="C1701" t="str">
            <v>PERFILADO PERFURADO (38X38)MM EM CHAPA DE AÇO GALVANIZADO #18, COM TRATAMENTO PRÉ-ZINCADO, INCLUSIVE TAMPA DE ENCAIXE, FIXAÇÃO SUPERIOR, CONEXÕES E ACESSÓRIOS</v>
          </cell>
          <cell r="D1701" t="str">
            <v>M</v>
          </cell>
          <cell r="E1701">
            <v>61.82</v>
          </cell>
          <cell r="F1701" t="str">
            <v>ED-49450</v>
          </cell>
          <cell r="G1701">
            <v>0</v>
          </cell>
        </row>
        <row r="1702">
          <cell r="A1702" t="str">
            <v>ED-49457</v>
          </cell>
          <cell r="B1702" t="str">
            <v>ELE-PER-060</v>
          </cell>
          <cell r="C1702" t="str">
            <v>SUPORTE OU GANCHO DE LUMINÁRIA PARA PERFILADO (38X38)MM, TIPO CURTO, EM CHAPA DE AÇO COM TRATAMENTO PRÉ-ZINCADO, INCLUSIVE ACESSÓRIOS E FIXAÇÃO</v>
          </cell>
          <cell r="D1702" t="str">
            <v>UN</v>
          </cell>
          <cell r="E1702">
            <v>6.09</v>
          </cell>
          <cell r="F1702" t="str">
            <v>ED-49457</v>
          </cell>
          <cell r="G1702">
            <v>0</v>
          </cell>
        </row>
        <row r="1703">
          <cell r="A1703" t="str">
            <v>ED-49458</v>
          </cell>
          <cell r="B1703" t="str">
            <v>ELE-PER-065</v>
          </cell>
          <cell r="C1703" t="str">
            <v>SUPORTE OU GANCHO DE LUMINÁRIA PARA PERFILADO (38X38)MM, TIPO LONGO, EM CHAPA DE AÇO COM TRATAMENTO PRÉ-ZINCADO, INCLUSIVE ACESSÓRIOS E FIXAÇÃO</v>
          </cell>
          <cell r="D1703" t="str">
            <v>UN</v>
          </cell>
          <cell r="E1703">
            <v>6.41</v>
          </cell>
          <cell r="F1703" t="str">
            <v>ED-49458</v>
          </cell>
          <cell r="G1703">
            <v>0</v>
          </cell>
        </row>
        <row r="1704">
          <cell r="A1704" t="str">
            <v>20.15</v>
          </cell>
          <cell r="B1704">
            <v>8929</v>
          </cell>
          <cell r="C1704" t="str">
            <v>ELETROCALHA LISA</v>
          </cell>
          <cell r="D1704" t="str">
            <v/>
          </cell>
          <cell r="E1704">
            <v>0</v>
          </cell>
          <cell r="F1704" t="str">
            <v>20.15</v>
          </cell>
          <cell r="G1704">
            <v>0</v>
          </cell>
        </row>
        <row r="1705">
          <cell r="A1705" t="str">
            <v>ED-19511</v>
          </cell>
          <cell r="B1705" t="str">
            <v>-</v>
          </cell>
          <cell r="C1705" t="str">
            <v>ELETROCALHA LISA (100X100)MM EM CHAPA DE AÇO GALVANIZADO #18, COM TRATAMENTO PRÉ-ZINCADO, INCLUSIVE TAMPA DE ENCAIXE, FIXAÇÃO SUPERIOR, CONEXÕES E ACESSÓRIOS</v>
          </cell>
          <cell r="D1705" t="str">
            <v>M</v>
          </cell>
          <cell r="E1705">
            <v>82.12</v>
          </cell>
          <cell r="F1705" t="str">
            <v>ED-19511</v>
          </cell>
          <cell r="G1705">
            <v>0</v>
          </cell>
        </row>
        <row r="1706">
          <cell r="A1706" t="str">
            <v>ED-19510</v>
          </cell>
          <cell r="B1706" t="str">
            <v>-</v>
          </cell>
          <cell r="C1706" t="str">
            <v>ELETROCALHA LISA (100X50)MM EM CHAPA DE AÇO GALVANIZADO #18, COM TRATAMENTO PRÉ-ZINCADO, INCLUSIVE TAMPA DE ENCAIXE, FIXAÇÃO SUPERIOR, CONEXÕES E ACESSÓRIOS</v>
          </cell>
          <cell r="D1706" t="str">
            <v>M</v>
          </cell>
          <cell r="E1706">
            <v>67.540000000000006</v>
          </cell>
          <cell r="F1706" t="str">
            <v>ED-19510</v>
          </cell>
          <cell r="G1706">
            <v>0</v>
          </cell>
        </row>
        <row r="1707">
          <cell r="A1707" t="str">
            <v>ED-19513</v>
          </cell>
          <cell r="B1707" t="str">
            <v>-</v>
          </cell>
          <cell r="C1707" t="str">
            <v>ELETROCALHA LISA (150X100)MM EM CHAPA DE AÇO GALVANIZADO #18, COM TRATAMENTO PRÉ-ZINCADO, INCLUSIVE TAMPA DE ENCAIXE, FIXAÇÃO SUPERIOR, CONEXÕES E ACESSÓRIOS</v>
          </cell>
          <cell r="D1707" t="str">
            <v>M</v>
          </cell>
          <cell r="E1707">
            <v>91.57</v>
          </cell>
          <cell r="F1707" t="str">
            <v>ED-19513</v>
          </cell>
          <cell r="G1707">
            <v>0</v>
          </cell>
        </row>
        <row r="1708">
          <cell r="A1708" t="str">
            <v>ED-19512</v>
          </cell>
          <cell r="B1708" t="str">
            <v>-</v>
          </cell>
          <cell r="C1708" t="str">
            <v>ELETROCALHA LISA (150X50)MM EM CHAPA DE AÇO GALVANIZADO #18, COM TRATAMENTO PRÉ-ZINCADO, INCLUSIVE TAMPA DE ENCAIXE, FIXAÇÃO SUPERIOR, CONEXÕES E ACESSÓRIOS</v>
          </cell>
          <cell r="D1708" t="str">
            <v>M</v>
          </cell>
          <cell r="E1708">
            <v>76.680000000000007</v>
          </cell>
          <cell r="F1708" t="str">
            <v>ED-19512</v>
          </cell>
          <cell r="G1708">
            <v>0</v>
          </cell>
        </row>
        <row r="1709">
          <cell r="A1709" t="str">
            <v>ED-19515</v>
          </cell>
          <cell r="B1709" t="str">
            <v>-</v>
          </cell>
          <cell r="C1709" t="str">
            <v>ELETROCALHA LISA (200X100)MM EM CHAPA DE AÇO GALVANIZADO #18, COM TRATAMENTO PRÉ-ZINCADO, INCLUSIVE TAMPA DE ENCAIXE, FIXAÇÃO SUPERIOR, CONEXÕES E ACESSÓRIOS</v>
          </cell>
          <cell r="D1709" t="str">
            <v>M</v>
          </cell>
          <cell r="E1709">
            <v>101.3</v>
          </cell>
          <cell r="F1709" t="str">
            <v>ED-19515</v>
          </cell>
          <cell r="G1709">
            <v>0</v>
          </cell>
        </row>
        <row r="1710">
          <cell r="A1710" t="str">
            <v>ED-19514</v>
          </cell>
          <cell r="B1710" t="str">
            <v>-</v>
          </cell>
          <cell r="C1710" t="str">
            <v>ELETROCALHA LISA (200X50)MM EM CHAPA DE AÇO GALVANIZADO #18, COM TRATAMENTO PRÉ-ZINCADO, INCLUSIVE TAMPA DE ENCAIXE, FIXAÇÃO SUPERIOR, CONEXÕES E ACESSÓRIOS</v>
          </cell>
          <cell r="D1710" t="str">
            <v>M</v>
          </cell>
          <cell r="E1710">
            <v>86.87</v>
          </cell>
          <cell r="F1710" t="str">
            <v>ED-19514</v>
          </cell>
          <cell r="G1710">
            <v>0</v>
          </cell>
        </row>
        <row r="1711">
          <cell r="A1711" t="str">
            <v>ED-19517</v>
          </cell>
          <cell r="B1711" t="str">
            <v>-</v>
          </cell>
          <cell r="C1711" t="str">
            <v>ELETROCALHA LISA (300X100)MM EM CHAPA DE AÇO GALVANIZADO #18, COM TRATAMENTO PRÉ-ZINCADO, INCLUSIVE TAMPA DE ENCAIXE, FIXAÇÃO SUPERIOR, CONEXÕES E ACESSÓRIOS</v>
          </cell>
          <cell r="D1711" t="str">
            <v>M</v>
          </cell>
          <cell r="E1711">
            <v>123.94</v>
          </cell>
          <cell r="F1711" t="str">
            <v>ED-19517</v>
          </cell>
          <cell r="G1711">
            <v>0</v>
          </cell>
        </row>
        <row r="1712">
          <cell r="A1712" t="str">
            <v>ED-19516</v>
          </cell>
          <cell r="B1712" t="str">
            <v>-</v>
          </cell>
          <cell r="C1712" t="str">
            <v>ELETROCALHA LISA (300X50)MM EM CHAPA DE AÇO GALVANIZADO #18, COM TRATAMENTO PRÉ-ZINCADO, INCLUSIVE TAMPA DE ENCAIXE, FIXAÇÃO SUPERIOR, CONEXÕES E ACESSÓRIOS</v>
          </cell>
          <cell r="D1712" t="str">
            <v>M</v>
          </cell>
          <cell r="E1712">
            <v>109.12</v>
          </cell>
          <cell r="F1712" t="str">
            <v>ED-19516</v>
          </cell>
          <cell r="G1712">
            <v>0</v>
          </cell>
        </row>
        <row r="1713">
          <cell r="A1713" t="str">
            <v>ED-19518</v>
          </cell>
          <cell r="B1713" t="str">
            <v>-</v>
          </cell>
          <cell r="C1713" t="str">
            <v>ELETROCALHA LISA (400X100)MM EM CHAPA DE AÇO GALVANIZADO #18, COM TRATAMENTO PRÉ-ZINCADO, INCLUSIVE TAMPA DE ENCAIXE, FIXAÇÃO SUPERIOR, CONEXÕES E ACESSÓRIOS</v>
          </cell>
          <cell r="D1713" t="str">
            <v>M</v>
          </cell>
          <cell r="E1713">
            <v>146.88</v>
          </cell>
          <cell r="F1713" t="str">
            <v>ED-19518</v>
          </cell>
          <cell r="G1713">
            <v>0</v>
          </cell>
        </row>
        <row r="1714">
          <cell r="A1714" t="str">
            <v>20.16</v>
          </cell>
          <cell r="B1714">
            <v>8930</v>
          </cell>
          <cell r="C1714" t="str">
            <v>ELETROCALHA PERFURADA</v>
          </cell>
          <cell r="D1714" t="str">
            <v/>
          </cell>
          <cell r="E1714">
            <v>0</v>
          </cell>
          <cell r="F1714" t="str">
            <v>20.16</v>
          </cell>
          <cell r="G1714">
            <v>0</v>
          </cell>
        </row>
        <row r="1715">
          <cell r="A1715" t="str">
            <v>ED-19520</v>
          </cell>
          <cell r="B1715" t="str">
            <v>-</v>
          </cell>
          <cell r="C1715" t="str">
            <v>ELETROCALHA PERFURADA (100X100)MM EM CHAPA DE AÇO GALVANIZADO #18, COM TRATAMENTO PRÉ-ZINCADO, INCLUSIVE TAMPA DE ENCAIXE, FIXAÇÃO SUPERIOR, CONEXÕES E ACESSÓRIOS</v>
          </cell>
          <cell r="D1715" t="str">
            <v>M</v>
          </cell>
          <cell r="E1715">
            <v>82.13</v>
          </cell>
          <cell r="F1715" t="str">
            <v>ED-19520</v>
          </cell>
          <cell r="G1715">
            <v>0</v>
          </cell>
        </row>
        <row r="1716">
          <cell r="A1716" t="str">
            <v>ED-19519</v>
          </cell>
          <cell r="B1716" t="str">
            <v>-</v>
          </cell>
          <cell r="C1716" t="str">
            <v>ELETROCALHA PERFURADA (100X50)MM EM CHAPA DE AÇO GALVANIZADO #18, COM TRATAMENTO PRÉ-ZINCADO, INCLUSIVE TAMPA DE ENCAIXE, FIXAÇÃO SUPERIOR, CONEXÕES E ACESSÓRIOS</v>
          </cell>
          <cell r="D1716" t="str">
            <v>M</v>
          </cell>
          <cell r="E1716">
            <v>67.540000000000006</v>
          </cell>
          <cell r="F1716" t="str">
            <v>ED-19519</v>
          </cell>
          <cell r="G1716">
            <v>0</v>
          </cell>
        </row>
        <row r="1717">
          <cell r="A1717" t="str">
            <v>ED-19522</v>
          </cell>
          <cell r="B1717" t="str">
            <v>-</v>
          </cell>
          <cell r="C1717" t="str">
            <v>ELETROCALHA PERFURADA (150X100)MM EM CHAPA DE AÇO GALVANIZADO #18, COM TRATAMENTO PRÉ-ZINCADO, INCLUSIVE TAMPA DE ENCAIXE, FIXAÇÃO SUPERIOR, CONEXÕES E ACESSÓRIOS</v>
          </cell>
          <cell r="D1717" t="str">
            <v>M</v>
          </cell>
          <cell r="E1717">
            <v>91.59</v>
          </cell>
          <cell r="F1717" t="str">
            <v>ED-19522</v>
          </cell>
          <cell r="G1717">
            <v>0</v>
          </cell>
        </row>
        <row r="1718">
          <cell r="A1718" t="str">
            <v>ED-19521</v>
          </cell>
          <cell r="B1718" t="str">
            <v>-</v>
          </cell>
          <cell r="C1718" t="str">
            <v>ELETROCALHA PERFURADA (150X50)MM EM CHAPA DE AÇO GALVANIZADO #18, COM TRATAMENTO PRÉ-ZINCADO, INCLUSIVE TAMPA DE ENCAIXE, FIXAÇÃO SUPERIOR, CONEXÕES E ACESSÓRIOS</v>
          </cell>
          <cell r="D1718" t="str">
            <v>M</v>
          </cell>
          <cell r="E1718">
            <v>76.69</v>
          </cell>
          <cell r="F1718" t="str">
            <v>ED-19521</v>
          </cell>
          <cell r="G1718">
            <v>0</v>
          </cell>
        </row>
        <row r="1719">
          <cell r="A1719" t="str">
            <v>ED-19524</v>
          </cell>
          <cell r="B1719" t="str">
            <v>-</v>
          </cell>
          <cell r="C1719" t="str">
            <v>ELETROCALHA PERFURADA (200X100)MM EM CHAPA DE AÇO GALVANIZADO #18, COM TRATAMENTO PRÉ-ZINCADO, INCLUSIVE TAMPA DE ENCAIXE, FIXAÇÃO SUPERIOR, CONEXÕES E ACESSÓRIOS</v>
          </cell>
          <cell r="D1719" t="str">
            <v>M</v>
          </cell>
          <cell r="E1719">
            <v>101.32</v>
          </cell>
          <cell r="F1719" t="str">
            <v>ED-19524</v>
          </cell>
          <cell r="G1719">
            <v>0</v>
          </cell>
        </row>
        <row r="1720">
          <cell r="A1720" t="str">
            <v>ED-19523</v>
          </cell>
          <cell r="B1720" t="str">
            <v>-</v>
          </cell>
          <cell r="C1720" t="str">
            <v>ELETROCALHA PERFURADA (200X50)MM EM CHAPA DE AÇO GALVANIZADO #18, COM TRATAMENTO PRÉ-ZINCADO, INCLUSIVE TAMPA DE ENCAIXE, FIXAÇÃO SUPERIOR, CONEXÕES E ACESSÓRIOS</v>
          </cell>
          <cell r="D1720" t="str">
            <v>M</v>
          </cell>
          <cell r="E1720">
            <v>86.88</v>
          </cell>
          <cell r="F1720" t="str">
            <v>ED-19523</v>
          </cell>
          <cell r="G1720">
            <v>0</v>
          </cell>
        </row>
        <row r="1721">
          <cell r="A1721" t="str">
            <v>ED-19526</v>
          </cell>
          <cell r="B1721" t="str">
            <v>-</v>
          </cell>
          <cell r="C1721" t="str">
            <v>ELETROCALHA PERFURADA (300X100)MM EM CHAPA DE AÇO GALVANIZADO #18, COM TRATAMENTO PRÉ-ZINCADO, INCLUSIVE TAMPA DE ENCAIXE, FIXAÇÃO SUPERIOR, CONEXÕES E ACESSÓRIOS</v>
          </cell>
          <cell r="D1721" t="str">
            <v>M</v>
          </cell>
          <cell r="E1721">
            <v>123.96</v>
          </cell>
          <cell r="F1721" t="str">
            <v>ED-19526</v>
          </cell>
          <cell r="G1721">
            <v>0</v>
          </cell>
        </row>
        <row r="1722">
          <cell r="A1722" t="str">
            <v>ED-19525</v>
          </cell>
          <cell r="B1722" t="str">
            <v>-</v>
          </cell>
          <cell r="C1722" t="str">
            <v>ELETROCALHA PERFURADA (300X50)MM EM CHAPA DE AÇO GALVANIZADO #18, COM TRATAMENTO PRÉ-ZINCADO, INCLUSIVE TAMPA DE ENCAIXE, FIXAÇÃO SUPERIOR, CONEXÕES E ACESSÓRIOS</v>
          </cell>
          <cell r="D1722" t="str">
            <v>M</v>
          </cell>
          <cell r="E1722">
            <v>109.14</v>
          </cell>
          <cell r="F1722" t="str">
            <v>ED-19525</v>
          </cell>
          <cell r="G1722">
            <v>0</v>
          </cell>
        </row>
        <row r="1723">
          <cell r="A1723" t="str">
            <v>ED-19527</v>
          </cell>
          <cell r="B1723" t="str">
            <v>-</v>
          </cell>
          <cell r="C1723" t="str">
            <v>ELETROCALHA PERFURADA (400X100)MM EM CHAPA DE AÇO GALVANIZADO #18, COM TRATAMENTO PRÉ-ZINCADO, INCLUSIVE TAMPA DE ENCAIXE, FIXAÇÃO SUPERIOR, CONEXÕES E ACESSÓRIOS</v>
          </cell>
          <cell r="D1723" t="str">
            <v>M</v>
          </cell>
          <cell r="E1723">
            <v>146.91</v>
          </cell>
          <cell r="F1723" t="str">
            <v>ED-19527</v>
          </cell>
          <cell r="G1723">
            <v>0</v>
          </cell>
        </row>
        <row r="1724">
          <cell r="A1724" t="str">
            <v>20.17</v>
          </cell>
          <cell r="B1724">
            <v>8931</v>
          </cell>
          <cell r="C1724" t="str">
            <v>VERGALHÃO DE AÇO COM ROSCA TOTAL</v>
          </cell>
          <cell r="D1724" t="str">
            <v/>
          </cell>
          <cell r="E1724">
            <v>0</v>
          </cell>
          <cell r="F1724" t="str">
            <v>20.17</v>
          </cell>
          <cell r="G1724">
            <v>0</v>
          </cell>
        </row>
        <row r="1725">
          <cell r="A1725" t="str">
            <v>ED-19508</v>
          </cell>
          <cell r="B1725" t="str">
            <v>-</v>
          </cell>
          <cell r="C1725" t="str">
            <v xml:space="preserve">FIXAÇÃO DE ELETROCALHA/LEITO HORIZONTAL COM LARGURA MAIOR QUE 200 MM E MENOR OU IGUAL A 400 MM EM LAJE, COM SUPORTE EM PERFILADO, INCLUSIVE PERFILADO, VERGALHÃO E ACESSÓRIOS, EXCLUSIVE ELETROCALHA/LEITO
</v>
          </cell>
          <cell r="D1725" t="str">
            <v>M</v>
          </cell>
          <cell r="E1725">
            <v>12.23</v>
          </cell>
          <cell r="F1725" t="str">
            <v>ED-19508</v>
          </cell>
          <cell r="G1725">
            <v>0</v>
          </cell>
        </row>
        <row r="1726">
          <cell r="A1726" t="str">
            <v>ED-19507</v>
          </cell>
          <cell r="B1726" t="str">
            <v>-</v>
          </cell>
          <cell r="C1726" t="str">
            <v>FIXAÇÃO DE ELETROCALHA/LEITO HORIZONTAL COM LARGURA MENOR OU IGUAL A 200 MM EM LAJE, COM SUPORTE EM PERFILADO, INCLUSIVE PERFILADO, VERGALHÃO E ACESSÓRIOS, EXCLUSIVE ELETROCALHA/LEITO</v>
          </cell>
          <cell r="D1726" t="str">
            <v>M</v>
          </cell>
          <cell r="E1726">
            <v>10.59</v>
          </cell>
          <cell r="F1726" t="str">
            <v>ED-19507</v>
          </cell>
          <cell r="G1726">
            <v>0</v>
          </cell>
        </row>
        <row r="1727">
          <cell r="A1727" t="str">
            <v>ED-49461</v>
          </cell>
          <cell r="B1727" t="str">
            <v>ELE-PER-080</v>
          </cell>
          <cell r="C1727" t="str">
            <v xml:space="preserve">VERGALHÃO DE AÇO COM ROSCA TOTAL PARA PERFILADO, DIÂMETRO 1/4", INCLUSIVE FORNECIMENTO, FIXAÇÃO E INSTALAÇÃO
</v>
          </cell>
          <cell r="D1727" t="str">
            <v>M</v>
          </cell>
          <cell r="E1727">
            <v>10.16</v>
          </cell>
          <cell r="F1727" t="str">
            <v>ED-49461</v>
          </cell>
          <cell r="G1727">
            <v>0</v>
          </cell>
        </row>
        <row r="1728">
          <cell r="A1728" t="str">
            <v>ED-15650</v>
          </cell>
          <cell r="B1728" t="str">
            <v>-</v>
          </cell>
          <cell r="C1728" t="str">
            <v>VERGALHÃO DE AÇO COM ROSCA TOTAL PARA PERFILADO, DIÂMETRO 3/8", INCLUSIVE FORNECIMENTO, FIXAÇÃO E INSTALAÇÃO</v>
          </cell>
          <cell r="D1728" t="str">
            <v>M</v>
          </cell>
          <cell r="E1728">
            <v>13.19</v>
          </cell>
          <cell r="F1728" t="str">
            <v>ED-15650</v>
          </cell>
          <cell r="G1728">
            <v>0</v>
          </cell>
        </row>
        <row r="1729">
          <cell r="A1729" t="str">
            <v>ED-15970</v>
          </cell>
          <cell r="B1729" t="str">
            <v>-</v>
          </cell>
          <cell r="C1729" t="str">
            <v>VERGALHÃO DE AÇO COM ROSCA TOTAL PARA PERFILADO, DIÂMETRO 5/16", INCLUSIVE FORNECIMENTO, FIXAÇÃO E INSTALAÇÃO</v>
          </cell>
          <cell r="D1729" t="str">
            <v>M</v>
          </cell>
          <cell r="E1729">
            <v>13.63</v>
          </cell>
          <cell r="F1729" t="str">
            <v>ED-15970</v>
          </cell>
          <cell r="G1729">
            <v>0</v>
          </cell>
        </row>
        <row r="1730">
          <cell r="A1730" t="str">
            <v>20.18</v>
          </cell>
          <cell r="B1730">
            <v>8932</v>
          </cell>
          <cell r="C1730" t="str">
            <v>LUMINÁRIA</v>
          </cell>
          <cell r="D1730" t="str">
            <v/>
          </cell>
          <cell r="E1730">
            <v>0</v>
          </cell>
          <cell r="F1730" t="str">
            <v>20.18</v>
          </cell>
          <cell r="G1730">
            <v>0</v>
          </cell>
        </row>
        <row r="1731">
          <cell r="A1731" t="str">
            <v>ED-13345</v>
          </cell>
          <cell r="B1731" t="str">
            <v>-</v>
          </cell>
          <cell r="C1731" t="str">
            <v>LUMINÁRIA ARANDELA TIPO MEIA-LUA COMPLETA, DIÂMETRO 25 CM, PARA UMA (1) LÂMPADA LED, POTÊNCIA 15W, BULBO A65, FORNECIMENTO E INSTALAÇÃO, INCLUSIVE BASE E LÂMPADA</v>
          </cell>
          <cell r="D1731" t="str">
            <v>UN</v>
          </cell>
          <cell r="E1731">
            <v>58.89</v>
          </cell>
          <cell r="F1731" t="str">
            <v>ED-13345</v>
          </cell>
          <cell r="G1731">
            <v>0</v>
          </cell>
        </row>
        <row r="1732">
          <cell r="A1732" t="str">
            <v>ED-13346</v>
          </cell>
          <cell r="B1732" t="str">
            <v>-</v>
          </cell>
          <cell r="C1732" t="str">
            <v>LUMINÁRIA ARANDELA TIPO MEIA-LUA COMPLETA, DIÂMETRO 25 CM, PARA UMA (1) LÂMPADA LED, POTÊNCIA 20W, BULBO A70, FORNECIMENTO E INSTALAÇÃO, INCLUSIVE BASE E LÂMPADA</v>
          </cell>
          <cell r="D1732" t="str">
            <v>UN</v>
          </cell>
          <cell r="E1732">
            <v>72.209999999999994</v>
          </cell>
          <cell r="F1732" t="str">
            <v>ED-13346</v>
          </cell>
          <cell r="G1732">
            <v>0</v>
          </cell>
        </row>
        <row r="1733">
          <cell r="A1733" t="str">
            <v>ED-9955</v>
          </cell>
          <cell r="B1733" t="str">
            <v>-</v>
          </cell>
          <cell r="C1733" t="str">
            <v>LUMINÁRIA ARANDELA TIPO MEIA-LUA COMPLETA, DIÂMETRO 25 CM, PARA UMA (1) LÂMPADA LED, POTÊNCIA 9W, BULBO A60, FORNECIMENTO E INSTALAÇÃO, INCLUSIVE BASE E LÂMPADA</v>
          </cell>
          <cell r="D1733" t="str">
            <v>UN</v>
          </cell>
          <cell r="E1733">
            <v>54.11</v>
          </cell>
          <cell r="F1733" t="str">
            <v>ED-9955</v>
          </cell>
          <cell r="G1733">
            <v>0</v>
          </cell>
        </row>
        <row r="1734">
          <cell r="A1734" t="str">
            <v>ED-9954</v>
          </cell>
          <cell r="B1734" t="str">
            <v>-</v>
          </cell>
          <cell r="C1734" t="str">
            <v>LUMINÁRIA ARANDELA TIPO MEIA-LUA, DIÂMETRO 25 CM, PARA UMA (1) LÂMPADA BASE E-27, FORNECIMENTO E INSTALAÇÃO, INCLUSIVE BASE, EXCLUSIVE LÂMPADA</v>
          </cell>
          <cell r="D1734" t="str">
            <v>UN</v>
          </cell>
          <cell r="E1734">
            <v>41.97</v>
          </cell>
          <cell r="F1734" t="str">
            <v>ED-9954</v>
          </cell>
          <cell r="G1734">
            <v>0</v>
          </cell>
        </row>
        <row r="1735">
          <cell r="A1735" t="str">
            <v>ED-49405</v>
          </cell>
          <cell r="B1735" t="str">
            <v>ELE-LUM-053</v>
          </cell>
          <cell r="C1735" t="str">
            <v>LUMINÁRIA ARANDELA TIPO TARTARUGA BLINDADA COMPLETA, PARA UMA (1) LÂMPADA FLUORESCENTE COMPACTA 20W, FORNECIMENTO E INSTALAÇÃO, INCLUSIVE BASE E LÂMPADA</v>
          </cell>
          <cell r="D1735" t="str">
            <v>UN</v>
          </cell>
          <cell r="E1735">
            <v>79.52</v>
          </cell>
          <cell r="F1735" t="str">
            <v>ED-49405</v>
          </cell>
          <cell r="G1735">
            <v>0</v>
          </cell>
        </row>
        <row r="1736">
          <cell r="A1736" t="str">
            <v>ED-49404</v>
          </cell>
          <cell r="B1736" t="str">
            <v>ELE-LUM-052</v>
          </cell>
          <cell r="C1736" t="str">
            <v>LUMINÁRIA ARANDELA TIPO TARTARUGA BLINDADA, PARA UMA (1) LÂMPADA BASE E-27, POTÊNCIA MÁXIMA 60W, FORNECIMENTO E INSTALAÇÃO, EXCLUSIVE BASE E LÂMPADA</v>
          </cell>
          <cell r="D1736" t="str">
            <v>UN</v>
          </cell>
          <cell r="E1736">
            <v>58.6</v>
          </cell>
          <cell r="F1736" t="str">
            <v>ED-49404</v>
          </cell>
          <cell r="G1736">
            <v>0</v>
          </cell>
        </row>
        <row r="1737">
          <cell r="A1737" t="str">
            <v>ED-49403</v>
          </cell>
          <cell r="B1737" t="str">
            <v>ELE-LUM-051</v>
          </cell>
          <cell r="C1737" t="str">
            <v>LUMINÁRIA ARANDELA TIPO TARTARUGA COMPLETA, PARA UMA (1) LÂMPADA FLUORESCENTE COMPACTA 20W, FORNECIMENTO E INSTALAÇÃO, INCLUSIVE BASE E LÂMPADA</v>
          </cell>
          <cell r="D1737" t="str">
            <v>UN</v>
          </cell>
          <cell r="E1737">
            <v>55.66</v>
          </cell>
          <cell r="F1737" t="str">
            <v>ED-49403</v>
          </cell>
          <cell r="G1737">
            <v>0</v>
          </cell>
        </row>
        <row r="1738">
          <cell r="A1738" t="str">
            <v>ED-49402</v>
          </cell>
          <cell r="B1738" t="str">
            <v>ELE-LUM-050</v>
          </cell>
          <cell r="C1738" t="str">
            <v>LUMINÁRIA ARANDELA TIPO TARTARUGA, PARA UMA (1) LÂMPADA BASE E-27, POTÊNCIA MÁXIMA 60W, FORNECIMENTO E INSTALAÇÃO, EXCLUSIVE BASE E LÂMPADA</v>
          </cell>
          <cell r="D1738" t="str">
            <v>UN</v>
          </cell>
          <cell r="E1738">
            <v>34.74</v>
          </cell>
          <cell r="F1738" t="str">
            <v>ED-49402</v>
          </cell>
          <cell r="G1738">
            <v>0</v>
          </cell>
        </row>
        <row r="1739">
          <cell r="A1739" t="str">
            <v>ED-49387</v>
          </cell>
          <cell r="B1739" t="str">
            <v>ELE-LUM-011</v>
          </cell>
          <cell r="C1739" t="str">
            <v>LUMINÁRIA COMERCIAL CHANFRADA DE SOBREPOR COMPLETA, PARA DUAS (2) LÂMPADAS TUBULARES FLUORESCENTE 2X16W-ØT8, FORNECIMENTO E INSTALAÇÃO, INCLUSIVE BASE, REATOR E LÂMPADAS</v>
          </cell>
          <cell r="D1739" t="str">
            <v>UN</v>
          </cell>
          <cell r="E1739">
            <v>137.22999999999999</v>
          </cell>
          <cell r="F1739" t="str">
            <v>ED-49387</v>
          </cell>
          <cell r="G1739">
            <v>0</v>
          </cell>
        </row>
        <row r="1740">
          <cell r="A1740" t="str">
            <v>ED-49393</v>
          </cell>
          <cell r="B1740" t="str">
            <v>ELE-LUM-026</v>
          </cell>
          <cell r="C1740" t="str">
            <v>LUMINÁRIA COMERCIAL CHANFRADA DE SOBREPOR COMPLETA, PARA DUAS (2) LÂMPADAS TUBULARES FLUORESCENTE 2X32W-ØT8, FORNECIMENTO E INSTALAÇÃO, INCLUSIVE BASE, REATOR E LÂMPADAS</v>
          </cell>
          <cell r="D1740" t="str">
            <v>UN</v>
          </cell>
          <cell r="E1740">
            <v>152.69999999999999</v>
          </cell>
          <cell r="F1740" t="str">
            <v>ED-49393</v>
          </cell>
          <cell r="G1740">
            <v>0</v>
          </cell>
        </row>
        <row r="1741">
          <cell r="A1741" t="str">
            <v>ED-13338</v>
          </cell>
          <cell r="B1741" t="str">
            <v>-</v>
          </cell>
          <cell r="C1741" t="str">
            <v>LUMINÁRIA COMERCIAL CHANFRADA DE SOBREPOR COMPLETA, PARA DUAS (2) LÂMPADAS TUBULARES LED 2X18W-ØT8, TEMPERATURA DA COR 6500K, FORNECIMENTO E INSTALAÇÃO, INCLUSIVE BASE E LÂMPADAS</v>
          </cell>
          <cell r="D1741" t="str">
            <v>UN</v>
          </cell>
          <cell r="E1741">
            <v>171.91</v>
          </cell>
          <cell r="F1741" t="str">
            <v>ED-13338</v>
          </cell>
          <cell r="G1741">
            <v>0</v>
          </cell>
        </row>
        <row r="1742">
          <cell r="A1742" t="str">
            <v>ED-13337</v>
          </cell>
          <cell r="B1742" t="str">
            <v>-</v>
          </cell>
          <cell r="C1742" t="str">
            <v>LUMINÁRIA COMERCIAL CHANFRADA DE SOBREPOR COMPLETA, PARA DUAS (2) LÂMPADAS TUBULARES LED 2X9W-ØT8, TEMPERATURA DA COR 6500K, FORNECIMENTO E INSTALAÇÃO, INCLUSIVE BASE E LÂMPADAS</v>
          </cell>
          <cell r="D1742" t="str">
            <v>UN</v>
          </cell>
          <cell r="E1742">
            <v>139.03</v>
          </cell>
          <cell r="F1742" t="str">
            <v>ED-13337</v>
          </cell>
          <cell r="G1742">
            <v>0</v>
          </cell>
        </row>
        <row r="1743">
          <cell r="A1743" t="str">
            <v>ED-49389</v>
          </cell>
          <cell r="B1743" t="str">
            <v>ELE-LUM-016</v>
          </cell>
          <cell r="C1743" t="str">
            <v>LUMINÁRIA COMERCIAL CHANFRADA DE SOBREPOR COMPLETA, PARA QUATRO (4) LÂMPADAS TUBULARES FLUORESCENTE 4X16W-ØT8, FORNECIMENTO E INSTALAÇÃO, INCLUSIVE BASE, REATOR E LÂMPADAS</v>
          </cell>
          <cell r="D1743" t="str">
            <v>UN</v>
          </cell>
          <cell r="E1743">
            <v>237.74</v>
          </cell>
          <cell r="F1743" t="str">
            <v>ED-49389</v>
          </cell>
          <cell r="G1743">
            <v>0</v>
          </cell>
        </row>
        <row r="1744">
          <cell r="A1744" t="str">
            <v>ED-49395</v>
          </cell>
          <cell r="B1744" t="str">
            <v>ELE-LUM-031</v>
          </cell>
          <cell r="C1744" t="str">
            <v>LUMINÁRIA COMERCIAL CHANFRADA DE SOBREPOR COMPLETA, PARA QUATRO (4) LÂMPADAS TUBULARES FLUORESCENTE 4X32W-ØT8, FORNECIMENTO E INSTALAÇÃO, INCLUSIVE BASE, REATOR E LÂMPADAS</v>
          </cell>
          <cell r="D1744" t="str">
            <v>UN</v>
          </cell>
          <cell r="E1744">
            <v>266</v>
          </cell>
          <cell r="F1744" t="str">
            <v>ED-49395</v>
          </cell>
          <cell r="G1744">
            <v>0</v>
          </cell>
        </row>
        <row r="1745">
          <cell r="A1745" t="str">
            <v>ED-13340</v>
          </cell>
          <cell r="B1745" t="str">
            <v>-</v>
          </cell>
          <cell r="C1745" t="str">
            <v>LUMINÁRIA COMERCIAL CHANFRADA DE SOBREPOR COMPLETA, PARA QUATRO (4) LÂMPADAS TUBULARES LED 4X18W-ØT8, TEMPERATURA DA COR 6500K, FORNECIMENTO E INSTALAÇÃO, INCLUSIVE BASE E LÂMPADA</v>
          </cell>
          <cell r="D1745" t="str">
            <v>UN</v>
          </cell>
          <cell r="E1745">
            <v>304.42</v>
          </cell>
          <cell r="F1745" t="str">
            <v>ED-13340</v>
          </cell>
          <cell r="G1745">
            <v>0</v>
          </cell>
        </row>
        <row r="1746">
          <cell r="A1746" t="str">
            <v>ED-13339</v>
          </cell>
          <cell r="B1746" t="str">
            <v>-</v>
          </cell>
          <cell r="C1746" t="str">
            <v>LUMINÁRIA COMERCIAL CHANFRADA DE SOBREPOR COMPLETA, PARA QUATRO (4) LÂMPADAS TUBULARES LED 4X9W-ØT8, TEMPERATURA DA COR 6500K, FORNECIMENTO E INSTALAÇÃO, INCLUSIVE BASE E LÂMPADAS</v>
          </cell>
          <cell r="D1746" t="str">
            <v>UN</v>
          </cell>
          <cell r="E1746">
            <v>241.34</v>
          </cell>
          <cell r="F1746" t="str">
            <v>ED-13339</v>
          </cell>
          <cell r="G1746">
            <v>0</v>
          </cell>
        </row>
        <row r="1747">
          <cell r="A1747" t="str">
            <v>ED-49385</v>
          </cell>
          <cell r="B1747" t="str">
            <v>ELE-LUM-006</v>
          </cell>
          <cell r="C1747" t="str">
            <v>LUMINÁRIA COMERCIAL CHANFRADA DE SOBREPOR COMPLETA, PARA UMA (1) LÂMPADA TUBULAR FLUORESCENTE 1X16W-ØT8, FORNECIMENTO E INSTALAÇÃO, INCLUSIVE BASE, REATOR E LÂMPADA</v>
          </cell>
          <cell r="D1747" t="str">
            <v>UN</v>
          </cell>
          <cell r="E1747">
            <v>105.83</v>
          </cell>
          <cell r="F1747" t="str">
            <v>ED-49385</v>
          </cell>
          <cell r="G1747">
            <v>0</v>
          </cell>
        </row>
        <row r="1748">
          <cell r="A1748" t="str">
            <v>ED-49391</v>
          </cell>
          <cell r="B1748" t="str">
            <v>ELE-LUM-021</v>
          </cell>
          <cell r="C1748" t="str">
            <v>LUMINÁRIA COMERCIAL CHANFRADA DE SOBREPOR COMPLETA, PARA UMA (1) LÂMPADA TUBULAR FLUORESCENTE 1X32W-ØT8, FORNECIMENTO E INSTALAÇÃO, INCLUSIVE BASE, REATOR E LÂMPADA</v>
          </cell>
          <cell r="D1748" t="str">
            <v>UN</v>
          </cell>
          <cell r="E1748">
            <v>122.67</v>
          </cell>
          <cell r="F1748" t="str">
            <v>ED-49391</v>
          </cell>
          <cell r="G1748">
            <v>0</v>
          </cell>
        </row>
        <row r="1749">
          <cell r="A1749" t="str">
            <v>ED-13336</v>
          </cell>
          <cell r="B1749" t="str">
            <v>-</v>
          </cell>
          <cell r="C1749" t="str">
            <v>LUMINÁRIA COMERCIAL CHANFRADA DE SOBREPOR COMPLETA, PARA UMA (1) LÂMPADA TUBULAR LED 1X18W-ØT8, TEMPERATURA DA COR 6500K, FORNECIMENTO E INSTALAÇÃO, INCLUSIVE BASE E LÂMPADA</v>
          </cell>
          <cell r="D1749" t="str">
            <v>UN</v>
          </cell>
          <cell r="E1749">
            <v>109.61</v>
          </cell>
          <cell r="F1749" t="str">
            <v>ED-13336</v>
          </cell>
          <cell r="G1749">
            <v>0</v>
          </cell>
        </row>
        <row r="1750">
          <cell r="A1750" t="str">
            <v>ED-13335</v>
          </cell>
          <cell r="B1750" t="str">
            <v>-</v>
          </cell>
          <cell r="C1750" t="str">
            <v>LUMINÁRIA COMERCIAL CHANFRADA DE SOBREPOR COMPLETA, PARA UMA (1) LÂMPADA TUBULAR LED 1X9W-ØT8, TEMPERATURA DA COR 6500K, FORNECIMENTO E INSTALAÇÃO, INCLUSIVE BASE E LÂMPADA</v>
          </cell>
          <cell r="D1750" t="str">
            <v>UN</v>
          </cell>
          <cell r="E1750">
            <v>93.3</v>
          </cell>
          <cell r="F1750" t="str">
            <v>ED-13335</v>
          </cell>
          <cell r="G1750">
            <v>0</v>
          </cell>
        </row>
        <row r="1751">
          <cell r="A1751" t="str">
            <v>ED-49386</v>
          </cell>
          <cell r="B1751" t="str">
            <v>ELE-LUM-010</v>
          </cell>
          <cell r="C1751" t="str">
            <v>LUMINÁRIA COMERCIAL CHANFRADA DE SOBREPOR, PARA DUAS (2) LÂMPADAS TUBULARES FLUORESCENTE 2X16W-ØT8 OU 2X20W-ØT10 OU LED 2X9W-ØT8, FORNECIMENTO E INSTALAÇÃO, EXCLUSIVE BASE, REATOR E LÂMPADAS</v>
          </cell>
          <cell r="D1751" t="str">
            <v>UN</v>
          </cell>
          <cell r="E1751">
            <v>52.71</v>
          </cell>
          <cell r="F1751" t="str">
            <v>ED-49386</v>
          </cell>
          <cell r="G1751">
            <v>0</v>
          </cell>
        </row>
        <row r="1752">
          <cell r="A1752" t="str">
            <v>ED-49392</v>
          </cell>
          <cell r="B1752" t="str">
            <v>ELE-LUM-025</v>
          </cell>
          <cell r="C1752" t="str">
            <v>LUMINÁRIA COMERCIAL CHANFRADA DE SOBREPOR, PARA DUAS (2) LÂMPADAS TUBULARES FLUORESCENTE 2X32W-ØT8 OU 2X40W-ØT10 OU LED 2X18W-ØT8, FORNECIMENTO E INSTALAÇÃO, EXCLUSIVE BASE, REATOR E LÂMPADAS</v>
          </cell>
          <cell r="D1752" t="str">
            <v>UN</v>
          </cell>
          <cell r="E1752">
            <v>60.79</v>
          </cell>
          <cell r="F1752" t="str">
            <v>ED-49392</v>
          </cell>
          <cell r="G1752">
            <v>0</v>
          </cell>
        </row>
        <row r="1753">
          <cell r="A1753" t="str">
            <v>ED-49388</v>
          </cell>
          <cell r="B1753" t="str">
            <v>ELE-LUM-015</v>
          </cell>
          <cell r="C1753" t="str">
            <v>LUMINÁRIA COMERCIAL CHANFRADA DE SOBREPOR, PARA QUATRO (4) LÂMPADAS TUBULARES FLUORESCENTE 4X16W-ØT8 OU 4X20W-ØT10 OU LED 4X9W-ØT8, FORNECIMENTO E INSTALAÇÃO, EXCLUSIVE BASE, REATOR E LÂMPADAS</v>
          </cell>
          <cell r="D1753" t="str">
            <v>UN</v>
          </cell>
          <cell r="E1753">
            <v>68.7</v>
          </cell>
          <cell r="F1753" t="str">
            <v>ED-49388</v>
          </cell>
          <cell r="G1753">
            <v>0</v>
          </cell>
        </row>
        <row r="1754">
          <cell r="A1754" t="str">
            <v>ED-49394</v>
          </cell>
          <cell r="B1754" t="str">
            <v>ELE-LUM-030</v>
          </cell>
          <cell r="C1754" t="str">
            <v>LUMINÁRIA COMERCIAL CHANFRADA DE SOBREPOR, PARA QUATRO (4) LÂMPADAS TUBULARES FLUORESCENTE 4X32W-ØT8 OU 4X40W-ØT10 OU LED 4X18W-ØT8, FORNECIMENTO E INSTALAÇÃO, EXCLUSIVE BASE, REATOR E LÂMPADAS</v>
          </cell>
          <cell r="D1754" t="str">
            <v>UN</v>
          </cell>
          <cell r="E1754">
            <v>82.18</v>
          </cell>
          <cell r="F1754" t="str">
            <v>ED-49394</v>
          </cell>
          <cell r="G1754">
            <v>0</v>
          </cell>
        </row>
        <row r="1755">
          <cell r="A1755" t="str">
            <v>ED-49384</v>
          </cell>
          <cell r="B1755" t="str">
            <v>ELE-LUM-005</v>
          </cell>
          <cell r="C1755" t="str">
            <v>LUMINÁRIA COMERCIAL CHANFRADA DE SOBREPOR, PARA UMA (1) LÂMPADA TUBULAR FLUORESCENTE 1X16W-ØT8 OU 1X20W-ØT10 OU LED 1X9W-ØT8, FORNECIMENTO E INSTALAÇÃO, EXCLUSIVE BASE, REATOR E LÂMPADA</v>
          </cell>
          <cell r="D1755" t="str">
            <v>UN</v>
          </cell>
          <cell r="E1755">
            <v>50.14</v>
          </cell>
          <cell r="F1755" t="str">
            <v>ED-49384</v>
          </cell>
          <cell r="G1755">
            <v>0</v>
          </cell>
        </row>
        <row r="1756">
          <cell r="A1756" t="str">
            <v>ED-49390</v>
          </cell>
          <cell r="B1756" t="str">
            <v>ELE-LUM-020</v>
          </cell>
          <cell r="C1756" t="str">
            <v>LUMINÁRIA COMERCIAL CHANFRADA DE SOBREPOR, PARA UMA (1) LÂMPADA TUBULAR FLUORESCENTE 1X32W-ØT8 OU 1X40W-ØT10 OU LED 1X18W-ØT8, FORNECIMENTO E INSTALAÇÃO, EXCLUSIVE BASE, REATOR E LÂMPADA</v>
          </cell>
          <cell r="D1756" t="str">
            <v>UN</v>
          </cell>
          <cell r="E1756">
            <v>54.05</v>
          </cell>
          <cell r="F1756" t="str">
            <v>ED-49390</v>
          </cell>
          <cell r="G1756">
            <v>0</v>
          </cell>
        </row>
        <row r="1757">
          <cell r="A1757" t="str">
            <v>ED-13357</v>
          </cell>
          <cell r="B1757" t="str">
            <v>-</v>
          </cell>
          <cell r="C1757" t="str">
            <v>LUMINÁRIA PLAFON REDONDO DE VIDRO JATEADO REDONDO COMPLETA, DIÂMETRO 25 CM, PARA UMA (1) LÂMPADA LED, POTÊNCIA 15W, BULBO A65, FORNECIMENTO E INSTALAÇÃO, INCLUSIVE BASE E LÂMPADA</v>
          </cell>
          <cell r="D1757" t="str">
            <v>UN</v>
          </cell>
          <cell r="E1757">
            <v>52.79</v>
          </cell>
          <cell r="F1757" t="str">
            <v>ED-13357</v>
          </cell>
          <cell r="G1757">
            <v>0</v>
          </cell>
        </row>
        <row r="1758">
          <cell r="A1758" t="str">
            <v>ED-13356</v>
          </cell>
          <cell r="B1758" t="str">
            <v>-</v>
          </cell>
          <cell r="C1758" t="str">
            <v>LUMINÁRIA PLAFON REDONDO DE VIDRO JATEADO REDONDO COMPLETA, DIÂMETRO 25 CM, PARA UMA (1) LÂMPADA LED, POTÊNCIA 9W, BULBO A60, FORNECIMENTO E INSTALAÇÃO, INCLUSIVE BASE E LÂMPADA</v>
          </cell>
          <cell r="D1758" t="str">
            <v>UN</v>
          </cell>
          <cell r="E1758">
            <v>48.01</v>
          </cell>
          <cell r="F1758" t="str">
            <v>ED-13356</v>
          </cell>
          <cell r="G1758">
            <v>0</v>
          </cell>
        </row>
        <row r="1759">
          <cell r="A1759" t="str">
            <v>ED-13355</v>
          </cell>
          <cell r="B1759" t="str">
            <v>-</v>
          </cell>
          <cell r="C1759" t="str">
            <v>LUMINÁRIA PLAFON REDONDO DE VIDRO JATEADO REDONDO, DIÂMETRO 25 CM, PARA UMA (1) LÂMPADA BASE E-27, FORNECIMENTO E INSTALAÇÃO, INCLUSIVE BASE, EXCLUSIVE LÂMPADA</v>
          </cell>
          <cell r="D1759" t="str">
            <v>UN</v>
          </cell>
          <cell r="E1759">
            <v>35.869999999999997</v>
          </cell>
          <cell r="F1759" t="str">
            <v>ED-13355</v>
          </cell>
          <cell r="G1759">
            <v>0</v>
          </cell>
        </row>
        <row r="1760">
          <cell r="A1760" t="str">
            <v>ED-49408</v>
          </cell>
          <cell r="B1760" t="str">
            <v>ELE-LUM-065</v>
          </cell>
          <cell r="C1760" t="str">
            <v>LUMINÁRIA REFLETORA PARA ILUMINAÇÃO PÚBLICA COM LÂMPADA VAPOR DE MERCÚRIO, 2 REFLETORES DE 250W EM POSTE DE CONCRETO COM 9 M DE ALTURA (COMPLETA)</v>
          </cell>
          <cell r="D1760" t="str">
            <v>UN</v>
          </cell>
          <cell r="E1760">
            <v>1697.34</v>
          </cell>
          <cell r="F1760" t="str">
            <v>ED-49408</v>
          </cell>
          <cell r="G1760">
            <v>0</v>
          </cell>
        </row>
        <row r="1761">
          <cell r="A1761" t="str">
            <v>ED-49410</v>
          </cell>
          <cell r="B1761" t="str">
            <v>ELE-LUM-075</v>
          </cell>
          <cell r="C1761" t="str">
            <v>LUMINÁRIA REFLETORA PARA ILUMINAÇÃO PÚBLICA COM LÂMPADA VAPOR DE MERCÚRIO, 3 REFLETORES DE 400W EM POSTE DE CONCRETO COM 11 M DE ALTURA (COMPLETA)</v>
          </cell>
          <cell r="D1761" t="str">
            <v>UN</v>
          </cell>
          <cell r="E1761">
            <v>2547.5</v>
          </cell>
          <cell r="F1761" t="str">
            <v>ED-49410</v>
          </cell>
          <cell r="G1761">
            <v>0</v>
          </cell>
        </row>
        <row r="1762">
          <cell r="A1762" t="str">
            <v>ED-49409</v>
          </cell>
          <cell r="B1762" t="str">
            <v>ELE-LUM-070</v>
          </cell>
          <cell r="C1762" t="str">
            <v>LUMINÁRIA REFLETORA PARA ILUMINAÇÃO PÚBLICA COM LÂMPADA VAPOR DE MERCÚRIO, 6 REFLETORES DE 400W EM POSTE DE CONCRETO COM 9 M DE ALTURA (COMPLETA)</v>
          </cell>
          <cell r="D1762" t="str">
            <v>UN</v>
          </cell>
          <cell r="E1762">
            <v>1723.96</v>
          </cell>
          <cell r="F1762" t="str">
            <v>ED-49409</v>
          </cell>
          <cell r="G1762">
            <v>0</v>
          </cell>
        </row>
        <row r="1763">
          <cell r="A1763" t="str">
            <v>ED-49406</v>
          </cell>
          <cell r="B1763" t="str">
            <v>ELE-LUM-055</v>
          </cell>
          <cell r="C1763" t="str">
            <v>LUMINÁRIA REFLETORA PARA ILUMINAÇÃO PÚBLICA PARA LÂMPADA VAPOR DE MERCÚRIO, SÓDIO E METÁLICA, 1 PÉTALA, POSTE DE AÇO GALVANIZADO COM 10 M DE ALTURA LIVRE (COMPLETA)</v>
          </cell>
          <cell r="D1763" t="str">
            <v>UN</v>
          </cell>
          <cell r="E1763">
            <v>2120.27</v>
          </cell>
          <cell r="F1763" t="str">
            <v>ED-49406</v>
          </cell>
          <cell r="G1763">
            <v>0</v>
          </cell>
        </row>
        <row r="1764">
          <cell r="A1764" t="str">
            <v>ED-49407</v>
          </cell>
          <cell r="B1764" t="str">
            <v>ELE-LUM-060</v>
          </cell>
          <cell r="C1764" t="str">
            <v>LUMINÁRIA REFLETORA PARA ILUMINAÇÃO PÚBLICA PARA LÂMPADA VAPOR DE MERCÚRIO, SÓDIO E METÁLICA, 2 PÉTALAS, POSTE DE AÇO GALVANIZADO COM 10 M DE ALTURA LIVRE (COMPLETA)</v>
          </cell>
          <cell r="D1764" t="str">
            <v>UN</v>
          </cell>
          <cell r="E1764">
            <v>2564.52</v>
          </cell>
          <cell r="F1764" t="str">
            <v>ED-49407</v>
          </cell>
          <cell r="G1764">
            <v>0</v>
          </cell>
        </row>
        <row r="1765">
          <cell r="A1765" t="str">
            <v>ED-49401</v>
          </cell>
          <cell r="B1765" t="str">
            <v>ELE-LUM-046</v>
          </cell>
          <cell r="C1765" t="str">
            <v>LUMINÁRIA TIPO DROPS COM BASE SUPORTE GALVANIZADA E GLOBO LEITOSO COMPLETA, PARA UMA (1) LÂMPADA FLUORESCENTE COMPACTA DE 20W, FORNECIMENTO E INSTALAÇÃO, INCLUSIVE BASE E LÂMPADA</v>
          </cell>
          <cell r="D1765" t="str">
            <v>UN</v>
          </cell>
          <cell r="E1765">
            <v>69.84</v>
          </cell>
          <cell r="F1765" t="str">
            <v>ED-49401</v>
          </cell>
          <cell r="G1765">
            <v>0</v>
          </cell>
        </row>
        <row r="1766">
          <cell r="A1766" t="str">
            <v>ED-13354</v>
          </cell>
          <cell r="B1766" t="str">
            <v>-</v>
          </cell>
          <cell r="C1766" t="str">
            <v>LUMINÁRIA TIPO DROPS COM BASE SUPORTE GALVANIZADA E GLOBO LEITOSO COMPLETA, PARA UMA (1) LÂMPADA LED, POTÊNCIA 15W, BULBO A65, FORNECIMENTO E INSTALAÇÃO, INCLUSIVE BASE E LÂMPADA</v>
          </cell>
          <cell r="D1766" t="str">
            <v>UN</v>
          </cell>
          <cell r="E1766">
            <v>73.88</v>
          </cell>
          <cell r="F1766" t="str">
            <v>ED-13354</v>
          </cell>
          <cell r="G1766">
            <v>0</v>
          </cell>
        </row>
        <row r="1767">
          <cell r="A1767" t="str">
            <v>ED-13353</v>
          </cell>
          <cell r="B1767" t="str">
            <v>-</v>
          </cell>
          <cell r="C1767" t="str">
            <v>LUMINÁRIA TIPO DROPS COM BASE SUPORTE GALVANIZADA E GLOBO LEITOSO COMPLETA, PARA UMA (1) LÂMPADA LED, POTÊNCIA 9W, BULBO A60, FORNECIMENTO E INSTALAÇÃO, INCLUSIVE BASE E LÂMPADA</v>
          </cell>
          <cell r="D1767" t="str">
            <v>UN</v>
          </cell>
          <cell r="E1767">
            <v>69.099999999999994</v>
          </cell>
          <cell r="F1767" t="str">
            <v>ED-13353</v>
          </cell>
          <cell r="G1767">
            <v>0</v>
          </cell>
        </row>
        <row r="1768">
          <cell r="A1768" t="str">
            <v>ED-49400</v>
          </cell>
          <cell r="B1768" t="str">
            <v>ELE-LUM-045</v>
          </cell>
          <cell r="C1768" t="str">
            <v>LUMINÁRIA TIPO DROPS COM BASE SUPORTE GALVANIZADA E GLOBO LEITOSO, PARA UMA (1) LÂMPADA BASE E-27, FORNECIMENTO E INSTALAÇÃO, EXCLUSIVE BASE E LÂMPADA</v>
          </cell>
          <cell r="D1768" t="str">
            <v>UN</v>
          </cell>
          <cell r="E1768">
            <v>48.92</v>
          </cell>
          <cell r="F1768" t="str">
            <v>ED-49400</v>
          </cell>
          <cell r="G1768">
            <v>0</v>
          </cell>
        </row>
        <row r="1769">
          <cell r="A1769" t="str">
            <v>ED-49496</v>
          </cell>
          <cell r="B1769" t="str">
            <v>ELE-PRO-005</v>
          </cell>
          <cell r="C1769" t="str">
            <v>PROJETOR EXTERNO PARA LÂMPADA A VAPOR DE MERCÚRIO , DE IODETO METÁLICO OU DE SÓDIO, COM ÂNGULO REGULÁVEL, COM ALOJAMENTO PARA REATOR, COMPLETO</v>
          </cell>
          <cell r="D1769" t="str">
            <v>UN</v>
          </cell>
          <cell r="E1769">
            <v>432.73</v>
          </cell>
          <cell r="F1769" t="str">
            <v>ED-49496</v>
          </cell>
          <cell r="G1769">
            <v>0</v>
          </cell>
        </row>
        <row r="1770">
          <cell r="A1770" t="str">
            <v>20.19</v>
          </cell>
          <cell r="B1770">
            <v>8933</v>
          </cell>
          <cell r="C1770" t="str">
            <v>REATOR ELETRÔNICO</v>
          </cell>
          <cell r="D1770" t="str">
            <v/>
          </cell>
          <cell r="E1770">
            <v>0</v>
          </cell>
          <cell r="F1770" t="str">
            <v>20.19</v>
          </cell>
          <cell r="G1770">
            <v>0</v>
          </cell>
        </row>
        <row r="1771">
          <cell r="A1771" t="str">
            <v>ED-49514</v>
          </cell>
          <cell r="B1771" t="str">
            <v>ELE-REA-010</v>
          </cell>
          <cell r="C1771" t="str">
            <v>REATOR ELETRÔNICO, ALTO FATOR DE POTÊNCIA (A.F.P), PARTIDA RÁPIDA, PARA DUAS (2) LÂMPADAS TUBULARES, POTÊNCIA 16W, FORNECIMENTO E INSTALAÇÃO</v>
          </cell>
          <cell r="D1771" t="str">
            <v>UN</v>
          </cell>
          <cell r="E1771">
            <v>30.08</v>
          </cell>
          <cell r="F1771" t="str">
            <v>ED-49514</v>
          </cell>
          <cell r="G1771">
            <v>0</v>
          </cell>
        </row>
        <row r="1772">
          <cell r="A1772" t="str">
            <v>ED-49518</v>
          </cell>
          <cell r="B1772" t="str">
            <v>ELE-REA-030</v>
          </cell>
          <cell r="C1772" t="str">
            <v>REATOR ELETRÔNICO, ALTO FATOR DE POTÊNCIA (A.F.P), PARTIDA RÁPIDA, PARA DUAS (2) LÂMPADAS TUBULARES, POTÊNCIA 20W, FORNECIMENTO E INSTALAÇÃO</v>
          </cell>
          <cell r="D1772" t="str">
            <v>UN</v>
          </cell>
          <cell r="E1772">
            <v>32.47</v>
          </cell>
          <cell r="F1772" t="str">
            <v>ED-49518</v>
          </cell>
          <cell r="G1772">
            <v>0</v>
          </cell>
        </row>
        <row r="1773">
          <cell r="A1773" t="str">
            <v>ED-49516</v>
          </cell>
          <cell r="B1773" t="str">
            <v>ELE-REA-020</v>
          </cell>
          <cell r="C1773" t="str">
            <v>REATOR ELETRÔNICO, ALTO FATOR DE POTÊNCIA (A.F.P), PARTIDA RÁPIDA, PARA DUAS (2) LÂMPADAS TUBULARES, POTÊNCIA 32W, FORNECIMENTO E INSTALAÇÃO</v>
          </cell>
          <cell r="D1773" t="str">
            <v>UN</v>
          </cell>
          <cell r="E1773">
            <v>36.81</v>
          </cell>
          <cell r="F1773" t="str">
            <v>ED-49516</v>
          </cell>
          <cell r="G1773">
            <v>0</v>
          </cell>
        </row>
        <row r="1774">
          <cell r="A1774" t="str">
            <v>ED-49520</v>
          </cell>
          <cell r="B1774" t="str">
            <v>ELE-REA-040</v>
          </cell>
          <cell r="C1774" t="str">
            <v>REATOR ELETRÔNICO, ALTO FATOR DE POTÊNCIA (A.F.P), PARTIDA RÁPIDA, PARA DUAS (2) LÂMPADAS TUBULARES, POTÊNCIA 40W, FORNECIMENTO E INSTALAÇÃO</v>
          </cell>
          <cell r="D1774" t="str">
            <v>UN</v>
          </cell>
          <cell r="E1774">
            <v>34.69</v>
          </cell>
          <cell r="F1774" t="str">
            <v>ED-49520</v>
          </cell>
          <cell r="G1774">
            <v>0</v>
          </cell>
        </row>
        <row r="1775">
          <cell r="A1775" t="str">
            <v>ED-49513</v>
          </cell>
          <cell r="B1775" t="str">
            <v>ELE-REA-005</v>
          </cell>
          <cell r="C1775" t="str">
            <v>REATOR ELETRÔNICO, ALTO FATOR DE POTÊNCIA (A.F.P), PARTIDA RÁPIDA, PARA UMA (1) LÂMPADA TUBULAR, POTÊNCIA 16W, FORNECIMENTO E INSTALAÇÃO</v>
          </cell>
          <cell r="D1775" t="str">
            <v>UN</v>
          </cell>
          <cell r="E1775">
            <v>28.47</v>
          </cell>
          <cell r="F1775" t="str">
            <v>ED-49513</v>
          </cell>
          <cell r="G1775">
            <v>0</v>
          </cell>
        </row>
        <row r="1776">
          <cell r="A1776" t="str">
            <v>ED-49517</v>
          </cell>
          <cell r="B1776" t="str">
            <v>ELE-REA-025</v>
          </cell>
          <cell r="C1776" t="str">
            <v>REATOR ELETRÔNICO, ALTO FATOR DE POTÊNCIA (A.F.P), PARTIDA RÁPIDA, PARA UMA (1) LÂMPADA TUBULAR, POTÊNCIA 20W, FORNECIMENTO E INSTALAÇÃO</v>
          </cell>
          <cell r="D1776" t="str">
            <v>UN</v>
          </cell>
          <cell r="E1776">
            <v>26.88</v>
          </cell>
          <cell r="F1776" t="str">
            <v>ED-49517</v>
          </cell>
          <cell r="G1776">
            <v>0</v>
          </cell>
        </row>
        <row r="1777">
          <cell r="A1777" t="str">
            <v>ED-49515</v>
          </cell>
          <cell r="B1777" t="str">
            <v>ELE-REA-015</v>
          </cell>
          <cell r="C1777" t="str">
            <v>REATOR ELETRÔNICO, ALTO FATOR DE POTÊNCIA (A.F.P), PARTIDA RÁPIDA, PARA UMA (1) LÂMPADA TUBULAR, POTÊNCIA 32W, FORNECIMENTO E INSTALAÇÃO</v>
          </cell>
          <cell r="D1777" t="str">
            <v>UN</v>
          </cell>
          <cell r="E1777">
            <v>41.07</v>
          </cell>
          <cell r="F1777" t="str">
            <v>ED-49515</v>
          </cell>
          <cell r="G1777">
            <v>0</v>
          </cell>
        </row>
        <row r="1778">
          <cell r="A1778" t="str">
            <v>ED-49519</v>
          </cell>
          <cell r="B1778" t="str">
            <v>ELE-REA-035</v>
          </cell>
          <cell r="C1778" t="str">
            <v>REATOR ELETRÔNICO, ALTO FATOR DE POTÊNCIA (A.F.P), PARTIDA RÁPIDA, PARA UMA (1) LÂMPADA TUBULAR, POTÊNCIA 40W, FORNECIMENTO E INSTALAÇÃO</v>
          </cell>
          <cell r="D1778" t="str">
            <v>UN</v>
          </cell>
          <cell r="E1778">
            <v>26.88</v>
          </cell>
          <cell r="F1778" t="str">
            <v>ED-49519</v>
          </cell>
          <cell r="G1778">
            <v>0</v>
          </cell>
        </row>
        <row r="1779">
          <cell r="A1779" t="str">
            <v>20.20</v>
          </cell>
          <cell r="B1779">
            <v>8934</v>
          </cell>
          <cell r="C1779" t="str">
            <v>LÂMPADA E ACESSÓRIOS</v>
          </cell>
          <cell r="D1779" t="str">
            <v/>
          </cell>
          <cell r="E1779">
            <v>0</v>
          </cell>
          <cell r="F1779" t="str">
            <v>20.20</v>
          </cell>
          <cell r="G1779">
            <v>0</v>
          </cell>
        </row>
        <row r="1780">
          <cell r="A1780" t="str">
            <v>ED-49371</v>
          </cell>
          <cell r="B1780" t="str">
            <v>ELE-LAM-025</v>
          </cell>
          <cell r="C1780" t="str">
            <v>LÂMPADA COMPACTADA ELETRÔNICA FLUORESCENTE, BASE E27, POTÊNCIA 11W, TENSÃO 110-127V, FORNECIMENTO E INSTALAÇÃO, EXCLUSIVE LUMINÁRIA</v>
          </cell>
          <cell r="D1780" t="str">
            <v>UN</v>
          </cell>
          <cell r="E1780">
            <v>10.86</v>
          </cell>
          <cell r="F1780" t="str">
            <v>ED-49371</v>
          </cell>
          <cell r="G1780">
            <v>0</v>
          </cell>
        </row>
        <row r="1781">
          <cell r="A1781" t="str">
            <v>ED-49372</v>
          </cell>
          <cell r="B1781" t="str">
            <v>ELE-LAM-030</v>
          </cell>
          <cell r="C1781" t="str">
            <v>LÂMPADA COMPACTADA ELETRÔNICA FLUORESCENTE, BASE E27, POTÊNCIA 15W, TENSÃO 110-127V, FORNECIMENTO E INSTALAÇÃO, EXCLUSIVE LUMINÁRIA</v>
          </cell>
          <cell r="D1781" t="str">
            <v>UN</v>
          </cell>
          <cell r="E1781">
            <v>11.23</v>
          </cell>
          <cell r="F1781" t="str">
            <v>ED-49372</v>
          </cell>
          <cell r="G1781">
            <v>0</v>
          </cell>
        </row>
        <row r="1782">
          <cell r="A1782" t="str">
            <v>ED-49373</v>
          </cell>
          <cell r="B1782" t="str">
            <v>ELE-LAM-035</v>
          </cell>
          <cell r="C1782" t="str">
            <v>LÂMPADA COMPACTADA ELETRÔNICA FLUORESCENTE, BASE E27, POTÊNCIA 20W, TENSÃO 110-127V, FORNECIMENTO E INSTALAÇÃO, EXCLUSIVE LUMINÁRIA</v>
          </cell>
          <cell r="D1782" t="str">
            <v>UN</v>
          </cell>
          <cell r="E1782">
            <v>12.88</v>
          </cell>
          <cell r="F1782" t="str">
            <v>ED-49373</v>
          </cell>
          <cell r="G1782">
            <v>0</v>
          </cell>
        </row>
        <row r="1783">
          <cell r="A1783" t="str">
            <v>ED-49374</v>
          </cell>
          <cell r="B1783" t="str">
            <v>ELE-LAM-040</v>
          </cell>
          <cell r="C1783" t="str">
            <v>LÂMPADA COMPACTADA ELETRÔNICA FLUORESCENTE, BASE E27, POTÊNCIA 23W, TENSÃO 110-127V, FORNECIMENTO E INSTALAÇÃO, EXCLUSIVE LUMINÁRIA</v>
          </cell>
          <cell r="D1783" t="str">
            <v>UN</v>
          </cell>
          <cell r="E1783">
            <v>13.16</v>
          </cell>
          <cell r="F1783" t="str">
            <v>ED-49374</v>
          </cell>
          <cell r="G1783">
            <v>0</v>
          </cell>
        </row>
        <row r="1784">
          <cell r="A1784" t="str">
            <v>ED-49370</v>
          </cell>
          <cell r="B1784" t="str">
            <v>ELE-LAM-020</v>
          </cell>
          <cell r="C1784" t="str">
            <v>LÂMPADA COMPACTADA ELETRÔNICA FLUORESCENTE, BASE E27, POTÊNCIA 9W, TENSÃO 110-127V, FORNECIMENTO E INSTALAÇÃO, EXCLUSIVE LUMINÁRIA</v>
          </cell>
          <cell r="D1784" t="str">
            <v>UN</v>
          </cell>
          <cell r="E1784">
            <v>10.94</v>
          </cell>
          <cell r="F1784" t="str">
            <v>ED-49370</v>
          </cell>
          <cell r="G1784">
            <v>0</v>
          </cell>
        </row>
        <row r="1785">
          <cell r="A1785" t="str">
            <v>ED-13343</v>
          </cell>
          <cell r="B1785" t="str">
            <v>-</v>
          </cell>
          <cell r="C1785" t="str">
            <v>LÂMPADA LED, BASE E27, POTÊNCIA 15W, BULBO A65, TEMPERATURA DA COR 6500K, TENSÃO 110-127V, FORNECIMENTO E INSTALAÇÃO, EXCLUSIVE LUMINÁRIA</v>
          </cell>
          <cell r="D1785" t="str">
            <v>UN</v>
          </cell>
          <cell r="E1785">
            <v>16.920000000000002</v>
          </cell>
          <cell r="F1785" t="str">
            <v>ED-13343</v>
          </cell>
          <cell r="G1785">
            <v>0</v>
          </cell>
        </row>
        <row r="1786">
          <cell r="A1786" t="str">
            <v>ED-13344</v>
          </cell>
          <cell r="B1786" t="str">
            <v>-</v>
          </cell>
          <cell r="C1786" t="str">
            <v>LÂMPADA LED, BASE E27, POTÊNCIA 20W, BULBO A70, TEMPERATURA DA COR 6500K, TENSÃO 110-127V, FORNECIMENTO E INSTALAÇÃO, EXCLUSIVE LUMINÁRIA</v>
          </cell>
          <cell r="D1786" t="str">
            <v>UN</v>
          </cell>
          <cell r="E1786">
            <v>30.24</v>
          </cell>
          <cell r="F1786" t="str">
            <v>ED-13344</v>
          </cell>
          <cell r="G1786">
            <v>0</v>
          </cell>
        </row>
        <row r="1787">
          <cell r="A1787" t="str">
            <v>ED-13342</v>
          </cell>
          <cell r="B1787" t="str">
            <v>-</v>
          </cell>
          <cell r="C1787" t="str">
            <v>LÂMPADA LED, BASE E27, POTÊNCIA 9W, BULBO A60, TEMPERATURA DA COR 6500K, TENSÃO 110-127V, FORNECIMENTO E INSTALAÇÃO, EXCLUSIVE LUMINÁRIA</v>
          </cell>
          <cell r="D1787" t="str">
            <v>UN</v>
          </cell>
          <cell r="E1787">
            <v>12.14</v>
          </cell>
          <cell r="F1787" t="str">
            <v>ED-13342</v>
          </cell>
          <cell r="G1787">
            <v>0</v>
          </cell>
        </row>
        <row r="1788">
          <cell r="A1788" t="str">
            <v>ED-49379</v>
          </cell>
          <cell r="B1788" t="str">
            <v>ELE-LAM-057</v>
          </cell>
          <cell r="C1788" t="str">
            <v>LÂMPADA MISTA DE 160W/220V</v>
          </cell>
          <cell r="D1788" t="str">
            <v>UN</v>
          </cell>
          <cell r="E1788">
            <v>22.69</v>
          </cell>
          <cell r="F1788" t="str">
            <v>ED-49379</v>
          </cell>
          <cell r="G1788">
            <v>0</v>
          </cell>
        </row>
        <row r="1789">
          <cell r="A1789" t="str">
            <v>ED-49375</v>
          </cell>
          <cell r="B1789" t="str">
            <v>ELE-LAM-045</v>
          </cell>
          <cell r="C1789" t="str">
            <v>LÂMPADA TUBULAR FLUORESCENTE, BASE G13, POTÊNCIA 16W, FORNECIMENTO E INSTALAÇÃO, EXCLUSIVE REATOR E LUMINÁRIA</v>
          </cell>
          <cell r="D1789" t="str">
            <v>UN</v>
          </cell>
          <cell r="E1789">
            <v>10.77</v>
          </cell>
          <cell r="F1789" t="str">
            <v>ED-49375</v>
          </cell>
          <cell r="G1789">
            <v>0</v>
          </cell>
        </row>
        <row r="1790">
          <cell r="A1790" t="str">
            <v>ED-49377</v>
          </cell>
          <cell r="B1790" t="str">
            <v>ELE-LAM-055</v>
          </cell>
          <cell r="C1790" t="str">
            <v xml:space="preserve">LÂMPADA TUBULAR FLUORESCENTE, BASE G13, POTÊNCIA 20W, FORNECIMENTO E INSTALAÇÃO, EXCLUSIVE REATOR E LUMINÁRIA
</v>
          </cell>
          <cell r="D1790" t="str">
            <v>UN</v>
          </cell>
          <cell r="E1790">
            <v>10.9</v>
          </cell>
          <cell r="F1790" t="str">
            <v>ED-49377</v>
          </cell>
          <cell r="G1790">
            <v>0</v>
          </cell>
        </row>
        <row r="1791">
          <cell r="A1791" t="str">
            <v>ED-49376</v>
          </cell>
          <cell r="B1791" t="str">
            <v>ELE-LAM-050</v>
          </cell>
          <cell r="C1791" t="str">
            <v>LÂMPADA TUBULAR FLUORESCENTE, BASE G13, POTÊNCIA 32W, FORNECIMENTO E INSTALAÇÃO, EXCLUSIVE REATOR E LUMINÁRIA</v>
          </cell>
          <cell r="D1791" t="str">
            <v>UN</v>
          </cell>
          <cell r="E1791">
            <v>11.1</v>
          </cell>
          <cell r="F1791" t="str">
            <v>ED-49376</v>
          </cell>
          <cell r="G1791">
            <v>0</v>
          </cell>
        </row>
        <row r="1792">
          <cell r="A1792" t="str">
            <v>ED-49378</v>
          </cell>
          <cell r="B1792" t="str">
            <v>ELE-LAM-056</v>
          </cell>
          <cell r="C1792" t="str">
            <v>LÂMPADA TUBULAR FLUORESCENTE, BASE G13, POTÊNCIA 40W, FORNECIMENTO E INSTALAÇÃO, EXCLUSIVE REATOR E LUMINÁRIA</v>
          </cell>
          <cell r="D1792" t="str">
            <v>UN</v>
          </cell>
          <cell r="E1792">
            <v>10.9</v>
          </cell>
          <cell r="F1792" t="str">
            <v>ED-49378</v>
          </cell>
          <cell r="G1792">
            <v>0</v>
          </cell>
        </row>
        <row r="1793">
          <cell r="A1793" t="str">
            <v>ED-9973</v>
          </cell>
          <cell r="B1793" t="str">
            <v>-</v>
          </cell>
          <cell r="C1793" t="str">
            <v>LÂMPADA TUBULAR LED, BASE G13, POTÊNCIA 18W, DIÂMETRO 26MM/T8, TEMPERATURA DA COR 6500K, FORNECIMENTO E INSTALAÇÃO, EXCLUSIVE LUMINÁRIA</v>
          </cell>
          <cell r="D1793" t="str">
            <v>UN</v>
          </cell>
          <cell r="E1793">
            <v>39.11</v>
          </cell>
          <cell r="F1793" t="str">
            <v>ED-9973</v>
          </cell>
          <cell r="G1793">
            <v>0</v>
          </cell>
        </row>
        <row r="1794">
          <cell r="A1794" t="str">
            <v>ED-9974</v>
          </cell>
          <cell r="B1794" t="str">
            <v>-</v>
          </cell>
          <cell r="C1794" t="str">
            <v>LÂMPADA TUBULAR LED, BASE G13, POTÊNCIA 40W, DIÂMETRO 26MM/T8, TEMPERATURA DA COR 6500K, FORNECIMENTO E INSTALAÇÃO, EXCLUSIVE LUMINÁRIA</v>
          </cell>
          <cell r="D1794" t="str">
            <v>UN</v>
          </cell>
          <cell r="E1794">
            <v>65.099999999999994</v>
          </cell>
          <cell r="F1794" t="str">
            <v>ED-9974</v>
          </cell>
          <cell r="G1794">
            <v>0</v>
          </cell>
        </row>
        <row r="1795">
          <cell r="A1795" t="str">
            <v>ED-9972</v>
          </cell>
          <cell r="B1795" t="str">
            <v>-</v>
          </cell>
          <cell r="C1795" t="str">
            <v>LÂMPADA TUBULAR LED, BASE G13, POTÊNCIA 9W, DIÂMETRO 26MM/T8, TEMPERATURA DA COR 6500K, FORNECIMENTO E INSTALAÇÃO, EXCLUSIVE LUMINÁRIA</v>
          </cell>
          <cell r="D1795" t="str">
            <v>UN</v>
          </cell>
          <cell r="E1795">
            <v>26.71</v>
          </cell>
          <cell r="F1795" t="str">
            <v>ED-9972</v>
          </cell>
          <cell r="G1795">
            <v>0</v>
          </cell>
        </row>
        <row r="1796">
          <cell r="A1796" t="str">
            <v>ED-49380</v>
          </cell>
          <cell r="B1796" t="str">
            <v>ELE-LAM-060</v>
          </cell>
          <cell r="C1796" t="str">
            <v>RECEPTÁCULO DE PORCELANA PARA LÂMPADA COM ROSCA E-27, FORNECIMENTO E INSTALAÇÃO</v>
          </cell>
          <cell r="D1796" t="str">
            <v>UN</v>
          </cell>
          <cell r="E1796">
            <v>8.0399999999999991</v>
          </cell>
          <cell r="F1796" t="str">
            <v>ED-49380</v>
          </cell>
          <cell r="G1796">
            <v>0</v>
          </cell>
        </row>
        <row r="1797">
          <cell r="A1797" t="str">
            <v>20.21</v>
          </cell>
          <cell r="B1797">
            <v>8936</v>
          </cell>
          <cell r="C1797" t="str">
            <v>DUTO CORRUGADO EM PEAD</v>
          </cell>
          <cell r="D1797" t="str">
            <v/>
          </cell>
          <cell r="E1797">
            <v>0</v>
          </cell>
          <cell r="F1797" t="str">
            <v>20.21</v>
          </cell>
          <cell r="G1797">
            <v>0</v>
          </cell>
        </row>
        <row r="1798">
          <cell r="A1798" t="str">
            <v>ED-49298</v>
          </cell>
          <cell r="B1798" t="str">
            <v>ELE-DUT-020</v>
          </cell>
          <cell r="C1798" t="str">
            <v>DUTO CORRUGADO EM PEAD (POLIETILENO DE ALTA DENSIDADE), PARA PROTEÇÃO DE CABOS SUBTERRÂNEOS DN 100 MM (4")</v>
          </cell>
          <cell r="D1798" t="str">
            <v>M</v>
          </cell>
          <cell r="E1798">
            <v>48.84</v>
          </cell>
          <cell r="F1798" t="str">
            <v>ED-49298</v>
          </cell>
          <cell r="G1798">
            <v>0</v>
          </cell>
        </row>
        <row r="1799">
          <cell r="A1799" t="str">
            <v>ED-49299</v>
          </cell>
          <cell r="B1799" t="str">
            <v>ELE-DUT-025</v>
          </cell>
          <cell r="C1799" t="str">
            <v>DUTO CORRUGADO EM PEAD (POLIETILENO DE ALTA DENSIDADE), PARA PROTEÇÃO DE CABOS SUBTERRÂNEOS DN 125 MM (5")</v>
          </cell>
          <cell r="D1799" t="str">
            <v>M</v>
          </cell>
          <cell r="E1799">
            <v>72.05</v>
          </cell>
          <cell r="F1799" t="str">
            <v>ED-49299</v>
          </cell>
          <cell r="G1799">
            <v>0</v>
          </cell>
        </row>
        <row r="1800">
          <cell r="A1800" t="str">
            <v>ED-49300</v>
          </cell>
          <cell r="B1800" t="str">
            <v>ELE-DUT-030</v>
          </cell>
          <cell r="C1800" t="str">
            <v>DUTO CORRUGADO EM PEAD (POLIETILENO DE ALTA DENSIDADE), PARA PROTEÇÃO DE CABOS SUBTERRÂNEOS DN 150 MM (6")</v>
          </cell>
          <cell r="D1800" t="str">
            <v>M</v>
          </cell>
          <cell r="E1800">
            <v>94.01</v>
          </cell>
          <cell r="F1800" t="str">
            <v>ED-49300</v>
          </cell>
          <cell r="G1800">
            <v>0</v>
          </cell>
        </row>
        <row r="1801">
          <cell r="A1801" t="str">
            <v>ED-4155</v>
          </cell>
          <cell r="B1801" t="str">
            <v>-</v>
          </cell>
          <cell r="C1801" t="str">
            <v>DUTO CORRUGADO EM PEAD (POLIETILENO DE ALTA DENSIDADE), PARA PROTEÇÃO DE CABOS SUBTERRÂNEOS DN 30 MM (1.1/4")</v>
          </cell>
          <cell r="D1801" t="str">
            <v>M</v>
          </cell>
          <cell r="E1801">
            <v>20.91</v>
          </cell>
          <cell r="F1801" t="str">
            <v>ED-4155</v>
          </cell>
          <cell r="G1801">
            <v>0</v>
          </cell>
        </row>
        <row r="1802">
          <cell r="A1802" t="str">
            <v>ED-49295</v>
          </cell>
          <cell r="B1802" t="str">
            <v>ELE-DUT-005</v>
          </cell>
          <cell r="C1802" t="str">
            <v>DUTO CORRUGADO EM PEAD (POLIETILENO DE ALTA DENSIDADE), PARA PROTEÇÃO DE CABOS SUBTERRÂNEOS DN 40 MM (1.1/2")</v>
          </cell>
          <cell r="D1802" t="str">
            <v>M</v>
          </cell>
          <cell r="E1802">
            <v>21.5</v>
          </cell>
          <cell r="F1802" t="str">
            <v>ED-49295</v>
          </cell>
          <cell r="G1802">
            <v>0</v>
          </cell>
        </row>
        <row r="1803">
          <cell r="A1803" t="str">
            <v>ED-49296</v>
          </cell>
          <cell r="B1803" t="str">
            <v>ELE-DUT-010</v>
          </cell>
          <cell r="C1803" t="str">
            <v>DUTO CORRUGADO EM PEAD (POLIETILENO DE ALTA DENSIDADE), PARA PROTEÇÃO DE CABOS SUBTERRÂNEOS DN 50 MM (2")</v>
          </cell>
          <cell r="D1803" t="str">
            <v>M</v>
          </cell>
          <cell r="E1803">
            <v>22.6</v>
          </cell>
          <cell r="F1803" t="str">
            <v>ED-49296</v>
          </cell>
          <cell r="G1803">
            <v>0</v>
          </cell>
        </row>
        <row r="1804">
          <cell r="A1804" t="str">
            <v>ED-49297</v>
          </cell>
          <cell r="B1804" t="str">
            <v>ELE-DUT-015</v>
          </cell>
          <cell r="C1804" t="str">
            <v>DUTO CORRUGADO EM PEAD (POLIETILENO DE ALTA DENSIDADE), PARA PROTEÇÃO DE CABOS SUBTERRÂNEOS DN 75 MM (3")</v>
          </cell>
          <cell r="D1804" t="str">
            <v>M</v>
          </cell>
          <cell r="E1804">
            <v>35.44</v>
          </cell>
          <cell r="F1804" t="str">
            <v>ED-49297</v>
          </cell>
          <cell r="G1804">
            <v>0</v>
          </cell>
        </row>
        <row r="1805">
          <cell r="A1805" t="str">
            <v>20.22</v>
          </cell>
          <cell r="B1805">
            <v>8937</v>
          </cell>
          <cell r="C1805" t="str">
            <v>ENVELOPAMENTO DE DUTO E ELETRODUTO</v>
          </cell>
          <cell r="D1805" t="str">
            <v/>
          </cell>
          <cell r="E1805">
            <v>0</v>
          </cell>
          <cell r="F1805" t="str">
            <v>20.22</v>
          </cell>
          <cell r="G1805">
            <v>0</v>
          </cell>
        </row>
        <row r="1806">
          <cell r="A1806" t="str">
            <v>ED-49334</v>
          </cell>
          <cell r="B1806" t="str">
            <v>ELE-ENV-005</v>
          </cell>
          <cell r="C1806" t="str">
            <v>ENVELOPE DE CONCRETO PARA PROTEÇÃO DE TUBOS DE PVC ENTERRADO - CONCRETO TIPO A FCK = 13,5 MPA</v>
          </cell>
          <cell r="D1806" t="str">
            <v>M3</v>
          </cell>
          <cell r="E1806">
            <v>462.22</v>
          </cell>
          <cell r="F1806" t="str">
            <v>ED-49334</v>
          </cell>
          <cell r="G1806">
            <v>0</v>
          </cell>
        </row>
        <row r="1807">
          <cell r="A1807" t="str">
            <v>20.23</v>
          </cell>
          <cell r="B1807">
            <v>8938</v>
          </cell>
          <cell r="C1807" t="str">
            <v>ENTRADA DE ENERGIA</v>
          </cell>
          <cell r="D1807" t="str">
            <v/>
          </cell>
          <cell r="E1807">
            <v>0</v>
          </cell>
          <cell r="F1807" t="str">
            <v>20.23</v>
          </cell>
          <cell r="G1807">
            <v>0</v>
          </cell>
        </row>
        <row r="1808">
          <cell r="A1808" t="str">
            <v>ED-49440</v>
          </cell>
          <cell r="B1808" t="str">
            <v>ELE-PAD-110</v>
          </cell>
          <cell r="C1808" t="str">
            <v xml:space="preserve">ARMAÇÃO SECUNDÁRIA DE UM ESTRIBO, EM AÇO GALVANIZADO, PARA FIXAÇÃO DE ISOLADOR ROLDANA, EXCLUSIVE ISOLADOR, INCLUSIVE INSTALAÇÃO
</v>
          </cell>
          <cell r="D1808" t="str">
            <v>UN</v>
          </cell>
          <cell r="E1808">
            <v>35.74</v>
          </cell>
          <cell r="F1808" t="str">
            <v>ED-49440</v>
          </cell>
          <cell r="G1808">
            <v>0</v>
          </cell>
        </row>
        <row r="1809">
          <cell r="A1809" t="str">
            <v>ED-20579</v>
          </cell>
          <cell r="B1809" t="str">
            <v>-</v>
          </cell>
          <cell r="C1809" t="str">
            <v>ENTRADA DE ENERGIA AÉREA, TIPO B1, PADRÃO CEMIG, CARGA INSTALADA DE ATÉ 10KW, BIFÁSICO, COM SAÍDA SUBTERRÂNEA, INCLUSIVE POSTE, CAIXA PARA MEDIDOR, DISJUNTOR, BARRAMENTO, ATERRAMENTO E ACESSÓRIOS</v>
          </cell>
          <cell r="D1809" t="str">
            <v>UN</v>
          </cell>
          <cell r="E1809">
            <v>2291.16</v>
          </cell>
          <cell r="F1809" t="str">
            <v>ED-20579</v>
          </cell>
          <cell r="G1809">
            <v>0</v>
          </cell>
        </row>
        <row r="1810">
          <cell r="A1810" t="str">
            <v>ED-20580</v>
          </cell>
          <cell r="B1810" t="str">
            <v>-</v>
          </cell>
          <cell r="C1810" t="str">
            <v>ENTRADA DE ENERGIA AÉREA, TIPO B2, PADRÃO CEMIG, CARGA INSTALADA DE 10,1KW ATÉ 15KW, BIFÁSICO, COM SAÍDA SUBTERRÂNEA, INCLUSIVE POSTE, CAIXA PARA MEDIDOR, DISJUNTOR, BARRAMENTO, ATERRAMENTO E ACESSÓRIOS</v>
          </cell>
          <cell r="D1810" t="str">
            <v>UN</v>
          </cell>
          <cell r="E1810">
            <v>2379.9299999999998</v>
          </cell>
          <cell r="F1810" t="str">
            <v>ED-20580</v>
          </cell>
          <cell r="G1810">
            <v>0</v>
          </cell>
        </row>
        <row r="1811">
          <cell r="A1811" t="str">
            <v>ED-20581</v>
          </cell>
          <cell r="B1811" t="str">
            <v>-</v>
          </cell>
          <cell r="C1811" t="str">
            <v>ENTRADA DE ENERGIA AÉREA, TIPO C1, PADRÃO CEMIG, CARGA INSTALADA DE ATÉ 15KVA, TRIFÁSICO, COM SAÍDA SUBTERRÂNEA, INCLUSIVE POSTE, CAIXA PARA MEDIDOR, DISJUNTOR, BARRAMENTO, ATERRAMENTO E ACESSÓRIOS</v>
          </cell>
          <cell r="D1811" t="str">
            <v>UN</v>
          </cell>
          <cell r="E1811">
            <v>2540.5</v>
          </cell>
          <cell r="F1811" t="str">
            <v>ED-20581</v>
          </cell>
          <cell r="G1811">
            <v>0</v>
          </cell>
        </row>
        <row r="1812">
          <cell r="A1812" t="str">
            <v>ED-20582</v>
          </cell>
          <cell r="B1812" t="str">
            <v>-</v>
          </cell>
          <cell r="C1812" t="str">
            <v>ENTRADA DE ENERGIA AÉREA, TIPO C2, PADRÃO CEMIG, CARGA INSTALADA DE 15,1KVA ATÉ 23KVA, TRIFÁSICO, COM SAÍDA SUBTERRÂNEA, INCLUSIVE POSTE, CAIXA PARA MEDIDOR, DISJUNTOR, BARRAMENTO, ATERRAMENTO E ACESSÓRIOS</v>
          </cell>
          <cell r="D1812" t="str">
            <v>UN</v>
          </cell>
          <cell r="E1812">
            <v>2607.6999999999998</v>
          </cell>
          <cell r="F1812" t="str">
            <v>ED-20582</v>
          </cell>
          <cell r="G1812">
            <v>0</v>
          </cell>
        </row>
        <row r="1813">
          <cell r="A1813" t="str">
            <v>ED-20583</v>
          </cell>
          <cell r="B1813" t="str">
            <v>-</v>
          </cell>
          <cell r="C1813" t="str">
            <v>ENTRADA DE ENERGIA AÉREA, TIPO C3, PADRÃO CEMIG, CARGA INSTALADA DE 23,1KVA ATÉ 27KVA, TRIFÁSICO, COM SAÍDA SUBTERRÂNEA, INCLUSIVE POSTE, CAIXA PARA MEDIDOR, DISJUNTOR, BARRAMENTO, ATERRAMENTO E ACESSÓRIOS</v>
          </cell>
          <cell r="D1813" t="str">
            <v>UN</v>
          </cell>
          <cell r="E1813">
            <v>2652.1</v>
          </cell>
          <cell r="F1813" t="str">
            <v>ED-20583</v>
          </cell>
          <cell r="G1813">
            <v>0</v>
          </cell>
        </row>
        <row r="1814">
          <cell r="A1814" t="str">
            <v>ED-20584</v>
          </cell>
          <cell r="B1814" t="str">
            <v>-</v>
          </cell>
          <cell r="C1814" t="str">
            <v>ENTRADA DE ENERGIA AÉREA, TIPO C4, PADRÃO CEMIG, CARGA INSTALADA DE 27,1KVA ATÉ 38KVA, TRIFÁSICO, COM SAÍDA SUBTERRÂNEA, INCLUSIVE POSTE, CAIXA PARA MEDIDOR, DISJUNTOR, BARRAMENTO, ATERRAMENTO E ACESSÓRIOS</v>
          </cell>
          <cell r="D1814" t="str">
            <v>UN</v>
          </cell>
          <cell r="E1814">
            <v>3343.25</v>
          </cell>
          <cell r="F1814" t="str">
            <v>ED-20584</v>
          </cell>
          <cell r="G1814">
            <v>0</v>
          </cell>
        </row>
        <row r="1815">
          <cell r="A1815" t="str">
            <v>ED-20585</v>
          </cell>
          <cell r="B1815" t="str">
            <v>-</v>
          </cell>
          <cell r="C1815" t="str">
            <v>ENTRADA DE ENERGIA AÉREA, TIPO C5, PADRÃO CEMIG, CARGA INSTALADA DE 38,1KVA ATÉ 47KVA, TRIFÁSICO, COM SAÍDA SUBTERRÂNEA, INCLUSIVE POSTE, CAIXA PARA MEDIDOR, DISJUNTOR, BARRAMENTO, ATERRAMENTO E ACESSÓRIOS</v>
          </cell>
          <cell r="D1815" t="str">
            <v>UN</v>
          </cell>
          <cell r="E1815">
            <v>3642.35</v>
          </cell>
          <cell r="F1815" t="str">
            <v>ED-20585</v>
          </cell>
          <cell r="G1815">
            <v>0</v>
          </cell>
        </row>
        <row r="1816">
          <cell r="A1816" t="str">
            <v>ED-20586</v>
          </cell>
          <cell r="B1816" t="str">
            <v>-</v>
          </cell>
          <cell r="C1816" t="str">
            <v>ENTRADA DE ENERGIA AÉREA, TIPO C6, PADRÃO CEMIG, CARGA INSTALADA DE 47,1KVA ATÉ 57KVA, TRIFÁSICO, COM SAÍDA SUBTERRÂNEA, INCLUSIVE POSTE, CAIXA PARA MEDIDOR, DISJUNTOR, BARRAMENTO, ATERRAMENTO E ACESSÓRIOS</v>
          </cell>
          <cell r="D1816" t="str">
            <v>UN</v>
          </cell>
          <cell r="E1816">
            <v>5713</v>
          </cell>
          <cell r="F1816" t="str">
            <v>ED-20586</v>
          </cell>
          <cell r="G1816">
            <v>0</v>
          </cell>
        </row>
        <row r="1817">
          <cell r="A1817" t="str">
            <v>ED-20587</v>
          </cell>
          <cell r="B1817" t="str">
            <v>-</v>
          </cell>
          <cell r="C1817" t="str">
            <v>ENTRADA DE ENERGIA AÉREA, TIPO C7, PADRÃO CEMIG, CARGA INSTALADA DE 57,1KVA ATÉ 66KVA, TRIFÁSICO, COM SAÍDA SUBTERRÂNEA, INCLUSIVE POSTE, CAIXA PARA MEDIDOR, DISJUNTOR, BARRAMENTO, ATERRAMENTO E ACESSÓRIOS</v>
          </cell>
          <cell r="D1817" t="str">
            <v>UN</v>
          </cell>
          <cell r="E1817">
            <v>5782.26</v>
          </cell>
          <cell r="F1817" t="str">
            <v>ED-20587</v>
          </cell>
          <cell r="G1817">
            <v>0</v>
          </cell>
        </row>
        <row r="1818">
          <cell r="A1818" t="str">
            <v>ED-20588</v>
          </cell>
          <cell r="B1818" t="str">
            <v>-</v>
          </cell>
          <cell r="C1818" t="str">
            <v>ENTRADA DE ENERGIA AÉREA, TIPO C8, PADRÃO CEMIG, CARGA INSTALADA DE 66,1KVA ATÉ 75KVA, TRIFÁSICO, COM SAÍDA SUBTERRÂNEA, INCLUSIVE POSTE, CAIXA PARA MEDIDOR, DISJUNTOR, BARRAMENTO, ATERRAMENTO E ACESSÓRIOS</v>
          </cell>
          <cell r="D1818" t="str">
            <v>UN</v>
          </cell>
          <cell r="E1818">
            <v>5809.89</v>
          </cell>
          <cell r="F1818" t="str">
            <v>ED-20588</v>
          </cell>
          <cell r="G1818">
            <v>0</v>
          </cell>
        </row>
        <row r="1819">
          <cell r="A1819" t="str">
            <v>ED-20589</v>
          </cell>
          <cell r="B1819" t="str">
            <v>-</v>
          </cell>
          <cell r="C1819" t="str">
            <v>ENTRADA DE ENERGIA AÉREA, TIPO F1, PADRÃO CEMIG, CARGA INSTALADA DE 75,1KVA ATÉ 86KVA, TRIFÁSICO, COM SAÍDA SUBTERRÂNEA, INCLUSIVE POSTE, CAIXA PARA MEDIDOR, DISJUNTOR, BARRAMENTO, ATERRAMENTO E ACESSÓRIOS</v>
          </cell>
          <cell r="D1819" t="str">
            <v>UN</v>
          </cell>
          <cell r="E1819">
            <v>7931.75</v>
          </cell>
          <cell r="F1819" t="str">
            <v>ED-20589</v>
          </cell>
          <cell r="G1819">
            <v>0</v>
          </cell>
        </row>
        <row r="1820">
          <cell r="A1820" t="str">
            <v>ED-20590</v>
          </cell>
          <cell r="B1820" t="str">
            <v>-</v>
          </cell>
          <cell r="C1820" t="str">
            <v>ENTRADA DE ENERGIA AÉREA, TIPO F2, PADRÃO CEMIG, CARGA INSTALADA DE 86,1KVA ATÉ 95KVA, TRIFÁSICO, COM SAÍDA SUBTERRÂNEA, INCLUSIVE POSTE, CAIXA PARA MEDIDOR, DISJUNTOR, BARRAMENTO, ATERRAMENTO E ACESSÓRIOS</v>
          </cell>
          <cell r="D1820" t="str">
            <v>UN</v>
          </cell>
          <cell r="E1820">
            <v>7831.81</v>
          </cell>
          <cell r="F1820" t="str">
            <v>ED-20590</v>
          </cell>
          <cell r="G1820">
            <v>0</v>
          </cell>
        </row>
        <row r="1821">
          <cell r="A1821" t="str">
            <v>ED-20591</v>
          </cell>
          <cell r="B1821" t="str">
            <v>-</v>
          </cell>
          <cell r="C1821" t="str">
            <v>ENTRADA DE ENERGIA SUBTERRÂNEA, TIPO F3, PADRÃO CEMIG, CARGA INSTALADA DE 95,1KVA ATÉ 114KVA, TRIFÁSICO, COM SAÍDA SUBTERRÂNEA, INCLUSIVE POSTE, CAIXA PARA MEDIDOR, DISJUNTOR, BARRAMENTO, ATERRAMENTO E ACESSÓRIOS</v>
          </cell>
          <cell r="D1821" t="str">
            <v>UN</v>
          </cell>
          <cell r="E1821">
            <v>8060.91</v>
          </cell>
          <cell r="F1821" t="str">
            <v>ED-20591</v>
          </cell>
          <cell r="G1821">
            <v>0</v>
          </cell>
        </row>
        <row r="1822">
          <cell r="A1822" t="str">
            <v>ED-20592</v>
          </cell>
          <cell r="B1822" t="str">
            <v>-</v>
          </cell>
          <cell r="C1822" t="str">
            <v>ENTRADA DE ENERGIA SUBTERRÂNEA, TIPO F4, PADRÃO CEMIG, CARGA INSTALADA DE 114,1KVA ATÉ 152KVA, TRIFÁSICO, COM SAÍDA SUBTERRÂNEA, INCLUSIVE POSTE, CAIXA PARA MEDIDOR, DISJUNTOR, BARRAMENTO, ATERRAMENTO E ACESSÓRIOS</v>
          </cell>
          <cell r="D1822" t="str">
            <v>UN</v>
          </cell>
          <cell r="E1822">
            <v>8438.1</v>
          </cell>
          <cell r="F1822" t="str">
            <v>ED-20592</v>
          </cell>
          <cell r="G1822">
            <v>0</v>
          </cell>
        </row>
        <row r="1823">
          <cell r="A1823" t="str">
            <v>ED-20593</v>
          </cell>
          <cell r="B1823" t="str">
            <v>-</v>
          </cell>
          <cell r="C1823" t="str">
            <v>ENTRADA DE ENERGIA SUBTERRÂNEA, TIPO F5, PADRÃO CEMIG, CARGA INSTALADA DE 152,1KVA ATÉ 171KVA, TRIFÁSICO, COM SAÍDA SUBTERRÂNEA, INCLUSIVE POSTE, CAIXA PARA MEDIDOR, DISJUNTOR, BARRAMENTO, ATERRAMENTO E ACESSÓRIOS</v>
          </cell>
          <cell r="D1823" t="str">
            <v>UN</v>
          </cell>
          <cell r="E1823">
            <v>9276.81</v>
          </cell>
          <cell r="F1823" t="str">
            <v>ED-20593</v>
          </cell>
          <cell r="G1823">
            <v>0</v>
          </cell>
        </row>
        <row r="1824">
          <cell r="A1824" t="str">
            <v>ED-20594</v>
          </cell>
          <cell r="B1824" t="str">
            <v>-</v>
          </cell>
          <cell r="C1824" t="str">
            <v>ENTRADA DE ENERGIA SUBTERRÂNEA, TIPO F6, PADRÃO CEMIG, CARGA INSTALADA DE 171,1KVA ATÉ 188KVA, TRIFÁSICO, COM SAÍDA SUBTERRÂNEA, INCLUSIVE POSTE, CAIXA PARA MEDIDOR, DISJUNTOR, BARRAMENTO, ATERRAMENTO E ACESSÓRIOS</v>
          </cell>
          <cell r="D1824" t="str">
            <v>UN</v>
          </cell>
          <cell r="E1824">
            <v>9439.2800000000007</v>
          </cell>
          <cell r="F1824" t="str">
            <v>ED-20594</v>
          </cell>
          <cell r="G1824">
            <v>0</v>
          </cell>
        </row>
        <row r="1825">
          <cell r="A1825" t="str">
            <v>ED-20595</v>
          </cell>
          <cell r="B1825" t="str">
            <v>-</v>
          </cell>
          <cell r="C1825" t="str">
            <v>ENTRADA DE ENERGIA SUBTERRÂNEA, TIPO F7, PADRÃO CEMIG, CARGA INSTALADA DE 188,1KVA ATÉ 228KVA, TRIFÁSICO, COM SAÍDA SUBTERRÂNEA, INCLUSIVE POSTE, CAIXA PARA MEDIDOR, DISJUNTOR, BARRAMENTO, ATERRAMENTO E ACESSÓRIOS</v>
          </cell>
          <cell r="D1825" t="str">
            <v>UN</v>
          </cell>
          <cell r="E1825">
            <v>9841.19</v>
          </cell>
          <cell r="F1825" t="str">
            <v>ED-20595</v>
          </cell>
          <cell r="G1825">
            <v>0</v>
          </cell>
        </row>
        <row r="1826">
          <cell r="A1826" t="str">
            <v>ED-20596</v>
          </cell>
          <cell r="B1826" t="str">
            <v>-</v>
          </cell>
          <cell r="C1826" t="str">
            <v>ENTRADA DE ENERGIA SUBTERRÂNEA, TIPO F8, PADRÃO CEMIG, CARGA INSTALADA DE 228,1KVA ATÉ 266KVA, TRIFÁSICO, COM SAÍDA SUBTERRÂNEA, INCLUSIVE POSTE, CAIXA PARA MEDIDOR, DISJUNTOR, BARRAMENTO, ATERRAMENTO E ACESSÓRIOS</v>
          </cell>
          <cell r="D1826" t="str">
            <v>UN</v>
          </cell>
          <cell r="E1826">
            <v>11105.14</v>
          </cell>
          <cell r="F1826" t="str">
            <v>ED-20596</v>
          </cell>
          <cell r="G1826">
            <v>0</v>
          </cell>
        </row>
        <row r="1827">
          <cell r="A1827" t="str">
            <v>ED-20597</v>
          </cell>
          <cell r="B1827" t="str">
            <v>-</v>
          </cell>
          <cell r="C1827" t="str">
            <v>ENTRADA DE ENERGIA SUBTERRÂNEA, TIPO F9, PADRÃO CEMIG, CARGA INSTALADA DE 266,1KVA ATÉ 304KVA, TRIFÁSICO, COM SAÍDA SUBTERRÂNEA, INCLUSIVE POSTE, CAIXA PARA MEDIDOR, DISJUNTOR, BARRAMENTO, ATERRAMENTO E ACESSÓRIOS</v>
          </cell>
          <cell r="D1827" t="str">
            <v>UN</v>
          </cell>
          <cell r="E1827">
            <v>11272.63</v>
          </cell>
          <cell r="F1827" t="str">
            <v>ED-20597</v>
          </cell>
          <cell r="G1827">
            <v>0</v>
          </cell>
        </row>
        <row r="1828">
          <cell r="A1828" t="str">
            <v>ED-49443</v>
          </cell>
          <cell r="B1828" t="str">
            <v>ELE-PAD-120</v>
          </cell>
          <cell r="C1828" t="str">
            <v xml:space="preserve">ISOLADOR ROLDANA EM PORCELANA, TENSÃO NOMINAL 1KV, EXCLUSIVE ARMAÇÃO SECUNDÁRIA, INCLUSIVE INSTALAÇÃO
</v>
          </cell>
          <cell r="D1828" t="str">
            <v>UN</v>
          </cell>
          <cell r="E1828">
            <v>9.2200000000000006</v>
          </cell>
          <cell r="F1828" t="str">
            <v>ED-49443</v>
          </cell>
          <cell r="G1828">
            <v>0</v>
          </cell>
        </row>
        <row r="1829">
          <cell r="A1829" t="str">
            <v>20.24</v>
          </cell>
          <cell r="B1829">
            <v>8939</v>
          </cell>
          <cell r="C1829" t="str">
            <v>CANALETA EM PVC</v>
          </cell>
          <cell r="D1829" t="str">
            <v/>
          </cell>
          <cell r="E1829">
            <v>0</v>
          </cell>
          <cell r="F1829" t="str">
            <v>20.24</v>
          </cell>
          <cell r="G1829">
            <v>0</v>
          </cell>
        </row>
        <row r="1830">
          <cell r="A1830" t="str">
            <v>ED-49060</v>
          </cell>
          <cell r="B1830" t="str">
            <v>ELE-CAN-005</v>
          </cell>
          <cell r="C1830" t="str">
            <v>CANALETA EM PVC PARA INSTALAÇÃO ELÉTRICA APARENTE, INCLUSIVE CONEXÕES, DIMENSÕES 20 X 10 MM</v>
          </cell>
          <cell r="D1830" t="str">
            <v>M</v>
          </cell>
          <cell r="E1830">
            <v>7.83</v>
          </cell>
          <cell r="F1830" t="str">
            <v>ED-49060</v>
          </cell>
          <cell r="G1830">
            <v>0</v>
          </cell>
        </row>
        <row r="1831">
          <cell r="A1831" t="str">
            <v>ED-49061</v>
          </cell>
          <cell r="B1831" t="str">
            <v>ELE-CAN-010</v>
          </cell>
          <cell r="C1831" t="str">
            <v>CANALETA EM PVC PARA INSTALAÇÃO ELÉTRICA APARENTE, INCLUSIVE CONEXÕES, DIMENSÕES 50 X 20 MM</v>
          </cell>
          <cell r="D1831" t="str">
            <v>M</v>
          </cell>
          <cell r="E1831">
            <v>16.2</v>
          </cell>
          <cell r="F1831" t="str">
            <v>ED-49061</v>
          </cell>
          <cell r="G1831">
            <v>0</v>
          </cell>
        </row>
        <row r="1832">
          <cell r="A1832" t="str">
            <v>20.25</v>
          </cell>
          <cell r="B1832">
            <v>8942</v>
          </cell>
          <cell r="C1832" t="str">
            <v>CAIXA DE MEDIÇÃO</v>
          </cell>
          <cell r="D1832" t="str">
            <v/>
          </cell>
          <cell r="E1832">
            <v>0</v>
          </cell>
          <cell r="F1832" t="str">
            <v>20.25</v>
          </cell>
          <cell r="G1832">
            <v>0</v>
          </cell>
        </row>
        <row r="1833">
          <cell r="A1833" t="str">
            <v>ED-49208</v>
          </cell>
          <cell r="B1833" t="str">
            <v>ELE-CXS-336</v>
          </cell>
          <cell r="C1833" t="str">
            <v xml:space="preserve">CAIXA PARA MEDIÇÃO, TIPO CM-10, DIMENSÕES CONFORME PADRÃO CEMIG, EXCLUSIVE DISJUNTOR, INCLUSIVE INSTALAÇÃO
</v>
          </cell>
          <cell r="D1833" t="str">
            <v>UN</v>
          </cell>
          <cell r="E1833">
            <v>1985.41</v>
          </cell>
          <cell r="F1833" t="str">
            <v>ED-49208</v>
          </cell>
          <cell r="G1833">
            <v>0</v>
          </cell>
        </row>
        <row r="1834">
          <cell r="A1834" t="str">
            <v>ED-49205</v>
          </cell>
          <cell r="B1834" t="str">
            <v>ELE-CXS-310</v>
          </cell>
          <cell r="C1834" t="str">
            <v>CAIXA PARA MEDIÇÃO, TIPO CM-14, COM VISOR DO LEITOR PARA VIA PÚBLICA (LVP), DIMENSÕES CONFORME PADRÃO CEMIG, EXCLUSIVE DISJUNTOR, INCLUSIVE INSTALAÇÃO</v>
          </cell>
          <cell r="D1834" t="str">
            <v>UN</v>
          </cell>
          <cell r="E1834">
            <v>286.27999999999997</v>
          </cell>
          <cell r="F1834" t="str">
            <v>ED-49205</v>
          </cell>
          <cell r="G1834">
            <v>0</v>
          </cell>
        </row>
        <row r="1835">
          <cell r="A1835" t="str">
            <v>ED-49206</v>
          </cell>
          <cell r="B1835" t="str">
            <v>ELE-CXS-330</v>
          </cell>
          <cell r="C1835" t="str">
            <v xml:space="preserve">CAIXA PARA MEDIÇÃO, TIPO CM-18, DIMENSÕES CONFORME PADRÃO CEMIG, EXCLUSIVE BARRAMENTO E DISJUNTOR, INCLUSIVE INSTALAÇÃO
</v>
          </cell>
          <cell r="D1835" t="str">
            <v>UN</v>
          </cell>
          <cell r="E1835">
            <v>2820.88</v>
          </cell>
          <cell r="F1835" t="str">
            <v>ED-49206</v>
          </cell>
          <cell r="G1835">
            <v>0</v>
          </cell>
        </row>
        <row r="1836">
          <cell r="A1836" t="str">
            <v>ED-49211</v>
          </cell>
          <cell r="B1836" t="str">
            <v>ELE-CXS-345</v>
          </cell>
          <cell r="C1836" t="str">
            <v xml:space="preserve">CAIXA PARA MEDIÇÃO, TIPO CM-18, DIMENSÕES CONFORME PADRÃO CEMIG, EXCLUSIVE DISJUNTOR, INCLUSIVE BARRAMENTO PARA DISJUNTOR DE 1000A ATÉ 1250A E INSTALAÇÃO
</v>
          </cell>
          <cell r="D1836" t="str">
            <v>UN</v>
          </cell>
          <cell r="E1836">
            <v>5539.74</v>
          </cell>
          <cell r="F1836" t="str">
            <v>ED-49211</v>
          </cell>
          <cell r="G1836">
            <v>0</v>
          </cell>
        </row>
        <row r="1837">
          <cell r="A1837" t="str">
            <v>ED-49207</v>
          </cell>
          <cell r="B1837" t="str">
            <v>ELE-CXS-335</v>
          </cell>
          <cell r="C1837" t="str">
            <v xml:space="preserve">CAIXA PARA MEDIÇÃO, TIPO CM-18, DIMENSÕES CONFORME PADRÃO CEMIG, EXCLUSIVE DISJUNTOR, INCLUSIVE BARRAMENTO PARA DISJUNTOR DE 450A ATÉ 630A E INSTALAÇÃO
</v>
          </cell>
          <cell r="D1837" t="str">
            <v>UN</v>
          </cell>
          <cell r="E1837">
            <v>4265.13</v>
          </cell>
          <cell r="F1837" t="str">
            <v>ED-49207</v>
          </cell>
          <cell r="G1837">
            <v>0</v>
          </cell>
        </row>
        <row r="1838">
          <cell r="A1838" t="str">
            <v>ED-49209</v>
          </cell>
          <cell r="B1838" t="str">
            <v>ELE-CXS-340</v>
          </cell>
          <cell r="C1838" t="str">
            <v xml:space="preserve">CAIXA PARA MEDIÇÃO, TIPO CM-18, DIMENSÕES CONFORME PADRÃO CEMIG, EXCLUSIVE DISJUNTOR, INCLUSIVE BARRAMENTO PARA DISJUNTOR DE 700A ATÉ 800A E INSTALAÇÃO
</v>
          </cell>
          <cell r="D1838" t="str">
            <v>UN</v>
          </cell>
          <cell r="E1838">
            <v>4922.01</v>
          </cell>
          <cell r="F1838" t="str">
            <v>ED-49209</v>
          </cell>
          <cell r="G1838">
            <v>0</v>
          </cell>
        </row>
        <row r="1839">
          <cell r="A1839" t="str">
            <v>ED-20650</v>
          </cell>
          <cell r="B1839" t="str">
            <v>-</v>
          </cell>
          <cell r="C1839" t="str">
            <v>CAIXA PARA MEDIÇÃO, TIPO CM-19, DIMENSÕES CONFORME PADRÃO CEMIG, EXCLUSIVE BARRAMENTO E DISJUNTOR, INCLUSIVE INSTALAÇÃO</v>
          </cell>
          <cell r="D1839" t="str">
            <v>UN</v>
          </cell>
          <cell r="E1839">
            <v>586.78</v>
          </cell>
          <cell r="F1839" t="str">
            <v>ED-20650</v>
          </cell>
          <cell r="G1839">
            <v>0</v>
          </cell>
        </row>
        <row r="1840">
          <cell r="A1840" t="str">
            <v>ED-49212</v>
          </cell>
          <cell r="B1840" t="str">
            <v>ELE-CXS-346</v>
          </cell>
          <cell r="C1840" t="str">
            <v xml:space="preserve">CAIXA PARA MEDIÇÃO, TIPO CM-2, DIMENSÕES CONFORME PADRÃO CEMIG, EXCLUSIVE DISJUNTOR, INCLUSIVE INSTALAÇÃO
</v>
          </cell>
          <cell r="D1840" t="str">
            <v>UN</v>
          </cell>
          <cell r="E1840">
            <v>287.27999999999997</v>
          </cell>
          <cell r="F1840" t="str">
            <v>ED-49212</v>
          </cell>
          <cell r="G1840">
            <v>0</v>
          </cell>
        </row>
        <row r="1841">
          <cell r="A1841" t="str">
            <v>ED-49203</v>
          </cell>
          <cell r="B1841" t="str">
            <v>ELE-CXS-225</v>
          </cell>
          <cell r="C1841" t="str">
            <v xml:space="preserve">CAIXA PARA MEDIÇÃO, TIPO CM-3, COM VISOR DO LEITOR PARA VIA PÚBLICA (LVP), DIMENSÕES CONFORME PADRÃO CEMIG, EXCLUSIVE DISJUNTOR, INCLUSIVE INSTALAÇÃO
</v>
          </cell>
          <cell r="D1841" t="str">
            <v>UN</v>
          </cell>
          <cell r="E1841">
            <v>535.69000000000005</v>
          </cell>
          <cell r="F1841" t="str">
            <v>ED-49203</v>
          </cell>
          <cell r="G1841">
            <v>0</v>
          </cell>
        </row>
        <row r="1842">
          <cell r="A1842" t="str">
            <v>ED-49210</v>
          </cell>
          <cell r="B1842" t="str">
            <v>ELE-CXS-341</v>
          </cell>
          <cell r="C1842" t="str">
            <v xml:space="preserve">CAIXA PARA MEDIÇÃO, TIPO CM-4, DIMENSÕES CONFORME PADRÃO CEMIG, EXCLUSIVE DISJUNTOR, INCLUSIVE INSTALAÇÃO
</v>
          </cell>
          <cell r="D1842" t="str">
            <v>UN</v>
          </cell>
          <cell r="E1842">
            <v>632.87</v>
          </cell>
          <cell r="F1842" t="str">
            <v>ED-49210</v>
          </cell>
          <cell r="G1842">
            <v>0</v>
          </cell>
        </row>
        <row r="1843">
          <cell r="A1843" t="str">
            <v>ED-20649</v>
          </cell>
          <cell r="B1843" t="str">
            <v>-</v>
          </cell>
          <cell r="C1843" t="str">
            <v xml:space="preserve">CAIXA PARA MEDIÇÃO, TIPO CM-9, DIMENSÕES CONFORME PADRÃO CEMIG, EXCLUSIVE DISJUNTOR, INCLUSIVE INSTALAÇÃO
</v>
          </cell>
          <cell r="D1843" t="str">
            <v>UN</v>
          </cell>
          <cell r="E1843">
            <v>2363.75</v>
          </cell>
          <cell r="F1843" t="str">
            <v>ED-20649</v>
          </cell>
          <cell r="G1843">
            <v>0</v>
          </cell>
        </row>
        <row r="1844">
          <cell r="A1844" t="str">
            <v>20.26</v>
          </cell>
          <cell r="B1844">
            <v>8943</v>
          </cell>
          <cell r="C1844" t="str">
            <v>QUADRO DE DISTRIBUIÇÃO</v>
          </cell>
          <cell r="D1844" t="str">
            <v/>
          </cell>
          <cell r="E1844">
            <v>0</v>
          </cell>
          <cell r="F1844" t="str">
            <v>20.26</v>
          </cell>
          <cell r="G1844">
            <v>0</v>
          </cell>
        </row>
        <row r="1845">
          <cell r="A1845" t="str">
            <v>ED-49506</v>
          </cell>
          <cell r="B1845" t="str">
            <v>ELE-QUA-032</v>
          </cell>
          <cell r="C1845" t="str">
            <v>QUADRO DE DISTRIBUIÇÃO DE LUZ EM PVC DE EMBUTIR, ATÉ 16 DIVISÕES MODULARES, DIMENSÕES EXTERNAS 260 X 310 X 85 MM</v>
          </cell>
          <cell r="D1845" t="str">
            <v>UN</v>
          </cell>
          <cell r="E1845">
            <v>201.8</v>
          </cell>
          <cell r="F1845" t="str">
            <v>ED-49506</v>
          </cell>
          <cell r="G1845">
            <v>0</v>
          </cell>
        </row>
        <row r="1846">
          <cell r="A1846" t="str">
            <v>ED-49505</v>
          </cell>
          <cell r="B1846" t="str">
            <v>ELE-QUA-031</v>
          </cell>
          <cell r="C1846" t="str">
            <v>QUADRO DE DISTRIBUIÇÃO DE LUZ EM PVC DE EMBUTIR, ATÉ 8 DIVISÕES MODULARES, DIMENSÕES EXTERNAS 160 X 240 X 89 MM</v>
          </cell>
          <cell r="D1846" t="str">
            <v>UN</v>
          </cell>
          <cell r="E1846">
            <v>176.02</v>
          </cell>
          <cell r="F1846" t="str">
            <v>ED-49505</v>
          </cell>
          <cell r="G1846">
            <v>0</v>
          </cell>
        </row>
        <row r="1847">
          <cell r="A1847" t="str">
            <v>ED-49499</v>
          </cell>
          <cell r="B1847" t="str">
            <v>ELE-QUA-006</v>
          </cell>
          <cell r="C1847" t="str">
            <v>QUADRO DE DISTRIBUIÇÃO PARA 12 MÓDULOS COM BARRAMENTO E CHAVE</v>
          </cell>
          <cell r="D1847" t="str">
            <v>UN</v>
          </cell>
          <cell r="E1847">
            <v>172.92</v>
          </cell>
          <cell r="F1847" t="str">
            <v>ED-49499</v>
          </cell>
          <cell r="G1847">
            <v>0</v>
          </cell>
        </row>
        <row r="1848">
          <cell r="A1848" t="str">
            <v>ED-49500</v>
          </cell>
          <cell r="B1848" t="str">
            <v>ELE-QUA-010</v>
          </cell>
          <cell r="C1848" t="str">
            <v>QUADRO DE DISTRIBUIÇÃO PARA 20 MÓDULOS COM BARRAMENTO 100 A</v>
          </cell>
          <cell r="D1848" t="str">
            <v>UN</v>
          </cell>
          <cell r="E1848">
            <v>241.26</v>
          </cell>
          <cell r="F1848" t="str">
            <v>ED-49500</v>
          </cell>
          <cell r="G1848">
            <v>0</v>
          </cell>
        </row>
        <row r="1849">
          <cell r="A1849" t="str">
            <v>ED-49501</v>
          </cell>
          <cell r="B1849" t="str">
            <v>ELE-QUA-015</v>
          </cell>
          <cell r="C1849" t="str">
            <v>QUADRO DE DISTRIBUIÇÃO PARA 24 MÓDULOS COM BARRAMENTO 100 A</v>
          </cell>
          <cell r="D1849" t="str">
            <v>UN</v>
          </cell>
          <cell r="E1849">
            <v>325.3</v>
          </cell>
          <cell r="F1849" t="str">
            <v>ED-49501</v>
          </cell>
          <cell r="G1849">
            <v>0</v>
          </cell>
        </row>
        <row r="1850">
          <cell r="A1850" t="str">
            <v>ED-49502</v>
          </cell>
          <cell r="B1850" t="str">
            <v>ELE-QUA-020</v>
          </cell>
          <cell r="C1850" t="str">
            <v>QUADRO DE DISTRIBUIÇÃO PARA 36 MÓDULOS COM BARRAMENTO 100 A</v>
          </cell>
          <cell r="D1850" t="str">
            <v>UN</v>
          </cell>
          <cell r="E1850">
            <v>420.89</v>
          </cell>
          <cell r="F1850" t="str">
            <v>ED-49502</v>
          </cell>
          <cell r="G1850">
            <v>0</v>
          </cell>
        </row>
        <row r="1851">
          <cell r="A1851" t="str">
            <v>ED-49503</v>
          </cell>
          <cell r="B1851" t="str">
            <v>ELE-QUA-025</v>
          </cell>
          <cell r="C1851" t="str">
            <v>QUADRO DE DISTRIBUIÇÃO PARA 42 MÓDULOS COM BARRAMENTO 100 A</v>
          </cell>
          <cell r="D1851" t="str">
            <v>UN</v>
          </cell>
          <cell r="E1851">
            <v>719.45</v>
          </cell>
          <cell r="F1851" t="str">
            <v>ED-49503</v>
          </cell>
          <cell r="G1851">
            <v>0</v>
          </cell>
        </row>
        <row r="1852">
          <cell r="A1852" t="str">
            <v>ED-49504</v>
          </cell>
          <cell r="B1852" t="str">
            <v>ELE-QUA-030</v>
          </cell>
          <cell r="C1852" t="str">
            <v>QUADRO DE DISTRIBUIÇÃO PARA 50 MÓDULOS COM BARRAMENTO 100 A</v>
          </cell>
          <cell r="D1852" t="str">
            <v>UN</v>
          </cell>
          <cell r="E1852">
            <v>965.43</v>
          </cell>
          <cell r="F1852" t="str">
            <v>ED-49504</v>
          </cell>
          <cell r="G1852">
            <v>0</v>
          </cell>
        </row>
        <row r="1853">
          <cell r="A1853" t="str">
            <v>ED-49498</v>
          </cell>
          <cell r="B1853" t="str">
            <v>ELE-QUA-005</v>
          </cell>
          <cell r="C1853" t="str">
            <v>QUADRO DE DISTRIBUIÇÃO PARA 8 MÓDULOS COM BARRAMENTO E CHAVE</v>
          </cell>
          <cell r="D1853" t="str">
            <v>UN</v>
          </cell>
          <cell r="E1853">
            <v>133.78</v>
          </cell>
          <cell r="F1853" t="str">
            <v>ED-49498</v>
          </cell>
          <cell r="G1853">
            <v>0</v>
          </cell>
        </row>
        <row r="1854">
          <cell r="A1854" t="str">
            <v>20.27</v>
          </cell>
          <cell r="B1854">
            <v>8944</v>
          </cell>
          <cell r="C1854" t="str">
            <v>DISJUNTOR</v>
          </cell>
          <cell r="D1854" t="str">
            <v/>
          </cell>
          <cell r="E1854">
            <v>0</v>
          </cell>
          <cell r="F1854" t="str">
            <v>20.27</v>
          </cell>
          <cell r="G1854">
            <v>0</v>
          </cell>
        </row>
        <row r="1855">
          <cell r="A1855" t="str">
            <v>ED-49248</v>
          </cell>
          <cell r="B1855" t="str">
            <v>ELE-DIS-028</v>
          </cell>
          <cell r="C1855" t="str">
            <v>DISJUNTOR BIPOLAR TERMOMAGNÉTICO 10KA, DE 100A</v>
          </cell>
          <cell r="D1855" t="str">
            <v>UN</v>
          </cell>
          <cell r="E1855">
            <v>66.75</v>
          </cell>
          <cell r="F1855" t="str">
            <v>ED-49248</v>
          </cell>
          <cell r="G1855">
            <v>0</v>
          </cell>
        </row>
        <row r="1856">
          <cell r="A1856" t="str">
            <v>ED-49249</v>
          </cell>
          <cell r="B1856" t="str">
            <v>ELE-DIS-029</v>
          </cell>
          <cell r="C1856" t="str">
            <v>DISJUNTOR BIPOLAR TERMOMAGNÉTICO 10KA, DE 120A</v>
          </cell>
          <cell r="D1856" t="str">
            <v>UN</v>
          </cell>
          <cell r="E1856">
            <v>210.35</v>
          </cell>
          <cell r="F1856" t="str">
            <v>ED-49249</v>
          </cell>
          <cell r="G1856">
            <v>0</v>
          </cell>
        </row>
        <row r="1857">
          <cell r="A1857" t="str">
            <v>ED-49250</v>
          </cell>
          <cell r="B1857" t="str">
            <v>ELE-DIS-030</v>
          </cell>
          <cell r="C1857" t="str">
            <v>DISJUNTOR BIPOLAR TERMOMAGNÉTICO 10KA, DE 125A</v>
          </cell>
          <cell r="D1857" t="str">
            <v>UN</v>
          </cell>
          <cell r="E1857">
            <v>210.35</v>
          </cell>
          <cell r="F1857" t="str">
            <v>ED-49250</v>
          </cell>
          <cell r="G1857">
            <v>0</v>
          </cell>
        </row>
        <row r="1858">
          <cell r="A1858" t="str">
            <v>ED-49251</v>
          </cell>
          <cell r="B1858" t="str">
            <v>ELE-DIS-031</v>
          </cell>
          <cell r="C1858" t="str">
            <v>DISJUNTOR BIPOLAR TERMOMAGNÉTICO 10KA, DE 200A</v>
          </cell>
          <cell r="D1858" t="str">
            <v>UN</v>
          </cell>
          <cell r="E1858">
            <v>210.35</v>
          </cell>
          <cell r="F1858" t="str">
            <v>ED-49251</v>
          </cell>
          <cell r="G1858">
            <v>0</v>
          </cell>
        </row>
        <row r="1859">
          <cell r="A1859" t="str">
            <v>ED-49240</v>
          </cell>
          <cell r="B1859" t="str">
            <v>ELE-DIS-020</v>
          </cell>
          <cell r="C1859" t="str">
            <v>DISJUNTOR BIPOLAR TERMOMAGNÉTICO 10KA, DE 25A</v>
          </cell>
          <cell r="D1859" t="str">
            <v>UN</v>
          </cell>
          <cell r="E1859">
            <v>55.42</v>
          </cell>
          <cell r="F1859" t="str">
            <v>ED-49240</v>
          </cell>
          <cell r="G1859">
            <v>0</v>
          </cell>
        </row>
        <row r="1860">
          <cell r="A1860" t="str">
            <v>ED-49241</v>
          </cell>
          <cell r="B1860" t="str">
            <v>ELE-DIS-021</v>
          </cell>
          <cell r="C1860" t="str">
            <v>DISJUNTOR BIPOLAR TERMOMAGNÉTICO 10KA, DE 30A</v>
          </cell>
          <cell r="D1860" t="str">
            <v>UN</v>
          </cell>
          <cell r="E1860">
            <v>55.42</v>
          </cell>
          <cell r="F1860" t="str">
            <v>ED-49241</v>
          </cell>
          <cell r="G1860">
            <v>0</v>
          </cell>
        </row>
        <row r="1861">
          <cell r="A1861" t="str">
            <v>ED-49242</v>
          </cell>
          <cell r="B1861" t="str">
            <v>ELE-DIS-022</v>
          </cell>
          <cell r="C1861" t="str">
            <v>DISJUNTOR BIPOLAR TERMOMAGNÉTICO 10KA, DE 35A</v>
          </cell>
          <cell r="D1861" t="str">
            <v>UN</v>
          </cell>
          <cell r="E1861">
            <v>55.42</v>
          </cell>
          <cell r="F1861" t="str">
            <v>ED-49242</v>
          </cell>
          <cell r="G1861">
            <v>0</v>
          </cell>
        </row>
        <row r="1862">
          <cell r="A1862" t="str">
            <v>ED-49243</v>
          </cell>
          <cell r="B1862" t="str">
            <v>ELE-DIS-023</v>
          </cell>
          <cell r="C1862" t="str">
            <v>DISJUNTOR BIPOLAR TERMOMAGNÉTICO 10KA, DE 40A</v>
          </cell>
          <cell r="D1862" t="str">
            <v>UN</v>
          </cell>
          <cell r="E1862">
            <v>55.42</v>
          </cell>
          <cell r="F1862" t="str">
            <v>ED-49243</v>
          </cell>
          <cell r="G1862">
            <v>0</v>
          </cell>
        </row>
        <row r="1863">
          <cell r="A1863" t="str">
            <v>ED-49244</v>
          </cell>
          <cell r="B1863" t="str">
            <v>ELE-DIS-024</v>
          </cell>
          <cell r="C1863" t="str">
            <v>DISJUNTOR BIPOLAR TERMOMAGNÉTICO 10KA, DE 50A</v>
          </cell>
          <cell r="D1863" t="str">
            <v>UN</v>
          </cell>
          <cell r="E1863">
            <v>55.42</v>
          </cell>
          <cell r="F1863" t="str">
            <v>ED-49244</v>
          </cell>
          <cell r="G1863">
            <v>0</v>
          </cell>
        </row>
        <row r="1864">
          <cell r="A1864" t="str">
            <v>ED-49245</v>
          </cell>
          <cell r="B1864" t="str">
            <v>ELE-DIS-025</v>
          </cell>
          <cell r="C1864" t="str">
            <v>DISJUNTOR BIPOLAR TERMOMAGNÉTICO 10KA, DE 60A</v>
          </cell>
          <cell r="D1864" t="str">
            <v>UN</v>
          </cell>
          <cell r="E1864">
            <v>66.75</v>
          </cell>
          <cell r="F1864" t="str">
            <v>ED-49245</v>
          </cell>
          <cell r="G1864">
            <v>0</v>
          </cell>
        </row>
        <row r="1865">
          <cell r="A1865" t="str">
            <v>ED-49246</v>
          </cell>
          <cell r="B1865" t="str">
            <v>ELE-DIS-026</v>
          </cell>
          <cell r="C1865" t="str">
            <v>DISJUNTOR BIPOLAR TERMOMAGNÉTICO 10KA, DE 70A</v>
          </cell>
          <cell r="D1865" t="str">
            <v>UN</v>
          </cell>
          <cell r="E1865">
            <v>66.75</v>
          </cell>
          <cell r="F1865" t="str">
            <v>ED-49246</v>
          </cell>
          <cell r="G1865">
            <v>0</v>
          </cell>
        </row>
        <row r="1866">
          <cell r="A1866" t="str">
            <v>ED-49247</v>
          </cell>
          <cell r="B1866" t="str">
            <v>ELE-DIS-027</v>
          </cell>
          <cell r="C1866" t="str">
            <v>DISJUNTOR BIPOLAR TERMOMAGNÉTICO 10KA, DE 90A</v>
          </cell>
          <cell r="D1866" t="str">
            <v>UN</v>
          </cell>
          <cell r="E1866">
            <v>66.75</v>
          </cell>
          <cell r="F1866" t="str">
            <v>ED-49247</v>
          </cell>
          <cell r="G1866">
            <v>0</v>
          </cell>
        </row>
        <row r="1867">
          <cell r="A1867" t="str">
            <v>ED-49268</v>
          </cell>
          <cell r="B1867" t="str">
            <v>ELE-DIS-060</v>
          </cell>
          <cell r="C1867" t="str">
            <v>DISJUNTOR BIPOLAR TERMOMAGNÉTICO 5KA, DE 10A</v>
          </cell>
          <cell r="D1867" t="str">
            <v>UN</v>
          </cell>
          <cell r="E1867">
            <v>43.03</v>
          </cell>
          <cell r="F1867" t="str">
            <v>ED-49268</v>
          </cell>
          <cell r="G1867">
            <v>0</v>
          </cell>
        </row>
        <row r="1868">
          <cell r="A1868" t="str">
            <v>ED-49281</v>
          </cell>
          <cell r="B1868" t="str">
            <v>ELE-DIS-073</v>
          </cell>
          <cell r="C1868" t="str">
            <v>DISJUNTOR BIPOLAR TERMOMAGNÉTICO 5KA, DE 100A</v>
          </cell>
          <cell r="D1868" t="str">
            <v>UN</v>
          </cell>
          <cell r="E1868">
            <v>58.98</v>
          </cell>
          <cell r="F1868" t="str">
            <v>ED-49281</v>
          </cell>
          <cell r="G1868">
            <v>0</v>
          </cell>
        </row>
        <row r="1869">
          <cell r="A1869" t="str">
            <v>ED-49269</v>
          </cell>
          <cell r="B1869" t="str">
            <v>ELE-DIS-061</v>
          </cell>
          <cell r="C1869" t="str">
            <v>DISJUNTOR BIPOLAR TERMOMAGNÉTICO 5KA, DE 15A</v>
          </cell>
          <cell r="D1869" t="str">
            <v>UN</v>
          </cell>
          <cell r="E1869">
            <v>43.03</v>
          </cell>
          <cell r="F1869" t="str">
            <v>ED-49269</v>
          </cell>
          <cell r="G1869">
            <v>0</v>
          </cell>
        </row>
        <row r="1870">
          <cell r="A1870" t="str">
            <v>ED-49270</v>
          </cell>
          <cell r="B1870" t="str">
            <v>ELE-DIS-062</v>
          </cell>
          <cell r="C1870" t="str">
            <v>DISJUNTOR BIPOLAR TERMOMAGNÉTICO 5KA, DE 16A</v>
          </cell>
          <cell r="D1870" t="str">
            <v>UN</v>
          </cell>
          <cell r="E1870">
            <v>43.03</v>
          </cell>
          <cell r="F1870" t="str">
            <v>ED-49270</v>
          </cell>
          <cell r="G1870">
            <v>0</v>
          </cell>
        </row>
        <row r="1871">
          <cell r="A1871" t="str">
            <v>ED-49271</v>
          </cell>
          <cell r="B1871" t="str">
            <v>ELE-DIS-063</v>
          </cell>
          <cell r="C1871" t="str">
            <v>DISJUNTOR BIPOLAR TERMOMAGNÉTICO 5KA, DE 20A</v>
          </cell>
          <cell r="D1871" t="str">
            <v>UN</v>
          </cell>
          <cell r="E1871">
            <v>43.03</v>
          </cell>
          <cell r="F1871" t="str">
            <v>ED-49271</v>
          </cell>
          <cell r="G1871">
            <v>0</v>
          </cell>
        </row>
        <row r="1872">
          <cell r="A1872" t="str">
            <v>ED-49272</v>
          </cell>
          <cell r="B1872" t="str">
            <v>ELE-DIS-064</v>
          </cell>
          <cell r="C1872" t="str">
            <v>DISJUNTOR BIPOLAR TERMOMAGNÉTICO 5KA, DE 25A</v>
          </cell>
          <cell r="D1872" t="str">
            <v>UN</v>
          </cell>
          <cell r="E1872">
            <v>43.03</v>
          </cell>
          <cell r="F1872" t="str">
            <v>ED-49272</v>
          </cell>
          <cell r="G1872">
            <v>0</v>
          </cell>
        </row>
        <row r="1873">
          <cell r="A1873" t="str">
            <v>ED-49273</v>
          </cell>
          <cell r="B1873" t="str">
            <v>ELE-DIS-065</v>
          </cell>
          <cell r="C1873" t="str">
            <v>DISJUNTOR BIPOLAR TERMOMAGNÉTICO 5KA, DE 30A</v>
          </cell>
          <cell r="D1873" t="str">
            <v>UN</v>
          </cell>
          <cell r="E1873">
            <v>43.03</v>
          </cell>
          <cell r="F1873" t="str">
            <v>ED-49273</v>
          </cell>
          <cell r="G1873">
            <v>0</v>
          </cell>
        </row>
        <row r="1874">
          <cell r="A1874" t="str">
            <v>ED-49274</v>
          </cell>
          <cell r="B1874" t="str">
            <v>ELE-DIS-066</v>
          </cell>
          <cell r="C1874" t="str">
            <v>DISJUNTOR BIPOLAR TERMOMAGNÉTICO 5KA, DE 32A</v>
          </cell>
          <cell r="D1874" t="str">
            <v>UN</v>
          </cell>
          <cell r="E1874">
            <v>43.03</v>
          </cell>
          <cell r="F1874" t="str">
            <v>ED-49274</v>
          </cell>
          <cell r="G1874">
            <v>0</v>
          </cell>
        </row>
        <row r="1875">
          <cell r="A1875" t="str">
            <v>ED-49275</v>
          </cell>
          <cell r="B1875" t="str">
            <v>ELE-DIS-067</v>
          </cell>
          <cell r="C1875" t="str">
            <v>DISJUNTOR BIPOLAR TERMOMAGNÉTICO 5KA, DE 35A</v>
          </cell>
          <cell r="D1875" t="str">
            <v>UN</v>
          </cell>
          <cell r="E1875">
            <v>43.03</v>
          </cell>
          <cell r="F1875" t="str">
            <v>ED-49275</v>
          </cell>
          <cell r="G1875">
            <v>0</v>
          </cell>
        </row>
        <row r="1876">
          <cell r="A1876" t="str">
            <v>ED-49276</v>
          </cell>
          <cell r="B1876" t="str">
            <v>ELE-DIS-068</v>
          </cell>
          <cell r="C1876" t="str">
            <v>DISJUNTOR BIPOLAR TERMOMAGNÉTICO 5KA, DE 40A</v>
          </cell>
          <cell r="D1876" t="str">
            <v>UN</v>
          </cell>
          <cell r="E1876">
            <v>44.6</v>
          </cell>
          <cell r="F1876" t="str">
            <v>ED-49276</v>
          </cell>
          <cell r="G1876">
            <v>0</v>
          </cell>
        </row>
        <row r="1877">
          <cell r="A1877" t="str">
            <v>ED-49277</v>
          </cell>
          <cell r="B1877" t="str">
            <v>ELE-DIS-069</v>
          </cell>
          <cell r="C1877" t="str">
            <v>DISJUNTOR BIPOLAR TERMOMAGNÉTICO 5KA, DE 50A</v>
          </cell>
          <cell r="D1877" t="str">
            <v>UN</v>
          </cell>
          <cell r="E1877">
            <v>44.6</v>
          </cell>
          <cell r="F1877" t="str">
            <v>ED-49277</v>
          </cell>
          <cell r="G1877">
            <v>0</v>
          </cell>
        </row>
        <row r="1878">
          <cell r="A1878" t="str">
            <v>ED-49278</v>
          </cell>
          <cell r="B1878" t="str">
            <v>ELE-DIS-070</v>
          </cell>
          <cell r="C1878" t="str">
            <v>DISJUNTOR BIPOLAR TERMOMAGNÉTICO 5KA, DE 60A</v>
          </cell>
          <cell r="D1878" t="str">
            <v>UN</v>
          </cell>
          <cell r="E1878">
            <v>54.12</v>
          </cell>
          <cell r="F1878" t="str">
            <v>ED-49278</v>
          </cell>
          <cell r="G1878">
            <v>0</v>
          </cell>
        </row>
        <row r="1879">
          <cell r="A1879" t="str">
            <v>ED-49279</v>
          </cell>
          <cell r="B1879" t="str">
            <v>ELE-DIS-071</v>
          </cell>
          <cell r="C1879" t="str">
            <v>DISJUNTOR BIPOLAR TERMOMAGNÉTICO 5KA, DE 70A</v>
          </cell>
          <cell r="D1879" t="str">
            <v>UN</v>
          </cell>
          <cell r="E1879">
            <v>58.98</v>
          </cell>
          <cell r="F1879" t="str">
            <v>ED-49279</v>
          </cell>
          <cell r="G1879">
            <v>0</v>
          </cell>
        </row>
        <row r="1880">
          <cell r="A1880" t="str">
            <v>ED-49280</v>
          </cell>
          <cell r="B1880" t="str">
            <v>ELE-DIS-072</v>
          </cell>
          <cell r="C1880" t="str">
            <v>DISJUNTOR BIPOLAR TERMOMAGNÉTICO 5KA, DE 90A</v>
          </cell>
          <cell r="D1880" t="str">
            <v>UN</v>
          </cell>
          <cell r="E1880">
            <v>58.98</v>
          </cell>
          <cell r="F1880" t="str">
            <v>ED-49280</v>
          </cell>
          <cell r="G1880">
            <v>0</v>
          </cell>
        </row>
        <row r="1881">
          <cell r="A1881" t="str">
            <v>ED-15114</v>
          </cell>
          <cell r="B1881" t="str">
            <v>-</v>
          </cell>
          <cell r="C1881" t="str">
            <v>DISJUNTOR DE PROTEÇÃO DIFERENCIAL RESIDUAL (DR), BIPOLAR, TIPO DIN, CORRENTE NOMINAL DE 25A, ALTA SENSIBILIDADE, CORRENTE DIFERENCIAL RESIDUAL NOMINAL COM ATUAÇÃO DE 30MA</v>
          </cell>
          <cell r="D1881" t="str">
            <v>UN</v>
          </cell>
          <cell r="E1881">
            <v>106.47</v>
          </cell>
          <cell r="F1881" t="str">
            <v>ED-15114</v>
          </cell>
          <cell r="G1881">
            <v>0</v>
          </cell>
        </row>
        <row r="1882">
          <cell r="A1882" t="str">
            <v>ED-15115</v>
          </cell>
          <cell r="B1882" t="str">
            <v>-</v>
          </cell>
          <cell r="C1882" t="str">
            <v>DISJUNTOR DE PROTEÇÃO DIFERENCIAL RESIDUAL (DR), BIPOLAR, TIPO DIN, CORRENTE NOMINAL DE 40A, ALTA SENSIBILIDADE, CORRENTE DIFERENCIAL RESIDUAL NOMINAL COM ATUAÇÃO DE 30MA</v>
          </cell>
          <cell r="D1882" t="str">
            <v>UN</v>
          </cell>
          <cell r="E1882">
            <v>111.47</v>
          </cell>
          <cell r="F1882" t="str">
            <v>ED-15115</v>
          </cell>
          <cell r="G1882">
            <v>0</v>
          </cell>
        </row>
        <row r="1883">
          <cell r="A1883" t="str">
            <v>ED-15116</v>
          </cell>
          <cell r="B1883" t="str">
            <v>-</v>
          </cell>
          <cell r="C1883" t="str">
            <v>DISJUNTOR DE PROTEÇÃO DIFERENCIAL RESIDUAL (DR), BIPOLAR, TIPO DIN, CORRENTE NOMINAL DE 63A, ALTA SENSIBILIDADE, CORRENTE DIFERENCIAL RESIDUAL NOMINAL COM ATUAÇÃO DE 30MA</v>
          </cell>
          <cell r="D1883" t="str">
            <v>UN</v>
          </cell>
          <cell r="E1883">
            <v>126.47</v>
          </cell>
          <cell r="F1883" t="str">
            <v>ED-15116</v>
          </cell>
          <cell r="G1883">
            <v>0</v>
          </cell>
        </row>
        <row r="1884">
          <cell r="A1884" t="str">
            <v>ED-15117</v>
          </cell>
          <cell r="B1884" t="str">
            <v>-</v>
          </cell>
          <cell r="C1884" t="str">
            <v>DISJUNTOR DE PROTEÇÃO DIFERENCIAL RESIDUAL (DR), TETRAPOLAR, TIPO DIN, CORRENTE NOMINAL DE 63A, ALTA SENSIBILIDADE, CORRENTE DIFERENCIAL RESIDUAL NOMINAL COM ATUAÇÃO DE 30MA</v>
          </cell>
          <cell r="D1884" t="str">
            <v>UN</v>
          </cell>
          <cell r="E1884">
            <v>138.02000000000001</v>
          </cell>
          <cell r="F1884" t="str">
            <v>ED-15117</v>
          </cell>
          <cell r="G1884">
            <v>0</v>
          </cell>
        </row>
        <row r="1885">
          <cell r="A1885" t="str">
            <v>ED-49228</v>
          </cell>
          <cell r="B1885" t="str">
            <v>ELE-DIS-005</v>
          </cell>
          <cell r="C1885" t="str">
            <v>DISJUNTOR MONOPOLAR TERMOMAGNÉTICO 5KA, DE 10A</v>
          </cell>
          <cell r="D1885" t="str">
            <v>UN</v>
          </cell>
          <cell r="E1885">
            <v>18.84</v>
          </cell>
          <cell r="F1885" t="str">
            <v>ED-49228</v>
          </cell>
          <cell r="G1885">
            <v>0</v>
          </cell>
        </row>
        <row r="1886">
          <cell r="A1886" t="str">
            <v>ED-49229</v>
          </cell>
          <cell r="B1886" t="str">
            <v>ELE-DIS-006</v>
          </cell>
          <cell r="C1886" t="str">
            <v>DISJUNTOR MONOPOLAR TERMOMAGNÉTICO 5KA, DE 15A</v>
          </cell>
          <cell r="D1886" t="str">
            <v>UN</v>
          </cell>
          <cell r="E1886">
            <v>18.84</v>
          </cell>
          <cell r="F1886" t="str">
            <v>ED-49229</v>
          </cell>
          <cell r="G1886">
            <v>0</v>
          </cell>
        </row>
        <row r="1887">
          <cell r="A1887" t="str">
            <v>ED-49230</v>
          </cell>
          <cell r="B1887" t="str">
            <v>ELE-DIS-007</v>
          </cell>
          <cell r="C1887" t="str">
            <v>DISJUNTOR MONOPOLAR TERMOMAGNÉTICO 5KA, DE 16A</v>
          </cell>
          <cell r="D1887" t="str">
            <v>UN</v>
          </cell>
          <cell r="E1887">
            <v>18.84</v>
          </cell>
          <cell r="F1887" t="str">
            <v>ED-49230</v>
          </cell>
          <cell r="G1887">
            <v>0</v>
          </cell>
        </row>
        <row r="1888">
          <cell r="A1888" t="str">
            <v>ED-49231</v>
          </cell>
          <cell r="B1888" t="str">
            <v>ELE-DIS-008</v>
          </cell>
          <cell r="C1888" t="str">
            <v>DISJUNTOR MONOPOLAR TERMOMAGNÉTICO 5KA, DE 20A</v>
          </cell>
          <cell r="D1888" t="str">
            <v>UN</v>
          </cell>
          <cell r="E1888">
            <v>18.84</v>
          </cell>
          <cell r="F1888" t="str">
            <v>ED-49231</v>
          </cell>
          <cell r="G1888">
            <v>0</v>
          </cell>
        </row>
        <row r="1889">
          <cell r="A1889" t="str">
            <v>ED-49232</v>
          </cell>
          <cell r="B1889" t="str">
            <v>ELE-DIS-009</v>
          </cell>
          <cell r="C1889" t="str">
            <v>DISJUNTOR MONOPOLAR TERMOMAGNÉTICO 5KA, DE 25A</v>
          </cell>
          <cell r="D1889" t="str">
            <v>UN</v>
          </cell>
          <cell r="E1889">
            <v>18.84</v>
          </cell>
          <cell r="F1889" t="str">
            <v>ED-49232</v>
          </cell>
          <cell r="G1889">
            <v>0</v>
          </cell>
        </row>
        <row r="1890">
          <cell r="A1890" t="str">
            <v>ED-49233</v>
          </cell>
          <cell r="B1890" t="str">
            <v>ELE-DIS-010</v>
          </cell>
          <cell r="C1890" t="str">
            <v>DISJUNTOR MONOPOLAR TERMOMAGNÉTICO 5KA, DE 30A</v>
          </cell>
          <cell r="D1890" t="str">
            <v>UN</v>
          </cell>
          <cell r="E1890">
            <v>18.84</v>
          </cell>
          <cell r="F1890" t="str">
            <v>ED-49233</v>
          </cell>
          <cell r="G1890">
            <v>0</v>
          </cell>
        </row>
        <row r="1891">
          <cell r="A1891" t="str">
            <v>ED-49234</v>
          </cell>
          <cell r="B1891" t="str">
            <v>ELE-DIS-011</v>
          </cell>
          <cell r="C1891" t="str">
            <v>DISJUNTOR MONOPOLAR TERMOMAGNÉTICO 5KA, DE 32A</v>
          </cell>
          <cell r="D1891" t="str">
            <v>UN</v>
          </cell>
          <cell r="E1891">
            <v>18.84</v>
          </cell>
          <cell r="F1891" t="str">
            <v>ED-49234</v>
          </cell>
          <cell r="G1891">
            <v>0</v>
          </cell>
        </row>
        <row r="1892">
          <cell r="A1892" t="str">
            <v>ED-49235</v>
          </cell>
          <cell r="B1892" t="str">
            <v>ELE-DIS-012</v>
          </cell>
          <cell r="C1892" t="str">
            <v>DISJUNTOR MONOPOLAR TERMOMAGNÉTICO 5KA, DE 35A</v>
          </cell>
          <cell r="D1892" t="str">
            <v>UN</v>
          </cell>
          <cell r="E1892">
            <v>23.62</v>
          </cell>
          <cell r="F1892" t="str">
            <v>ED-49235</v>
          </cell>
          <cell r="G1892">
            <v>0</v>
          </cell>
        </row>
        <row r="1893">
          <cell r="A1893" t="str">
            <v>ED-49236</v>
          </cell>
          <cell r="B1893" t="str">
            <v>ELE-DIS-013</v>
          </cell>
          <cell r="C1893" t="str">
            <v>DISJUNTOR MONOPOLAR TERMOMAGNÉTICO 5KA, DE 40A</v>
          </cell>
          <cell r="D1893" t="str">
            <v>UN</v>
          </cell>
          <cell r="E1893">
            <v>23.62</v>
          </cell>
          <cell r="F1893" t="str">
            <v>ED-49236</v>
          </cell>
          <cell r="G1893">
            <v>0</v>
          </cell>
        </row>
        <row r="1894">
          <cell r="A1894" t="str">
            <v>ED-49237</v>
          </cell>
          <cell r="B1894" t="str">
            <v>ELE-DIS-014</v>
          </cell>
          <cell r="C1894" t="str">
            <v>DISJUNTOR MONOPOLAR TERMOMAGNÉTICO 5KA, DE 50A</v>
          </cell>
          <cell r="D1894" t="str">
            <v>UN</v>
          </cell>
          <cell r="E1894">
            <v>23.62</v>
          </cell>
          <cell r="F1894" t="str">
            <v>ED-49237</v>
          </cell>
          <cell r="G1894">
            <v>0</v>
          </cell>
        </row>
        <row r="1895">
          <cell r="A1895" t="str">
            <v>ED-49238</v>
          </cell>
          <cell r="B1895" t="str">
            <v>ELE-DIS-015</v>
          </cell>
          <cell r="C1895" t="str">
            <v>DISJUNTOR MONOPOLAR TERMOMAGNÉTICO 5KA, DE 60A</v>
          </cell>
          <cell r="D1895" t="str">
            <v>UN</v>
          </cell>
          <cell r="E1895">
            <v>31.37</v>
          </cell>
          <cell r="F1895" t="str">
            <v>ED-49238</v>
          </cell>
          <cell r="G1895">
            <v>0</v>
          </cell>
        </row>
        <row r="1896">
          <cell r="A1896" t="str">
            <v>ED-49239</v>
          </cell>
          <cell r="B1896" t="str">
            <v>ELE-DIS-016</v>
          </cell>
          <cell r="C1896" t="str">
            <v>DISJUNTOR MONOPOLAR TERMOMAGNÉTICO 5KA, DE 70A</v>
          </cell>
          <cell r="D1896" t="str">
            <v>UN</v>
          </cell>
          <cell r="E1896">
            <v>31.37</v>
          </cell>
          <cell r="F1896" t="str">
            <v>ED-49239</v>
          </cell>
          <cell r="G1896">
            <v>0</v>
          </cell>
        </row>
        <row r="1897">
          <cell r="A1897" t="str">
            <v>ED-49294</v>
          </cell>
          <cell r="B1897" t="str">
            <v>ELE-DIS-090</v>
          </cell>
          <cell r="C1897" t="str">
            <v>DISJUNTOR TERMOMAGNÉTICO 150A PARA MEDIDOR</v>
          </cell>
          <cell r="D1897" t="str">
            <v>UN</v>
          </cell>
          <cell r="E1897">
            <v>279.95</v>
          </cell>
          <cell r="F1897" t="str">
            <v>ED-49294</v>
          </cell>
          <cell r="G1897">
            <v>0</v>
          </cell>
        </row>
        <row r="1898">
          <cell r="A1898" t="str">
            <v>ED-49252</v>
          </cell>
          <cell r="B1898" t="str">
            <v>ELE-DIS-035</v>
          </cell>
          <cell r="C1898" t="str">
            <v>DISJUNTOR TRIPOLAR TERMOMAGNÉTICO 10KA, DE 10A</v>
          </cell>
          <cell r="D1898" t="str">
            <v>UN</v>
          </cell>
          <cell r="E1898">
            <v>80.94</v>
          </cell>
          <cell r="F1898" t="str">
            <v>ED-49252</v>
          </cell>
          <cell r="G1898">
            <v>0</v>
          </cell>
        </row>
        <row r="1899">
          <cell r="A1899" t="str">
            <v>ED-49263</v>
          </cell>
          <cell r="B1899" t="str">
            <v>ELE-DIS-046</v>
          </cell>
          <cell r="C1899" t="str">
            <v>DISJUNTOR TRIPOLAR TERMOMAGNÉTICO 10KA, DE 100A</v>
          </cell>
          <cell r="D1899" t="str">
            <v>UN</v>
          </cell>
          <cell r="E1899">
            <v>101.92</v>
          </cell>
          <cell r="F1899" t="str">
            <v>ED-49263</v>
          </cell>
          <cell r="G1899">
            <v>0</v>
          </cell>
        </row>
        <row r="1900">
          <cell r="A1900" t="str">
            <v>ED-49264</v>
          </cell>
          <cell r="B1900" t="str">
            <v>ELE-DIS-047</v>
          </cell>
          <cell r="C1900" t="str">
            <v>DISJUNTOR TRIPOLAR TERMOMAGNÉTICO 10KA, DE 120A</v>
          </cell>
          <cell r="D1900" t="str">
            <v>UN</v>
          </cell>
          <cell r="E1900">
            <v>279.95</v>
          </cell>
          <cell r="F1900" t="str">
            <v>ED-49264</v>
          </cell>
          <cell r="G1900">
            <v>0</v>
          </cell>
        </row>
        <row r="1901">
          <cell r="A1901" t="str">
            <v>ED-49265</v>
          </cell>
          <cell r="B1901" t="str">
            <v>ELE-DIS-048</v>
          </cell>
          <cell r="C1901" t="str">
            <v>DISJUNTOR TRIPOLAR TERMOMAGNÉTICO 10KA, DE 125A</v>
          </cell>
          <cell r="D1901" t="str">
            <v>UN</v>
          </cell>
          <cell r="E1901">
            <v>279.95</v>
          </cell>
          <cell r="F1901" t="str">
            <v>ED-49265</v>
          </cell>
          <cell r="G1901">
            <v>0</v>
          </cell>
        </row>
        <row r="1902">
          <cell r="A1902" t="str">
            <v>ED-49253</v>
          </cell>
          <cell r="B1902" t="str">
            <v>ELE-DIS-036</v>
          </cell>
          <cell r="C1902" t="str">
            <v>DISJUNTOR TRIPOLAR TERMOMAGNÉTICO 10KA, DE 15A</v>
          </cell>
          <cell r="D1902" t="str">
            <v>UN</v>
          </cell>
          <cell r="E1902">
            <v>80.94</v>
          </cell>
          <cell r="F1902" t="str">
            <v>ED-49253</v>
          </cell>
          <cell r="G1902">
            <v>0</v>
          </cell>
        </row>
        <row r="1903">
          <cell r="A1903" t="str">
            <v>ED-49267</v>
          </cell>
          <cell r="B1903" t="str">
            <v>ELE-DIS-050</v>
          </cell>
          <cell r="C1903" t="str">
            <v>DISJUNTOR TRIPOLAR TERMOMAGNÉTICO 10KA, DE 175A</v>
          </cell>
          <cell r="D1903" t="str">
            <v>UN</v>
          </cell>
          <cell r="E1903">
            <v>279.95</v>
          </cell>
          <cell r="F1903" t="str">
            <v>ED-49267</v>
          </cell>
          <cell r="G1903">
            <v>0</v>
          </cell>
        </row>
        <row r="1904">
          <cell r="A1904" t="str">
            <v>ED-49254</v>
          </cell>
          <cell r="B1904" t="str">
            <v>ELE-DIS-037</v>
          </cell>
          <cell r="C1904" t="str">
            <v>DISJUNTOR TRIPOLAR TERMOMAGNÉTICO 10KA, DE 20A</v>
          </cell>
          <cell r="D1904" t="str">
            <v>UN</v>
          </cell>
          <cell r="E1904">
            <v>80.94</v>
          </cell>
          <cell r="F1904" t="str">
            <v>ED-49254</v>
          </cell>
          <cell r="G1904">
            <v>0</v>
          </cell>
        </row>
        <row r="1905">
          <cell r="A1905" t="str">
            <v>ED-49266</v>
          </cell>
          <cell r="B1905" t="str">
            <v>ELE-DIS-049</v>
          </cell>
          <cell r="C1905" t="str">
            <v>DISJUNTOR TRIPOLAR TERMOMAGNÉTICO 10KA, DE 200A</v>
          </cell>
          <cell r="D1905" t="str">
            <v>UN</v>
          </cell>
          <cell r="E1905">
            <v>295.12</v>
          </cell>
          <cell r="F1905" t="str">
            <v>ED-49266</v>
          </cell>
          <cell r="G1905">
            <v>0</v>
          </cell>
        </row>
        <row r="1906">
          <cell r="A1906" t="str">
            <v>ED-49255</v>
          </cell>
          <cell r="B1906" t="str">
            <v>ELE-DIS-038</v>
          </cell>
          <cell r="C1906" t="str">
            <v>DISJUNTOR TRIPOLAR TERMOMAGNÉTICO 10KA, DE 25A</v>
          </cell>
          <cell r="D1906" t="str">
            <v>UN</v>
          </cell>
          <cell r="E1906">
            <v>80.94</v>
          </cell>
          <cell r="F1906" t="str">
            <v>ED-49255</v>
          </cell>
          <cell r="G1906">
            <v>0</v>
          </cell>
        </row>
        <row r="1907">
          <cell r="A1907" t="str">
            <v>ED-49256</v>
          </cell>
          <cell r="B1907" t="str">
            <v>ELE-DIS-039</v>
          </cell>
          <cell r="C1907" t="str">
            <v>DISJUNTOR TRIPOLAR TERMOMAGNÉTICO 10KA, DE 30A</v>
          </cell>
          <cell r="D1907" t="str">
            <v>UN</v>
          </cell>
          <cell r="E1907">
            <v>80.94</v>
          </cell>
          <cell r="F1907" t="str">
            <v>ED-49256</v>
          </cell>
          <cell r="G1907">
            <v>0</v>
          </cell>
        </row>
        <row r="1908">
          <cell r="A1908" t="str">
            <v>ED-49257</v>
          </cell>
          <cell r="B1908" t="str">
            <v>ELE-DIS-040</v>
          </cell>
          <cell r="C1908" t="str">
            <v>DISJUNTOR TRIPOLAR TERMOMAGNÉTICO 10KA, DE 35A</v>
          </cell>
          <cell r="D1908" t="str">
            <v>UN</v>
          </cell>
          <cell r="E1908">
            <v>80.94</v>
          </cell>
          <cell r="F1908" t="str">
            <v>ED-49257</v>
          </cell>
          <cell r="G1908">
            <v>0</v>
          </cell>
        </row>
        <row r="1909">
          <cell r="A1909" t="str">
            <v>ED-49258</v>
          </cell>
          <cell r="B1909" t="str">
            <v>ELE-DIS-041</v>
          </cell>
          <cell r="C1909" t="str">
            <v>DISJUNTOR TRIPOLAR TERMOMAGNÉTICO 10KA, DE 40A</v>
          </cell>
          <cell r="D1909" t="str">
            <v>UN</v>
          </cell>
          <cell r="E1909">
            <v>80.94</v>
          </cell>
          <cell r="F1909" t="str">
            <v>ED-49258</v>
          </cell>
          <cell r="G1909">
            <v>0</v>
          </cell>
        </row>
        <row r="1910">
          <cell r="A1910" t="str">
            <v>ED-49259</v>
          </cell>
          <cell r="B1910" t="str">
            <v>ELE-DIS-042</v>
          </cell>
          <cell r="C1910" t="str">
            <v>DISJUNTOR TRIPOLAR TERMOMAGNÉTICO 10KA, DE 50A</v>
          </cell>
          <cell r="D1910" t="str">
            <v>UN</v>
          </cell>
          <cell r="E1910">
            <v>80.94</v>
          </cell>
          <cell r="F1910" t="str">
            <v>ED-49259</v>
          </cell>
          <cell r="G1910">
            <v>0</v>
          </cell>
        </row>
        <row r="1911">
          <cell r="A1911" t="str">
            <v>ED-49260</v>
          </cell>
          <cell r="B1911" t="str">
            <v>ELE-DIS-043</v>
          </cell>
          <cell r="C1911" t="str">
            <v>DISJUNTOR TRIPOLAR TERMOMAGNÉTICO 10KA, DE 60A</v>
          </cell>
          <cell r="D1911" t="str">
            <v>UN</v>
          </cell>
          <cell r="E1911">
            <v>101.92</v>
          </cell>
          <cell r="F1911" t="str">
            <v>ED-49260</v>
          </cell>
          <cell r="G1911">
            <v>0</v>
          </cell>
        </row>
        <row r="1912">
          <cell r="A1912" t="str">
            <v>ED-49261</v>
          </cell>
          <cell r="B1912" t="str">
            <v>ELE-DIS-044</v>
          </cell>
          <cell r="C1912" t="str">
            <v>DISJUNTOR TRIPOLAR TERMOMAGNÉTICO 10KA, DE 70A</v>
          </cell>
          <cell r="D1912" t="str">
            <v>UN</v>
          </cell>
          <cell r="E1912">
            <v>101.92</v>
          </cell>
          <cell r="F1912" t="str">
            <v>ED-49261</v>
          </cell>
          <cell r="G1912">
            <v>0</v>
          </cell>
        </row>
        <row r="1913">
          <cell r="A1913" t="str">
            <v>ED-49262</v>
          </cell>
          <cell r="B1913" t="str">
            <v>ELE-DIS-045</v>
          </cell>
          <cell r="C1913" t="str">
            <v>DISJUNTOR TRIPOLAR TERMOMAGNÉTICO 10KA, DE 90A</v>
          </cell>
          <cell r="D1913" t="str">
            <v>UN</v>
          </cell>
          <cell r="E1913">
            <v>101.92</v>
          </cell>
          <cell r="F1913" t="str">
            <v>ED-49262</v>
          </cell>
          <cell r="G1913">
            <v>0</v>
          </cell>
        </row>
        <row r="1914">
          <cell r="A1914" t="str">
            <v>ED-49282</v>
          </cell>
          <cell r="B1914" t="str">
            <v>ELE-DIS-075</v>
          </cell>
          <cell r="C1914" t="str">
            <v>DISJUNTOR TRIPOLAR TERMOMAGNÉTICO 5KA, DE 10A</v>
          </cell>
          <cell r="D1914" t="str">
            <v>UN</v>
          </cell>
          <cell r="E1914">
            <v>79.790000000000006</v>
          </cell>
          <cell r="F1914" t="str">
            <v>ED-49282</v>
          </cell>
          <cell r="G1914">
            <v>0</v>
          </cell>
        </row>
        <row r="1915">
          <cell r="A1915" t="str">
            <v>ED-49293</v>
          </cell>
          <cell r="B1915" t="str">
            <v>ELE-DIS-086</v>
          </cell>
          <cell r="C1915" t="str">
            <v>DISJUNTOR TRIPOLAR TERMOMAGNÉTICO 5KA, DE 100A</v>
          </cell>
          <cell r="D1915" t="str">
            <v>UN</v>
          </cell>
          <cell r="E1915">
            <v>93.25</v>
          </cell>
          <cell r="F1915" t="str">
            <v>ED-49293</v>
          </cell>
          <cell r="G1915">
            <v>0</v>
          </cell>
        </row>
        <row r="1916">
          <cell r="A1916" t="str">
            <v>ED-49283</v>
          </cell>
          <cell r="B1916" t="str">
            <v>ELE-DIS-076</v>
          </cell>
          <cell r="C1916" t="str">
            <v>DISJUNTOR TRIPOLAR TERMOMAGNÉTICO 5KA, DE 15A</v>
          </cell>
          <cell r="D1916" t="str">
            <v>UN</v>
          </cell>
          <cell r="E1916">
            <v>79.790000000000006</v>
          </cell>
          <cell r="F1916" t="str">
            <v>ED-49283</v>
          </cell>
          <cell r="G1916">
            <v>0</v>
          </cell>
        </row>
        <row r="1917">
          <cell r="A1917" t="str">
            <v>ED-49284</v>
          </cell>
          <cell r="B1917" t="str">
            <v>ELE-DIS-077</v>
          </cell>
          <cell r="C1917" t="str">
            <v>DISJUNTOR TRIPOLAR TERMOMAGNÉTICO 5KA, DE 20A</v>
          </cell>
          <cell r="D1917" t="str">
            <v>UN</v>
          </cell>
          <cell r="E1917">
            <v>79.790000000000006</v>
          </cell>
          <cell r="F1917" t="str">
            <v>ED-49284</v>
          </cell>
          <cell r="G1917">
            <v>0</v>
          </cell>
        </row>
        <row r="1918">
          <cell r="A1918" t="str">
            <v>ED-49285</v>
          </cell>
          <cell r="B1918" t="str">
            <v>ELE-DIS-078</v>
          </cell>
          <cell r="C1918" t="str">
            <v>DISJUNTOR TRIPOLAR TERMOMAGNÉTICO 5KA, DE 25A</v>
          </cell>
          <cell r="D1918" t="str">
            <v>UN</v>
          </cell>
          <cell r="E1918">
            <v>79.790000000000006</v>
          </cell>
          <cell r="F1918" t="str">
            <v>ED-49285</v>
          </cell>
          <cell r="G1918">
            <v>0</v>
          </cell>
        </row>
        <row r="1919">
          <cell r="A1919" t="str">
            <v>ED-49286</v>
          </cell>
          <cell r="B1919" t="str">
            <v>ELE-DIS-079</v>
          </cell>
          <cell r="C1919" t="str">
            <v>DISJUNTOR TRIPOLAR TERMOMAGNÉTICO 5KA, DE 30A</v>
          </cell>
          <cell r="D1919" t="str">
            <v>UN</v>
          </cell>
          <cell r="E1919">
            <v>79.790000000000006</v>
          </cell>
          <cell r="F1919" t="str">
            <v>ED-49286</v>
          </cell>
          <cell r="G1919">
            <v>0</v>
          </cell>
        </row>
        <row r="1920">
          <cell r="A1920" t="str">
            <v>ED-49287</v>
          </cell>
          <cell r="B1920" t="str">
            <v>ELE-DIS-080</v>
          </cell>
          <cell r="C1920" t="str">
            <v>DISJUNTOR TRIPOLAR TERMOMAGNÉTICO 5KA, DE 35A</v>
          </cell>
          <cell r="D1920" t="str">
            <v>UN</v>
          </cell>
          <cell r="E1920">
            <v>79.790000000000006</v>
          </cell>
          <cell r="F1920" t="str">
            <v>ED-49287</v>
          </cell>
          <cell r="G1920">
            <v>0</v>
          </cell>
        </row>
        <row r="1921">
          <cell r="A1921" t="str">
            <v>ED-49288</v>
          </cell>
          <cell r="B1921" t="str">
            <v>ELE-DIS-081</v>
          </cell>
          <cell r="C1921" t="str">
            <v>DISJUNTOR TRIPOLAR TERMOMAGNÉTICO 5KA, DE 40A</v>
          </cell>
          <cell r="D1921" t="str">
            <v>UN</v>
          </cell>
          <cell r="E1921">
            <v>79.790000000000006</v>
          </cell>
          <cell r="F1921" t="str">
            <v>ED-49288</v>
          </cell>
          <cell r="G1921">
            <v>0</v>
          </cell>
        </row>
        <row r="1922">
          <cell r="A1922" t="str">
            <v>ED-49289</v>
          </cell>
          <cell r="B1922" t="str">
            <v>ELE-DIS-082</v>
          </cell>
          <cell r="C1922" t="str">
            <v>DISJUNTOR TRIPOLAR TERMOMAGNÉTICO 5KA, DE 50A</v>
          </cell>
          <cell r="D1922" t="str">
            <v>UN</v>
          </cell>
          <cell r="E1922">
            <v>93.25</v>
          </cell>
          <cell r="F1922" t="str">
            <v>ED-49289</v>
          </cell>
          <cell r="G1922">
            <v>0</v>
          </cell>
        </row>
        <row r="1923">
          <cell r="A1923" t="str">
            <v>ED-49290</v>
          </cell>
          <cell r="B1923" t="str">
            <v>ELE-DIS-083</v>
          </cell>
          <cell r="C1923" t="str">
            <v>DISJUNTOR TRIPOLAR TERMOMAGNÉTICO 5KA, DE 60A</v>
          </cell>
          <cell r="D1923" t="str">
            <v>UN</v>
          </cell>
          <cell r="E1923">
            <v>93.25</v>
          </cell>
          <cell r="F1923" t="str">
            <v>ED-49290</v>
          </cell>
          <cell r="G1923">
            <v>0</v>
          </cell>
        </row>
        <row r="1924">
          <cell r="A1924" t="str">
            <v>ED-49291</v>
          </cell>
          <cell r="B1924" t="str">
            <v>ELE-DIS-084</v>
          </cell>
          <cell r="C1924" t="str">
            <v>DISJUNTOR TRIPOLAR TERMOMAGNÉTICO 5KA, DE 70A</v>
          </cell>
          <cell r="D1924" t="str">
            <v>UN</v>
          </cell>
          <cell r="E1924">
            <v>93.25</v>
          </cell>
          <cell r="F1924" t="str">
            <v>ED-49291</v>
          </cell>
          <cell r="G1924">
            <v>0</v>
          </cell>
        </row>
        <row r="1925">
          <cell r="A1925" t="str">
            <v>ED-49292</v>
          </cell>
          <cell r="B1925" t="str">
            <v>ELE-DIS-085</v>
          </cell>
          <cell r="C1925" t="str">
            <v>DISJUNTOR TRIPOLAR TERMOMAGNÉTICO 5KA, DE 90A</v>
          </cell>
          <cell r="D1925" t="str">
            <v>UN</v>
          </cell>
          <cell r="E1925">
            <v>93.25</v>
          </cell>
          <cell r="F1925" t="str">
            <v>ED-49292</v>
          </cell>
          <cell r="G1925">
            <v>0</v>
          </cell>
        </row>
        <row r="1926">
          <cell r="A1926" t="str">
            <v>20.28</v>
          </cell>
          <cell r="B1926">
            <v>8945</v>
          </cell>
          <cell r="C1926" t="str">
            <v>SUPRESSOR DE SURTO</v>
          </cell>
          <cell r="D1926" t="str">
            <v/>
          </cell>
          <cell r="E1926">
            <v>0</v>
          </cell>
          <cell r="F1926" t="str">
            <v>20.28</v>
          </cell>
          <cell r="G1926">
            <v>0</v>
          </cell>
        </row>
        <row r="1927">
          <cell r="A1927" t="str">
            <v>ED-49528</v>
          </cell>
          <cell r="B1927" t="str">
            <v>ELE-SUP-010</v>
          </cell>
          <cell r="C1927" t="str">
            <v>SUPRESSOR DE SURTO PARA PROTEÇÃO DE CENTRAL DE TELECOMUNICAÇÕES</v>
          </cell>
          <cell r="D1927" t="str">
            <v>UN</v>
          </cell>
          <cell r="E1927">
            <v>249.7</v>
          </cell>
          <cell r="F1927" t="str">
            <v>ED-49528</v>
          </cell>
          <cell r="G1927">
            <v>0</v>
          </cell>
        </row>
        <row r="1928">
          <cell r="A1928" t="str">
            <v>ED-49527</v>
          </cell>
          <cell r="B1928" t="str">
            <v>ELE-SUP-005</v>
          </cell>
          <cell r="C1928" t="str">
            <v>SUPRESSOR DE SURTO PARA PROTEÇÃO PRIMÁRIA EM QGD, ATÉ 1,5 KV - 5 KA</v>
          </cell>
          <cell r="D1928" t="str">
            <v>UN</v>
          </cell>
          <cell r="E1928">
            <v>258.77</v>
          </cell>
          <cell r="F1928" t="str">
            <v>ED-49527</v>
          </cell>
          <cell r="G1928">
            <v>0</v>
          </cell>
        </row>
        <row r="1929">
          <cell r="A1929" t="str">
            <v>20.29</v>
          </cell>
          <cell r="B1929">
            <v>8947</v>
          </cell>
          <cell r="C1929" t="str">
            <v>QUADRO DE COMANDO</v>
          </cell>
          <cell r="D1929" t="str">
            <v/>
          </cell>
          <cell r="E1929">
            <v>0</v>
          </cell>
          <cell r="F1929" t="str">
            <v>20.29</v>
          </cell>
          <cell r="G1929">
            <v>0</v>
          </cell>
        </row>
        <row r="1930">
          <cell r="A1930" t="str">
            <v>ED-49507</v>
          </cell>
          <cell r="B1930" t="str">
            <v>ELE-QUA-035</v>
          </cell>
          <cell r="C1930" t="str">
            <v>QUADRO DE COMANDO PARA BOMBA P = 0,5 CV, RECALQUE</v>
          </cell>
          <cell r="D1930" t="str">
            <v>UN</v>
          </cell>
          <cell r="E1930">
            <v>218.14</v>
          </cell>
          <cell r="F1930" t="str">
            <v>ED-49507</v>
          </cell>
          <cell r="G1930">
            <v>0</v>
          </cell>
        </row>
        <row r="1931">
          <cell r="A1931" t="str">
            <v>ED-49508</v>
          </cell>
          <cell r="B1931" t="str">
            <v>ELE-QUA-040</v>
          </cell>
          <cell r="C1931" t="str">
            <v>QUADRO DE COMANDO PARA BOMBA P = 1,0 CV, RECALQUE</v>
          </cell>
          <cell r="D1931" t="str">
            <v>UN</v>
          </cell>
          <cell r="E1931">
            <v>226.31</v>
          </cell>
          <cell r="F1931" t="str">
            <v>ED-49508</v>
          </cell>
          <cell r="G1931">
            <v>0</v>
          </cell>
        </row>
        <row r="1932">
          <cell r="A1932" t="str">
            <v>ED-49509</v>
          </cell>
          <cell r="B1932" t="str">
            <v>ELE-QUA-045</v>
          </cell>
          <cell r="C1932" t="str">
            <v>QUADRO DE COMANDO PARA BOMBA P = 1,5 CV, RECALQUE</v>
          </cell>
          <cell r="D1932" t="str">
            <v>UN</v>
          </cell>
          <cell r="E1932">
            <v>229.84</v>
          </cell>
          <cell r="F1932" t="str">
            <v>ED-49509</v>
          </cell>
          <cell r="G1932">
            <v>0</v>
          </cell>
        </row>
        <row r="1933">
          <cell r="A1933" t="str">
            <v>ED-49510</v>
          </cell>
          <cell r="B1933" t="str">
            <v>ELE-QUA-050</v>
          </cell>
          <cell r="C1933" t="str">
            <v>QUADRO DE COMANDO PARA BOMBA P = 2,0 CV, RECALQUE</v>
          </cell>
          <cell r="D1933" t="str">
            <v>UN</v>
          </cell>
          <cell r="E1933">
            <v>274.05</v>
          </cell>
          <cell r="F1933" t="str">
            <v>ED-49510</v>
          </cell>
          <cell r="G1933">
            <v>0</v>
          </cell>
        </row>
        <row r="1934">
          <cell r="A1934" t="str">
            <v>ED-49511</v>
          </cell>
          <cell r="B1934" t="str">
            <v>ELE-QUA-055</v>
          </cell>
          <cell r="C1934" t="str">
            <v>QUADRO DE COMANDO PARA BOMBA P = 2,5 CV, RECALQUE</v>
          </cell>
          <cell r="D1934" t="str">
            <v>UN</v>
          </cell>
          <cell r="E1934">
            <v>277.25</v>
          </cell>
          <cell r="F1934" t="str">
            <v>ED-49511</v>
          </cell>
          <cell r="G1934">
            <v>0</v>
          </cell>
        </row>
        <row r="1935">
          <cell r="A1935" t="str">
            <v>ED-49512</v>
          </cell>
          <cell r="B1935" t="str">
            <v>ELE-QUA-060</v>
          </cell>
          <cell r="C1935" t="str">
            <v>QUADRO DE COMANDO PARA BOMBA P = 3,0 CV, RECALQUE</v>
          </cell>
          <cell r="D1935" t="str">
            <v>UN</v>
          </cell>
          <cell r="E1935">
            <v>280.32</v>
          </cell>
          <cell r="F1935" t="str">
            <v>ED-49512</v>
          </cell>
          <cell r="G1935">
            <v>0</v>
          </cell>
        </row>
        <row r="1936">
          <cell r="A1936" t="str">
            <v>ED-50184</v>
          </cell>
          <cell r="B1936" t="str">
            <v>INC-BOM-010</v>
          </cell>
          <cell r="C1936" t="str">
            <v>QUADRO DE FORÇA PARA MOTOR DE 3,0 CV, 220V, TRIFÁSICO, CONTENDO DISPOSITIVO PARA PARTIDA MANUAL E AUTOMÁTICA ATRAVÉS DE PRESSOSTATO E SAÍDA PARA ALARME DE BOMBA EM FUNCIONAMENTO</v>
          </cell>
          <cell r="D1936" t="str">
            <v>U</v>
          </cell>
          <cell r="E1936">
            <v>446.91</v>
          </cell>
          <cell r="F1936" t="str">
            <v>ED-50184</v>
          </cell>
          <cell r="G1936">
            <v>0</v>
          </cell>
        </row>
        <row r="1937">
          <cell r="A1937" t="str">
            <v>20.30</v>
          </cell>
          <cell r="B1937">
            <v>8949</v>
          </cell>
          <cell r="C1937" t="str">
            <v>CONECTOR</v>
          </cell>
          <cell r="D1937" t="str">
            <v/>
          </cell>
          <cell r="E1937">
            <v>0</v>
          </cell>
          <cell r="F1937" t="str">
            <v>20.30</v>
          </cell>
          <cell r="G1937">
            <v>0</v>
          </cell>
        </row>
        <row r="1938">
          <cell r="A1938" t="str">
            <v>ED-48701</v>
          </cell>
          <cell r="B1938" t="str">
            <v>ELE-ATE-010</v>
          </cell>
          <cell r="C1938" t="str">
            <v>TERMINAL PARA ATERRAMENTO E CONEXÃO DE QUADRO/PAINEL ELÉTRICO, TIPO PARAFUSO FENDIDO DE APERTO, EM LATÃO ESTANHADO, DIÂMETRO DERIVAÇÃO 2,5MM2-25MM2, INCLUSIVE INSTALAÇÃO</v>
          </cell>
          <cell r="D1938" t="str">
            <v>UN</v>
          </cell>
          <cell r="E1938">
            <v>9.1300000000000008</v>
          </cell>
          <cell r="F1938" t="str">
            <v>ED-48701</v>
          </cell>
          <cell r="G1938">
            <v>0</v>
          </cell>
        </row>
        <row r="1939">
          <cell r="A1939" t="str">
            <v>20.31</v>
          </cell>
          <cell r="B1939">
            <v>8950</v>
          </cell>
          <cell r="C1939" t="str">
            <v>ILUMINAÇÃO PÚBLICA E EXTERNA</v>
          </cell>
          <cell r="D1939" t="str">
            <v/>
          </cell>
          <cell r="E1939">
            <v>0</v>
          </cell>
          <cell r="F1939" t="str">
            <v>20.31</v>
          </cell>
          <cell r="G1939">
            <v>0</v>
          </cell>
        </row>
        <row r="1940">
          <cell r="A1940" t="str">
            <v>ED-49172</v>
          </cell>
          <cell r="B1940" t="str">
            <v>ELE-CXS-110</v>
          </cell>
          <cell r="C1940" t="str">
            <v>CAIXA ALVENARIA 70 X 70 X 50 CM PARA REFLETOR, COM GRADE, TIPO 1, INCLUSIVE ESCAVAÇÃO, REATERRO E BOTA-FORA</v>
          </cell>
          <cell r="D1940" t="str">
            <v>UN</v>
          </cell>
          <cell r="E1940">
            <v>530.44000000000005</v>
          </cell>
          <cell r="F1940" t="str">
            <v>ED-49172</v>
          </cell>
          <cell r="G1940">
            <v>0</v>
          </cell>
        </row>
        <row r="1941">
          <cell r="A1941" t="str">
            <v>ED-49173</v>
          </cell>
          <cell r="B1941" t="str">
            <v>ELE-CXS-115</v>
          </cell>
          <cell r="C1941" t="str">
            <v>CAIXA ALVENARIA 90 X 90 X 65 CM PARA REFLETOR, COM GRADE, TIPO 2, INCLUSIVE ESCAVAÇÃO, REATERRO E BOTA-FORA</v>
          </cell>
          <cell r="D1941" t="str">
            <v>UN</v>
          </cell>
          <cell r="E1941">
            <v>808.97</v>
          </cell>
          <cell r="F1941" t="str">
            <v>ED-49173</v>
          </cell>
          <cell r="G1941">
            <v>0</v>
          </cell>
        </row>
        <row r="1942">
          <cell r="A1942" t="str">
            <v>ED-49497</v>
          </cell>
          <cell r="B1942" t="str">
            <v>ELE-PRO-010</v>
          </cell>
          <cell r="C1942" t="str">
            <v>POSTE TELECÔNICO RETO, H = 9,00 M EM AÇO GALVANIZADO , (LIVRE)</v>
          </cell>
          <cell r="D1942" t="str">
            <v>UN</v>
          </cell>
          <cell r="E1942">
            <v>1666.52</v>
          </cell>
          <cell r="F1942" t="str">
            <v>ED-49497</v>
          </cell>
          <cell r="G1942">
            <v>0</v>
          </cell>
        </row>
        <row r="1943">
          <cell r="A1943" t="str">
            <v>ED-49523</v>
          </cell>
          <cell r="B1943" t="str">
            <v>ELE-REL-005</v>
          </cell>
          <cell r="C1943" t="str">
            <v xml:space="preserve">RELÉ FOTOELÉTRICO, TENSÃO 120V COM CAPACIDADE DE CARGA 1200VA, INCLUSIVE BASE E INSTALAÇÃO
</v>
          </cell>
          <cell r="D1943" t="str">
            <v>UN</v>
          </cell>
          <cell r="E1943">
            <v>33.82</v>
          </cell>
          <cell r="F1943" t="str">
            <v>ED-49523</v>
          </cell>
          <cell r="G1943">
            <v>0</v>
          </cell>
        </row>
        <row r="1944">
          <cell r="A1944" t="str">
            <v>ED-49524</v>
          </cell>
          <cell r="B1944" t="str">
            <v>ELE-REL-010</v>
          </cell>
          <cell r="C1944" t="str">
            <v>RELÉ FOTOELÉTRICO, TENSÃO 220V COM CAPACIDADE DE CARGA 1800VA, INCLUSIVE BASE E INSTALAÇÃO</v>
          </cell>
          <cell r="D1944" t="str">
            <v>UN</v>
          </cell>
          <cell r="E1944">
            <v>37.75</v>
          </cell>
          <cell r="F1944" t="str">
            <v>ED-49524</v>
          </cell>
          <cell r="G1944">
            <v>0</v>
          </cell>
        </row>
        <row r="1945">
          <cell r="A1945" t="str">
            <v>20.32</v>
          </cell>
          <cell r="B1945">
            <v>8951</v>
          </cell>
          <cell r="C1945" t="str">
            <v>SIRENE</v>
          </cell>
          <cell r="D1945" t="str">
            <v/>
          </cell>
          <cell r="E1945">
            <v>0</v>
          </cell>
          <cell r="F1945" t="str">
            <v>20.32</v>
          </cell>
          <cell r="G1945">
            <v>0</v>
          </cell>
        </row>
        <row r="1946">
          <cell r="A1946" t="str">
            <v>ED-49526</v>
          </cell>
          <cell r="B1946" t="str">
            <v>ELE-SIR-010</v>
          </cell>
          <cell r="C1946" t="str">
            <v>SIRENE DE ALTA POTÊNCIA, TIMBRE Ø 150MM, 100DCB</v>
          </cell>
          <cell r="D1946" t="str">
            <v>UN</v>
          </cell>
          <cell r="E1946">
            <v>399.49</v>
          </cell>
          <cell r="F1946" t="str">
            <v>ED-49526</v>
          </cell>
          <cell r="G1946">
            <v>0</v>
          </cell>
        </row>
        <row r="1947">
          <cell r="A1947" t="str">
            <v>ED-49525</v>
          </cell>
          <cell r="B1947" t="str">
            <v>ELE-SIR-005</v>
          </cell>
          <cell r="C1947" t="str">
            <v>SIRENE PARA ALCANCE ATÉ 500 M REF. RT-10</v>
          </cell>
          <cell r="D1947" t="str">
            <v>UN</v>
          </cell>
          <cell r="E1947">
            <v>469.29</v>
          </cell>
          <cell r="F1947" t="str">
            <v>ED-49525</v>
          </cell>
          <cell r="G1947">
            <v>0</v>
          </cell>
        </row>
        <row r="1948">
          <cell r="A1948" t="str">
            <v>20.33</v>
          </cell>
          <cell r="B1948">
            <v>8952</v>
          </cell>
          <cell r="C1948" t="str">
            <v>SISTEMA DE NOBREAK</v>
          </cell>
          <cell r="D1948" t="str">
            <v/>
          </cell>
          <cell r="E1948">
            <v>0</v>
          </cell>
          <cell r="F1948" t="str">
            <v>20.33</v>
          </cell>
          <cell r="G1948">
            <v>0</v>
          </cell>
        </row>
        <row r="1949">
          <cell r="A1949" t="str">
            <v>ED-48371</v>
          </cell>
          <cell r="B1949" t="str">
            <v>CAB-EST-005</v>
          </cell>
          <cell r="C1949" t="str">
            <v>ESTABILIZADOR 127V, 60HZ - 5,0KVA</v>
          </cell>
          <cell r="D1949" t="str">
            <v>U</v>
          </cell>
          <cell r="E1949">
            <v>685.05</v>
          </cell>
          <cell r="F1949" t="str">
            <v>ED-48371</v>
          </cell>
          <cell r="G1949">
            <v>0</v>
          </cell>
        </row>
        <row r="1950">
          <cell r="A1950" t="str">
            <v>21.</v>
          </cell>
          <cell r="B1950">
            <v>8682</v>
          </cell>
          <cell r="C1950" t="str">
            <v>INSTALAÇÕES DE REDE LÓGICA E TELEFONIA</v>
          </cell>
          <cell r="D1950" t="str">
            <v/>
          </cell>
          <cell r="E1950">
            <v>0</v>
          </cell>
          <cell r="F1950" t="str">
            <v>21.</v>
          </cell>
          <cell r="G1950">
            <v>0</v>
          </cell>
        </row>
        <row r="1951">
          <cell r="A1951" t="str">
            <v>21.01</v>
          </cell>
          <cell r="B1951">
            <v>8954</v>
          </cell>
          <cell r="C1951" t="str">
            <v>FIO E CABO PARA REDE LÓGICA</v>
          </cell>
          <cell r="D1951" t="str">
            <v/>
          </cell>
          <cell r="E1951">
            <v>0</v>
          </cell>
          <cell r="F1951" t="str">
            <v>21.01</v>
          </cell>
          <cell r="G1951">
            <v>0</v>
          </cell>
        </row>
        <row r="1952">
          <cell r="A1952" t="str">
            <v>ED-48365</v>
          </cell>
          <cell r="B1952" t="str">
            <v>CAB-CAB-015</v>
          </cell>
          <cell r="C1952" t="str">
            <v>CABO UTP 4 PARES CATEGORIA 6 COM REVESTIMENTO EXTERNO NÃO PROPAGANTE A CHAMA</v>
          </cell>
          <cell r="D1952" t="str">
            <v>M</v>
          </cell>
          <cell r="E1952">
            <v>5.6</v>
          </cell>
          <cell r="F1952" t="str">
            <v>ED-48365</v>
          </cell>
          <cell r="G1952">
            <v>0</v>
          </cell>
        </row>
        <row r="1953">
          <cell r="A1953" t="str">
            <v>21.02</v>
          </cell>
          <cell r="B1953">
            <v>8955</v>
          </cell>
          <cell r="C1953" t="str">
            <v>FIO E CABO TELEFÔNICO</v>
          </cell>
          <cell r="D1953" t="str">
            <v/>
          </cell>
          <cell r="E1953">
            <v>0</v>
          </cell>
          <cell r="F1953" t="str">
            <v>21.02</v>
          </cell>
          <cell r="G1953">
            <v>0</v>
          </cell>
        </row>
        <row r="1954">
          <cell r="A1954" t="str">
            <v>ED-48936</v>
          </cell>
          <cell r="B1954" t="str">
            <v>ELE-CAB-180</v>
          </cell>
          <cell r="C1954" t="str">
            <v>CABO TELEFÔNICO CCE-APL-50.2</v>
          </cell>
          <cell r="D1954" t="str">
            <v>M</v>
          </cell>
          <cell r="E1954">
            <v>18.86</v>
          </cell>
          <cell r="F1954" t="str">
            <v>ED-48936</v>
          </cell>
          <cell r="G1954">
            <v>0</v>
          </cell>
        </row>
        <row r="1955">
          <cell r="A1955" t="str">
            <v>ED-48937</v>
          </cell>
          <cell r="B1955" t="str">
            <v>ELE-CAB-185</v>
          </cell>
          <cell r="C1955" t="str">
            <v>CABO TELEFÔNICO CCE-APL-50.3</v>
          </cell>
          <cell r="D1955" t="str">
            <v>M</v>
          </cell>
          <cell r="E1955">
            <v>19.239999999999998</v>
          </cell>
          <cell r="F1955" t="str">
            <v>ED-48937</v>
          </cell>
          <cell r="G1955">
            <v>0</v>
          </cell>
        </row>
        <row r="1956">
          <cell r="A1956" t="str">
            <v>ED-48938</v>
          </cell>
          <cell r="B1956" t="str">
            <v>ELE-CAB-190</v>
          </cell>
          <cell r="C1956" t="str">
            <v>CABO TELEFÔNICO CCE-APL-50.4</v>
          </cell>
          <cell r="D1956" t="str">
            <v>M</v>
          </cell>
          <cell r="E1956">
            <v>19.510000000000002</v>
          </cell>
          <cell r="F1956" t="str">
            <v>ED-48938</v>
          </cell>
          <cell r="G1956">
            <v>0</v>
          </cell>
        </row>
        <row r="1957">
          <cell r="A1957" t="str">
            <v>ED-48939</v>
          </cell>
          <cell r="B1957" t="str">
            <v>ELE-CAB-195</v>
          </cell>
          <cell r="C1957" t="str">
            <v>CABO TELEFÔNICO CCE-APL-50.5</v>
          </cell>
          <cell r="D1957" t="str">
            <v>M</v>
          </cell>
          <cell r="E1957">
            <v>19.88</v>
          </cell>
          <cell r="F1957" t="str">
            <v>ED-48939</v>
          </cell>
          <cell r="G1957">
            <v>0</v>
          </cell>
        </row>
        <row r="1958">
          <cell r="A1958" t="str">
            <v>ED-48940</v>
          </cell>
          <cell r="B1958" t="str">
            <v>ELE-CAB-200</v>
          </cell>
          <cell r="C1958" t="str">
            <v>CABO TELEFÔNICO CCE-APL-50.6</v>
          </cell>
          <cell r="D1958" t="str">
            <v>M</v>
          </cell>
          <cell r="E1958">
            <v>20.420000000000002</v>
          </cell>
          <cell r="F1958" t="str">
            <v>ED-48940</v>
          </cell>
          <cell r="G1958">
            <v>0</v>
          </cell>
        </row>
        <row r="1959">
          <cell r="A1959" t="str">
            <v>ED-48931</v>
          </cell>
          <cell r="B1959" t="str">
            <v>ELE-CAB-155</v>
          </cell>
          <cell r="C1959" t="str">
            <v>CABO TELEFÔNICO CI 50.10</v>
          </cell>
          <cell r="D1959" t="str">
            <v>M</v>
          </cell>
          <cell r="E1959">
            <v>10.6</v>
          </cell>
          <cell r="F1959" t="str">
            <v>ED-48931</v>
          </cell>
          <cell r="G1959">
            <v>0</v>
          </cell>
        </row>
        <row r="1960">
          <cell r="A1960" t="str">
            <v>ED-48935</v>
          </cell>
          <cell r="B1960" t="str">
            <v>ELE-CAB-175</v>
          </cell>
          <cell r="C1960" t="str">
            <v>CABO TELEFÔNICO CI 50.100</v>
          </cell>
          <cell r="D1960" t="str">
            <v>M</v>
          </cell>
          <cell r="E1960">
            <v>71.66</v>
          </cell>
          <cell r="F1960" t="str">
            <v>ED-48935</v>
          </cell>
          <cell r="G1960">
            <v>0</v>
          </cell>
        </row>
        <row r="1961">
          <cell r="A1961" t="str">
            <v>ED-48932</v>
          </cell>
          <cell r="B1961" t="str">
            <v>ELE-CAB-160</v>
          </cell>
          <cell r="C1961" t="str">
            <v>CABO TELEFÔNICO CI 50.20</v>
          </cell>
          <cell r="D1961" t="str">
            <v>M</v>
          </cell>
          <cell r="E1961">
            <v>21.15</v>
          </cell>
          <cell r="F1961" t="str">
            <v>ED-48932</v>
          </cell>
          <cell r="G1961">
            <v>0</v>
          </cell>
        </row>
        <row r="1962">
          <cell r="A1962" t="str">
            <v>ED-48933</v>
          </cell>
          <cell r="B1962" t="str">
            <v>ELE-CAB-165</v>
          </cell>
          <cell r="C1962" t="str">
            <v>CABO TELEFÔNICO CI 50.30</v>
          </cell>
          <cell r="D1962" t="str">
            <v>M</v>
          </cell>
          <cell r="E1962">
            <v>25.47</v>
          </cell>
          <cell r="F1962" t="str">
            <v>ED-48933</v>
          </cell>
          <cell r="G1962">
            <v>0</v>
          </cell>
        </row>
        <row r="1963">
          <cell r="A1963" t="str">
            <v>ED-48934</v>
          </cell>
          <cell r="B1963" t="str">
            <v>ELE-CAB-170</v>
          </cell>
          <cell r="C1963" t="str">
            <v>CABO TELEFÔNICO CI 50.50</v>
          </cell>
          <cell r="D1963" t="str">
            <v>M</v>
          </cell>
          <cell r="E1963">
            <v>39.94</v>
          </cell>
          <cell r="F1963" t="str">
            <v>ED-48934</v>
          </cell>
          <cell r="G1963">
            <v>0</v>
          </cell>
        </row>
        <row r="1964">
          <cell r="A1964" t="str">
            <v>ED-48941</v>
          </cell>
          <cell r="B1964" t="str">
            <v>ELE-CAB-205</v>
          </cell>
          <cell r="C1964" t="str">
            <v>CABO TELEFÔNICO CTP-APL-5N 50.10</v>
          </cell>
          <cell r="D1964" t="str">
            <v>M</v>
          </cell>
          <cell r="E1964">
            <v>42.42</v>
          </cell>
          <cell r="F1964" t="str">
            <v>ED-48941</v>
          </cell>
          <cell r="G1964">
            <v>0</v>
          </cell>
        </row>
        <row r="1965">
          <cell r="A1965" t="str">
            <v>ED-48945</v>
          </cell>
          <cell r="B1965" t="str">
            <v>ELE-CAB-225</v>
          </cell>
          <cell r="C1965" t="str">
            <v>CABO TELEFÔNICO CTP-APL-5N 50.100</v>
          </cell>
          <cell r="D1965" t="str">
            <v>M</v>
          </cell>
          <cell r="E1965">
            <v>119.94</v>
          </cell>
          <cell r="F1965" t="str">
            <v>ED-48945</v>
          </cell>
          <cell r="G1965">
            <v>0</v>
          </cell>
        </row>
        <row r="1966">
          <cell r="A1966" t="str">
            <v>ED-48942</v>
          </cell>
          <cell r="B1966" t="str">
            <v>ELE-CAB-210</v>
          </cell>
          <cell r="C1966" t="str">
            <v>CABO TELEFÔNICO CTP-APL-5N 50.20</v>
          </cell>
          <cell r="D1966" t="str">
            <v>M</v>
          </cell>
          <cell r="E1966">
            <v>50.65</v>
          </cell>
          <cell r="F1966" t="str">
            <v>ED-48942</v>
          </cell>
          <cell r="G1966">
            <v>0</v>
          </cell>
        </row>
        <row r="1967">
          <cell r="A1967" t="str">
            <v>ED-48943</v>
          </cell>
          <cell r="B1967" t="str">
            <v>ELE-CAB-215</v>
          </cell>
          <cell r="C1967" t="str">
            <v>CABO TELEFÔNICO CTP-APL-5N 50.30</v>
          </cell>
          <cell r="D1967" t="str">
            <v>M</v>
          </cell>
          <cell r="E1967">
            <v>57.57</v>
          </cell>
          <cell r="F1967" t="str">
            <v>ED-48943</v>
          </cell>
          <cell r="G1967">
            <v>0</v>
          </cell>
        </row>
        <row r="1968">
          <cell r="A1968" t="str">
            <v>ED-48944</v>
          </cell>
          <cell r="B1968" t="str">
            <v>ELE-CAB-220</v>
          </cell>
          <cell r="C1968" t="str">
            <v>CABO TELEFÔNICO CTP-APL-5N 50.50</v>
          </cell>
          <cell r="D1968" t="str">
            <v>M</v>
          </cell>
          <cell r="E1968">
            <v>59.59</v>
          </cell>
          <cell r="F1968" t="str">
            <v>ED-48944</v>
          </cell>
          <cell r="G1968">
            <v>0</v>
          </cell>
        </row>
        <row r="1969">
          <cell r="A1969" t="str">
            <v>ED-48366</v>
          </cell>
          <cell r="B1969" t="str">
            <v>CAB-CAB-020</v>
          </cell>
          <cell r="C1969" t="str">
            <v>CABO TELEFÔNICO FORMADO POR CONDUTOR EM FIO SÓLIDO DE COBRE ELETROLÍTICO, RECOZIDO E ESTANHADO, 0,50 MM</v>
          </cell>
          <cell r="D1969" t="str">
            <v>M</v>
          </cell>
          <cell r="E1969">
            <v>12.73</v>
          </cell>
          <cell r="F1969" t="str">
            <v>ED-48366</v>
          </cell>
          <cell r="G1969">
            <v>0</v>
          </cell>
        </row>
        <row r="1970">
          <cell r="A1970" t="str">
            <v>ED-49341</v>
          </cell>
          <cell r="B1970" t="str">
            <v>ELE-FIO-035</v>
          </cell>
          <cell r="C1970" t="str">
            <v>FIO TELEFÔNICO EXTERNO 2 X 100 - FE</v>
          </cell>
          <cell r="D1970" t="str">
            <v>M</v>
          </cell>
          <cell r="E1970">
            <v>3.43</v>
          </cell>
          <cell r="F1970" t="str">
            <v>ED-49341</v>
          </cell>
          <cell r="G1970">
            <v>0</v>
          </cell>
        </row>
        <row r="1971">
          <cell r="A1971" t="str">
            <v>ED-49340</v>
          </cell>
          <cell r="B1971" t="str">
            <v>ELE-FIO-030</v>
          </cell>
          <cell r="C1971" t="str">
            <v>FIO TELEFÔNICO (FI) EM COBRE ELETROLÍTICO ESTANHADO DE SEÇÃO MACIÇA, ESP. 0,60MM (2X0,60MM), UM (1) PAR TORCIDO, ISOLAMENTO EM CLORETO DE POLIVINILA (PVC) - FORNECIMENTO E INSTALAÇÃO</v>
          </cell>
          <cell r="D1971" t="str">
            <v>M</v>
          </cell>
          <cell r="E1971">
            <v>2.63</v>
          </cell>
          <cell r="F1971" t="str">
            <v>ED-49340</v>
          </cell>
          <cell r="G1971">
            <v>0</v>
          </cell>
        </row>
        <row r="1972">
          <cell r="A1972" t="str">
            <v>21.03</v>
          </cell>
          <cell r="B1972">
            <v>8956</v>
          </cell>
          <cell r="C1972" t="str">
            <v>TOMADA PARA REDE LÓGICA E TELEFONIA</v>
          </cell>
          <cell r="D1972" t="str">
            <v/>
          </cell>
          <cell r="E1972">
            <v>0</v>
          </cell>
          <cell r="F1972" t="str">
            <v>21.03</v>
          </cell>
          <cell r="G1972">
            <v>0</v>
          </cell>
        </row>
        <row r="1973">
          <cell r="A1973" t="str">
            <v>ED-15762</v>
          </cell>
          <cell r="B1973" t="str">
            <v>-</v>
          </cell>
          <cell r="C1973" t="str">
            <v>CONJUNTO DE DUAS (2) TOMADAS DE DADOS (CONECTOR RJ45 CAT.6E), COM PLACA 4"X2" DE DOIS (2) POSTOS, INCLUSIVE FORNECIMENTO, INSTALAÇÃO, SUPORTE, MÓDULO E PLACA</v>
          </cell>
          <cell r="D1973" t="str">
            <v>UN</v>
          </cell>
          <cell r="E1973">
            <v>57.73</v>
          </cell>
          <cell r="F1973" t="str">
            <v>ED-15762</v>
          </cell>
          <cell r="G1973">
            <v>0</v>
          </cell>
        </row>
        <row r="1974">
          <cell r="A1974" t="str">
            <v>ED-15794</v>
          </cell>
          <cell r="B1974" t="str">
            <v>-</v>
          </cell>
          <cell r="C1974" t="str">
            <v>CONJUNTO DE DUAS (2) TOMADAS DE DADOS (CONECTOR RJ45 CAT.6E), COM PLACA 4"X4" DE DOIS (2) POSTOS, INCLUSIVE FORNECIMENTO, INSTALAÇÃO, SUPORTE, MÓDULO E PLACA</v>
          </cell>
          <cell r="D1974" t="str">
            <v>UN</v>
          </cell>
          <cell r="E1974">
            <v>61.23</v>
          </cell>
          <cell r="F1974" t="str">
            <v>ED-15794</v>
          </cell>
          <cell r="G1974">
            <v>0</v>
          </cell>
        </row>
        <row r="1975">
          <cell r="A1975" t="str">
            <v>ED-15795</v>
          </cell>
          <cell r="B1975" t="str">
            <v>-</v>
          </cell>
          <cell r="C1975" t="str">
            <v>CONJUNTO DE DUAS (2) TOMADAS TELEFÔNICAS (CONECTOR RJ11), COM PLACA 4"X4" DE DOIS (2) POSTOS, INCLUSIVE FORNECIMENTO, INSTALAÇÃO, SUPORTE, MÓDULO E PLACA</v>
          </cell>
          <cell r="D1975" t="str">
            <v>UN</v>
          </cell>
          <cell r="E1975">
            <v>41.71</v>
          </cell>
          <cell r="F1975" t="str">
            <v>ED-15795</v>
          </cell>
          <cell r="G1975">
            <v>0</v>
          </cell>
        </row>
        <row r="1976">
          <cell r="A1976" t="str">
            <v>ED-15752</v>
          </cell>
          <cell r="B1976" t="str">
            <v>-</v>
          </cell>
          <cell r="C1976" t="str">
            <v>CONJUNTO DE UMA (1) TOMADA DE DADOS (CONECTOR RJ45 CAT.6E), COM PLACA 4"X2" DE UM (1) POSTO, INCLUSIVE FORNECIMENTO, INSTALAÇÃO, SUPORTE, MÓDULO E PLACA</v>
          </cell>
          <cell r="D1976" t="str">
            <v>UN</v>
          </cell>
          <cell r="E1976">
            <v>32.619999999999997</v>
          </cell>
          <cell r="F1976" t="str">
            <v>ED-15752</v>
          </cell>
          <cell r="G1976">
            <v>0</v>
          </cell>
        </row>
        <row r="1977">
          <cell r="A1977" t="str">
            <v>ED-15751</v>
          </cell>
          <cell r="B1977" t="str">
            <v>-</v>
          </cell>
          <cell r="C1977" t="str">
            <v>CONJUNTO DE UMA (1) TOMADA TELEFÔNICA (CONECTOR RJ11), COM PLACA 4"X2" DE UM (1) POSTO, INCLUSIVE FORNECIMENTO, INSTALAÇÃO, SUPORTE, MÓDULO E PLACA</v>
          </cell>
          <cell r="D1977" t="str">
            <v>UN</v>
          </cell>
          <cell r="E1977">
            <v>22.86</v>
          </cell>
          <cell r="F1977" t="str">
            <v>ED-15751</v>
          </cell>
          <cell r="G1977">
            <v>0</v>
          </cell>
        </row>
        <row r="1978">
          <cell r="A1978" t="str">
            <v>ED-15760</v>
          </cell>
          <cell r="B1978" t="str">
            <v>-</v>
          </cell>
          <cell r="C1978" t="str">
            <v>CONJUNTO DE UMA (1) TOMADA TELEFÔNICA (CONECTOR RJ11) E UMA (1) TOMADA DE DADOS (CONECTOR RJ45 CAT.6E), COM PLACA 4"X2" DE DOIS (2) POSTOS, INCLUSIVE FORNECIMENTO, INSTALAÇÃO, SUPORTE, MÓDULO E PLACA</v>
          </cell>
          <cell r="D1978" t="str">
            <v>UN</v>
          </cell>
          <cell r="E1978">
            <v>52.07</v>
          </cell>
          <cell r="F1978" t="str">
            <v>ED-15760</v>
          </cell>
          <cell r="G1978">
            <v>0</v>
          </cell>
        </row>
        <row r="1979">
          <cell r="A1979" t="str">
            <v>ED-49119</v>
          </cell>
          <cell r="B1979" t="str">
            <v>ELE-CON-210</v>
          </cell>
          <cell r="C1979" t="str">
            <v>CONJUNTO PARA CONDULETE DE 3/4" (20MM) COM UMA (1) TOMADA DE DADOS OU TELEFONIA (CONECTOR RJ45 CAT.6E OU RJ11) E PLACA DE UM (1) POSTO, INCLUSIVE FORNECIMENTO, INSTALAÇÃO, SUPORTE, MÓDULO E PLACA, EXCLUSIVE CONDULETE</v>
          </cell>
          <cell r="D1979" t="str">
            <v>UN</v>
          </cell>
          <cell r="E1979">
            <v>30.03</v>
          </cell>
          <cell r="F1979" t="str">
            <v>ED-49119</v>
          </cell>
          <cell r="G1979">
            <v>0</v>
          </cell>
        </row>
        <row r="1980">
          <cell r="A1980" t="str">
            <v>ED-5630</v>
          </cell>
          <cell r="B1980" t="str">
            <v>-</v>
          </cell>
          <cell r="C1980" t="str">
            <v>MÓDULO PARA REDE (CONECTOR RJ45 CAT.5E), INCLUSIVE FORNECIMENTO E INSTALAÇÃO, EXCLUSIVE PLACA E SUPORTE</v>
          </cell>
          <cell r="D1980" t="str">
            <v>UN</v>
          </cell>
          <cell r="E1980">
            <v>24.37</v>
          </cell>
          <cell r="F1980" t="str">
            <v>ED-5630</v>
          </cell>
          <cell r="G1980">
            <v>0</v>
          </cell>
        </row>
        <row r="1981">
          <cell r="A1981" t="str">
            <v>ED-5631</v>
          </cell>
          <cell r="B1981" t="str">
            <v>-</v>
          </cell>
          <cell r="C1981" t="str">
            <v>MÓDULO PARA REDE (CONECTOR RJ45 CAT.6E), INCLUSIVE FORNECIMENTO E INSTALAÇÃO, EXCLUSIVE PLACA E SUPORTE</v>
          </cell>
          <cell r="D1981" t="str">
            <v>UN</v>
          </cell>
          <cell r="E1981">
            <v>24.66</v>
          </cell>
          <cell r="F1981" t="str">
            <v>ED-5631</v>
          </cell>
          <cell r="G1981">
            <v>0</v>
          </cell>
        </row>
        <row r="1982">
          <cell r="A1982" t="str">
            <v>ED-5629</v>
          </cell>
          <cell r="B1982" t="str">
            <v>-</v>
          </cell>
          <cell r="C1982" t="str">
            <v>MÓDULO PARA TELEFONE (CONECTOR RJ11), INCLUSIVE FORNECIMENTO E INSTALAÇÃO, EXCLUSIVE PLACA E SUPORTE</v>
          </cell>
          <cell r="D1982" t="str">
            <v>UN</v>
          </cell>
          <cell r="E1982">
            <v>14.9</v>
          </cell>
          <cell r="F1982" t="str">
            <v>ED-5629</v>
          </cell>
          <cell r="G1982">
            <v>0</v>
          </cell>
        </row>
        <row r="1983">
          <cell r="A1983" t="str">
            <v>ED-48381</v>
          </cell>
          <cell r="B1983" t="str">
            <v>CAB-TOM-015</v>
          </cell>
          <cell r="C1983" t="str">
            <v>TOMADA DUPLA PARA LÓGICA RJ45, 4"X2", EMBUTIR, COMPLETA</v>
          </cell>
          <cell r="D1983" t="str">
            <v>CJ</v>
          </cell>
          <cell r="E1983">
            <v>70.290000000000006</v>
          </cell>
          <cell r="F1983" t="str">
            <v>ED-48381</v>
          </cell>
          <cell r="G1983">
            <v>0</v>
          </cell>
        </row>
        <row r="1984">
          <cell r="A1984" t="str">
            <v>ED-48382</v>
          </cell>
          <cell r="B1984" t="str">
            <v>CAB-TOM-020</v>
          </cell>
          <cell r="C1984" t="str">
            <v>TOMADA DUPLA PARA LÓGICA RJ45, 4"X4", EMBUTIR, COMPLETA</v>
          </cell>
          <cell r="D1984" t="str">
            <v>CJ</v>
          </cell>
          <cell r="E1984">
            <v>118.59</v>
          </cell>
          <cell r="F1984" t="str">
            <v>ED-48382</v>
          </cell>
          <cell r="G1984">
            <v>0</v>
          </cell>
        </row>
        <row r="1985">
          <cell r="A1985" t="str">
            <v>ED-48383</v>
          </cell>
          <cell r="B1985" t="str">
            <v>CAB-TOM-025</v>
          </cell>
          <cell r="C1985" t="str">
            <v>TOMADA PARA LÓGICA COM CAIXA SISTEMA "X", APARENTE</v>
          </cell>
          <cell r="D1985" t="str">
            <v>CJ</v>
          </cell>
          <cell r="E1985">
            <v>55.51</v>
          </cell>
          <cell r="F1985" t="str">
            <v>ED-48383</v>
          </cell>
          <cell r="G1985">
            <v>0</v>
          </cell>
        </row>
        <row r="1986">
          <cell r="A1986" t="str">
            <v>ED-49538</v>
          </cell>
          <cell r="B1986" t="str">
            <v>ELE-TOM-050</v>
          </cell>
          <cell r="C1986" t="str">
            <v>TOMADA PARA TELEFONE, PADRÃO TELEBRÁS 4P SEM PLACA</v>
          </cell>
          <cell r="D1986" t="str">
            <v>UN</v>
          </cell>
          <cell r="E1986">
            <v>27.48</v>
          </cell>
          <cell r="F1986" t="str">
            <v>ED-49538</v>
          </cell>
          <cell r="G1986">
            <v>0</v>
          </cell>
        </row>
        <row r="1987">
          <cell r="A1987" t="str">
            <v>ED-48379</v>
          </cell>
          <cell r="B1987" t="str">
            <v>CAB-TOM-005</v>
          </cell>
          <cell r="C1987" t="str">
            <v>TOMADA PARA TELEFONE RJ 11 SEM PLACA PARA CAIXA 4" X 2"</v>
          </cell>
          <cell r="D1987" t="str">
            <v>U</v>
          </cell>
          <cell r="E1987">
            <v>33.729999999999997</v>
          </cell>
          <cell r="F1987" t="str">
            <v>ED-48379</v>
          </cell>
          <cell r="G1987">
            <v>0</v>
          </cell>
        </row>
        <row r="1988">
          <cell r="A1988" t="str">
            <v>21.04</v>
          </cell>
          <cell r="B1988">
            <v>8957</v>
          </cell>
          <cell r="C1988" t="str">
            <v>CERTIFICAÇÃO DE REDE LÓGICA</v>
          </cell>
          <cell r="D1988" t="str">
            <v/>
          </cell>
          <cell r="E1988">
            <v>0</v>
          </cell>
          <cell r="F1988" t="str">
            <v>21.04</v>
          </cell>
          <cell r="G1988">
            <v>0</v>
          </cell>
        </row>
        <row r="1989">
          <cell r="A1989" t="str">
            <v>ED-48367</v>
          </cell>
          <cell r="B1989" t="str">
            <v>CAB-CER-005</v>
          </cell>
          <cell r="C1989" t="str">
            <v>CERTIFICAÇÃO DE GARANTIA DE TRANSMISSÃO DE CABOS LÓGICOS - CATEGORIA 5E</v>
          </cell>
          <cell r="D1989" t="str">
            <v>U</v>
          </cell>
          <cell r="E1989">
            <v>13.37</v>
          </cell>
          <cell r="F1989" t="str">
            <v>ED-48367</v>
          </cell>
          <cell r="G1989">
            <v>0</v>
          </cell>
        </row>
        <row r="1990">
          <cell r="A1990" t="str">
            <v>ED-48368</v>
          </cell>
          <cell r="B1990" t="str">
            <v>CAB-CER-010</v>
          </cell>
          <cell r="C1990" t="str">
            <v>CERTIFICAÇÃO DE GARANTIA DE TRANSMISSÃO DE CABOS LÓGICOS CAT. 5/6</v>
          </cell>
          <cell r="D1990" t="str">
            <v>U</v>
          </cell>
          <cell r="E1990">
            <v>13.37</v>
          </cell>
          <cell r="F1990" t="str">
            <v>ED-48368</v>
          </cell>
          <cell r="G1990">
            <v>0</v>
          </cell>
        </row>
        <row r="1991">
          <cell r="A1991" t="str">
            <v>21.05</v>
          </cell>
          <cell r="B1991">
            <v>8958</v>
          </cell>
          <cell r="C1991" t="str">
            <v>RACK E  ACESSÓRIOS</v>
          </cell>
          <cell r="D1991" t="str">
            <v/>
          </cell>
          <cell r="E1991">
            <v>0</v>
          </cell>
          <cell r="F1991" t="str">
            <v>21.05</v>
          </cell>
          <cell r="G1991">
            <v>0</v>
          </cell>
        </row>
        <row r="1992">
          <cell r="A1992" t="str">
            <v>ED-48362</v>
          </cell>
          <cell r="B1992" t="str">
            <v>CAB-ANI-005</v>
          </cell>
          <cell r="C1992" t="str">
            <v>ANILHA (MARCADOR) PARA IDENTIFICAÇÃO DE CABOS (# 16 MM2) - 500 UN</v>
          </cell>
          <cell r="D1992" t="str">
            <v>U</v>
          </cell>
          <cell r="E1992">
            <v>61.73</v>
          </cell>
          <cell r="F1992" t="str">
            <v>ED-48362</v>
          </cell>
          <cell r="G1992">
            <v>0</v>
          </cell>
        </row>
        <row r="1993">
          <cell r="A1993" t="str">
            <v>ED-48361</v>
          </cell>
          <cell r="B1993" t="str">
            <v>CAB-ANI-010</v>
          </cell>
          <cell r="C1993" t="str">
            <v>ANILHA (MARCADOR) PARA IDENTIFICAÇÃO DE CABOS (# 6 MM2) - 500 UN</v>
          </cell>
          <cell r="D1993" t="str">
            <v>U</v>
          </cell>
          <cell r="E1993">
            <v>61.73</v>
          </cell>
          <cell r="F1993" t="str">
            <v>ED-48361</v>
          </cell>
          <cell r="G1993">
            <v>0</v>
          </cell>
        </row>
        <row r="1994">
          <cell r="A1994" t="str">
            <v>ED-48376</v>
          </cell>
          <cell r="B1994" t="str">
            <v>CAB-RACK-015</v>
          </cell>
          <cell r="C1994" t="str">
            <v>GAVETA DE VENTILAÇÃO COM 4 VENTILADORES PARA RACK 19"</v>
          </cell>
          <cell r="D1994" t="str">
            <v>CJ</v>
          </cell>
          <cell r="E1994">
            <v>369.14</v>
          </cell>
          <cell r="F1994" t="str">
            <v>ED-48376</v>
          </cell>
          <cell r="G1994">
            <v>0</v>
          </cell>
        </row>
        <row r="1995">
          <cell r="A1995" t="str">
            <v>ED-48377</v>
          </cell>
          <cell r="B1995" t="str">
            <v>CAB-RACK-020</v>
          </cell>
          <cell r="C1995" t="str">
            <v>ORGANIZADOR DE CABOS DE 1U PARA RACK 19"</v>
          </cell>
          <cell r="D1995" t="str">
            <v>CJ</v>
          </cell>
          <cell r="E1995">
            <v>124.43</v>
          </cell>
          <cell r="F1995" t="str">
            <v>ED-48377</v>
          </cell>
          <cell r="G1995">
            <v>0</v>
          </cell>
        </row>
        <row r="1996">
          <cell r="A1996" t="str">
            <v>ED-48372</v>
          </cell>
          <cell r="B1996" t="str">
            <v>CAB-PATCH-010</v>
          </cell>
          <cell r="C1996" t="str">
            <v>PATCH CORD RJ45/RJ45 UTP-4P METÁLICO CATEGORIA 6, PINAGEM T568A NA COR AZUL (VOZ), COMPRIMENTO 3 METROS</v>
          </cell>
          <cell r="D1996" t="str">
            <v>CJ</v>
          </cell>
          <cell r="E1996">
            <v>26.67</v>
          </cell>
          <cell r="F1996" t="str">
            <v>ED-48372</v>
          </cell>
          <cell r="G1996">
            <v>0</v>
          </cell>
        </row>
        <row r="1997">
          <cell r="A1997" t="str">
            <v>ED-48373</v>
          </cell>
          <cell r="B1997" t="str">
            <v>CAB-PATCH-015</v>
          </cell>
          <cell r="C1997" t="str">
            <v>PATCH PANEL 24 POSIÇÕES, CATEGORIA COM GUIA TRASEIRO</v>
          </cell>
          <cell r="D1997" t="str">
            <v>CJ</v>
          </cell>
          <cell r="E1997">
            <v>1252.9100000000001</v>
          </cell>
          <cell r="F1997" t="str">
            <v>ED-48373</v>
          </cell>
          <cell r="G1997">
            <v>0</v>
          </cell>
        </row>
        <row r="1998">
          <cell r="A1998" t="str">
            <v>ED-48374</v>
          </cell>
          <cell r="B1998" t="str">
            <v>CAB-PATCH-020</v>
          </cell>
          <cell r="C1998" t="str">
            <v>PATCH PANEL 48 POSIÇÕES, CATEGORIA COM GUIA TRASEIRO</v>
          </cell>
          <cell r="D1998" t="str">
            <v>CJ</v>
          </cell>
          <cell r="E1998">
            <v>1643.3</v>
          </cell>
          <cell r="F1998" t="str">
            <v>ED-48374</v>
          </cell>
          <cell r="G1998">
            <v>0</v>
          </cell>
        </row>
        <row r="1999">
          <cell r="A1999" t="str">
            <v>ED-48375</v>
          </cell>
          <cell r="B1999" t="str">
            <v>CAB-RACK-010</v>
          </cell>
          <cell r="C1999" t="str">
            <v>RÉGUA COM 8 TOMADAS (2P+T), PARA FIXAÇÃO NO RACK DE 19" (1U)</v>
          </cell>
          <cell r="D1999" t="str">
            <v>UN</v>
          </cell>
          <cell r="E1999">
            <v>69.23</v>
          </cell>
          <cell r="F1999" t="str">
            <v>ED-48375</v>
          </cell>
          <cell r="G1999">
            <v>0</v>
          </cell>
        </row>
        <row r="2000">
          <cell r="A2000" t="str">
            <v>ED-48378</v>
          </cell>
          <cell r="B2000" t="str">
            <v>CAB-RACK-025</v>
          </cell>
          <cell r="C2000" t="str">
            <v>TAMPA CEGA DE 1U PARA RACK 19"</v>
          </cell>
          <cell r="D2000" t="str">
            <v>CJ</v>
          </cell>
          <cell r="E2000">
            <v>9.81</v>
          </cell>
          <cell r="F2000" t="str">
            <v>ED-48378</v>
          </cell>
          <cell r="G2000">
            <v>0</v>
          </cell>
        </row>
        <row r="2001">
          <cell r="A2001" t="str">
            <v>22.</v>
          </cell>
          <cell r="B2001">
            <v>8683</v>
          </cell>
          <cell r="C2001" t="str">
            <v>SISTEMAS DE CFTV</v>
          </cell>
          <cell r="D2001" t="str">
            <v/>
          </cell>
          <cell r="E2001">
            <v>0</v>
          </cell>
          <cell r="F2001" t="str">
            <v>22.</v>
          </cell>
          <cell r="G2001">
            <v>0</v>
          </cell>
        </row>
        <row r="2002">
          <cell r="A2002" t="str">
            <v>22.01</v>
          </cell>
          <cell r="B2002">
            <v>8960</v>
          </cell>
          <cell r="C2002" t="str">
            <v>FIO E CABO PARA CFTV</v>
          </cell>
          <cell r="D2002" t="str">
            <v/>
          </cell>
          <cell r="E2002">
            <v>0</v>
          </cell>
          <cell r="F2002" t="str">
            <v>22.01</v>
          </cell>
          <cell r="G2002">
            <v>0</v>
          </cell>
        </row>
        <row r="2003">
          <cell r="A2003" t="str">
            <v>ED-48364</v>
          </cell>
          <cell r="B2003" t="str">
            <v>CAB-CAB-010</v>
          </cell>
          <cell r="C2003" t="str">
            <v>CABO COAXIAL RG-59, IMPEDÂNCIA 75 OHM, CONDUTOR EM FIO DE COBRE NU, BLINDAGEM TRANÇA FORMADA POR FIOS DE COBRE MALHA 90%</v>
          </cell>
          <cell r="D2003" t="str">
            <v>M</v>
          </cell>
          <cell r="E2003">
            <v>5.8</v>
          </cell>
          <cell r="F2003" t="str">
            <v>ED-48364</v>
          </cell>
          <cell r="G2003">
            <v>0</v>
          </cell>
        </row>
        <row r="2004">
          <cell r="A2004" t="str">
            <v>ED-48363</v>
          </cell>
          <cell r="B2004" t="str">
            <v>CAB-CAB-005</v>
          </cell>
          <cell r="C2004" t="str">
            <v>CABO COAXIAL RG-59-75 OHMS</v>
          </cell>
          <cell r="D2004" t="str">
            <v>M</v>
          </cell>
          <cell r="E2004">
            <v>5.0199999999999996</v>
          </cell>
          <cell r="F2004" t="str">
            <v>ED-48363</v>
          </cell>
          <cell r="G2004">
            <v>0</v>
          </cell>
        </row>
        <row r="2005">
          <cell r="A2005" t="str">
            <v>23.</v>
          </cell>
          <cell r="B2005">
            <v>8684</v>
          </cell>
          <cell r="C2005" t="str">
            <v>INSTALAÇÕES DE SPDA</v>
          </cell>
          <cell r="D2005" t="str">
            <v/>
          </cell>
          <cell r="E2005">
            <v>0</v>
          </cell>
          <cell r="F2005" t="str">
            <v>23.</v>
          </cell>
          <cell r="G2005">
            <v>0</v>
          </cell>
        </row>
        <row r="2006">
          <cell r="A2006" t="str">
            <v>23.01</v>
          </cell>
          <cell r="B2006">
            <v>8961</v>
          </cell>
          <cell r="C2006" t="str">
            <v>HASTE PARA ATERRAMENTO</v>
          </cell>
          <cell r="D2006" t="str">
            <v/>
          </cell>
          <cell r="E2006">
            <v>0</v>
          </cell>
          <cell r="F2006" t="str">
            <v>23.01</v>
          </cell>
          <cell r="G2006">
            <v>0</v>
          </cell>
        </row>
        <row r="2007">
          <cell r="A2007" t="str">
            <v>ED-49343</v>
          </cell>
          <cell r="B2007" t="str">
            <v>ELE-HAS-010</v>
          </cell>
          <cell r="C2007" t="str">
            <v>HASTE DE AÇO COBREADA PARA ATERRAMENTO DIÂMETRO 3/4"X 2400 MM,CONFORME PADRÕES TELEBRÁS</v>
          </cell>
          <cell r="D2007" t="str">
            <v>U</v>
          </cell>
          <cell r="E2007">
            <v>160.93</v>
          </cell>
          <cell r="F2007" t="str">
            <v>ED-49343</v>
          </cell>
          <cell r="G2007">
            <v>0</v>
          </cell>
        </row>
        <row r="2008">
          <cell r="A2008" t="str">
            <v>ED-49342</v>
          </cell>
          <cell r="B2008" t="str">
            <v>ELE-HAS-005</v>
          </cell>
          <cell r="C2008" t="str">
            <v>HASTE DE AÇO COBREADA PARA ATERRAMENTO DIÂMETRO 3/4"X 3000 MM,CONFORME PADRÕES TELEBRÁS</v>
          </cell>
          <cell r="D2008" t="str">
            <v>U</v>
          </cell>
          <cell r="E2008">
            <v>76.760000000000005</v>
          </cell>
          <cell r="F2008" t="str">
            <v>ED-49342</v>
          </cell>
          <cell r="G2008">
            <v>0</v>
          </cell>
        </row>
        <row r="2009">
          <cell r="A2009" t="str">
            <v>ED-51067</v>
          </cell>
          <cell r="B2009" t="str">
            <v>SPDA-HST-005</v>
          </cell>
          <cell r="C2009" t="str">
            <v>HASTE PARA ATERRAMENTO, ALTA CAMADA, 3/4" X 3M</v>
          </cell>
          <cell r="D2009" t="str">
            <v>U</v>
          </cell>
          <cell r="E2009">
            <v>148.59</v>
          </cell>
          <cell r="F2009" t="str">
            <v>ED-51067</v>
          </cell>
          <cell r="G2009">
            <v>0</v>
          </cell>
        </row>
        <row r="2010">
          <cell r="A2010" t="str">
            <v>23.02</v>
          </cell>
          <cell r="B2010">
            <v>8962</v>
          </cell>
          <cell r="C2010" t="str">
            <v>CAIXA DE INSPEÇÃO</v>
          </cell>
          <cell r="D2010" t="str">
            <v/>
          </cell>
          <cell r="E2010">
            <v>0</v>
          </cell>
          <cell r="F2010" t="str">
            <v>23.02</v>
          </cell>
          <cell r="G2010">
            <v>0</v>
          </cell>
        </row>
        <row r="2011">
          <cell r="A2011" t="str">
            <v>ED-51056</v>
          </cell>
          <cell r="B2011" t="str">
            <v>SPDA-CXS-025</v>
          </cell>
          <cell r="C2011" t="str">
            <v>CAIXA DE INSPEÇÃO EM CIMENTO AGREGADO 300X300 MM COM TAPA EM FERRO FUNDIDO</v>
          </cell>
          <cell r="D2011" t="str">
            <v>UN</v>
          </cell>
          <cell r="E2011">
            <v>116.06</v>
          </cell>
          <cell r="F2011" t="str">
            <v>ED-51056</v>
          </cell>
          <cell r="G2011">
            <v>0</v>
          </cell>
        </row>
        <row r="2012">
          <cell r="A2012" t="str">
            <v>ED-51055</v>
          </cell>
          <cell r="B2012" t="str">
            <v>SPDA-CXS-020</v>
          </cell>
          <cell r="C2012" t="str">
            <v xml:space="preserve">CAIXA DE INSPEÇÃO EM PVC, DIÂMETRO DE 30CM, ALTURA DE 30CM, COM TAMPA EM FERRO FUNDIDO, EXCLUSIVE HASTE DE ATERRAMENTO, INCLUSIVE INSTALAÇÃO
</v>
          </cell>
          <cell r="D2012" t="str">
            <v>UN</v>
          </cell>
          <cell r="E2012">
            <v>89.66</v>
          </cell>
          <cell r="F2012" t="str">
            <v>ED-51055</v>
          </cell>
          <cell r="G2012">
            <v>0</v>
          </cell>
        </row>
        <row r="2013">
          <cell r="A2013" t="str">
            <v>23.03</v>
          </cell>
          <cell r="B2013">
            <v>8963</v>
          </cell>
          <cell r="C2013" t="str">
            <v>ATERRAMENTO</v>
          </cell>
          <cell r="D2013" t="str">
            <v/>
          </cell>
          <cell r="E2013">
            <v>0</v>
          </cell>
          <cell r="F2013" t="str">
            <v>23.03</v>
          </cell>
          <cell r="G2013">
            <v>0</v>
          </cell>
        </row>
        <row r="2014">
          <cell r="A2014" t="str">
            <v>ED-48700</v>
          </cell>
          <cell r="B2014" t="str">
            <v>ELE-ATE-005</v>
          </cell>
          <cell r="C2014" t="str">
            <v xml:space="preserve">ATERRAMENTO COM HASTES COPPERWELD, DIÂMETRO DE  5/8", COMPRIMENTO DE 240CM, EXCLUSIVE CABO E CAIXA PARA ATERRAMENTO, INCLUSIVE GRAMPO PARA HASTE E INSTALAÇÃO
</v>
          </cell>
          <cell r="D2014" t="str">
            <v>UN</v>
          </cell>
          <cell r="E2014">
            <v>136.75</v>
          </cell>
          <cell r="F2014" t="str">
            <v>ED-48700</v>
          </cell>
          <cell r="G2014">
            <v>0</v>
          </cell>
        </row>
        <row r="2015">
          <cell r="A2015" t="str">
            <v>ED-48702</v>
          </cell>
          <cell r="B2015" t="str">
            <v>ELE-ATE-015</v>
          </cell>
          <cell r="C2015" t="str">
            <v>CAIXA PRÉ MOLDADA PARA ATERRAMENTO COM TAMPA DE CONCRETO 25 X 25 X 50 CM, INCLUSIVE ESCAVAÇÃO E BOTA FORA</v>
          </cell>
          <cell r="D2015" t="str">
            <v>U</v>
          </cell>
          <cell r="E2015">
            <v>88.56</v>
          </cell>
          <cell r="F2015" t="str">
            <v>ED-48702</v>
          </cell>
          <cell r="G2015">
            <v>0</v>
          </cell>
        </row>
        <row r="2016">
          <cell r="A2016" t="str">
            <v>23.04</v>
          </cell>
          <cell r="B2016">
            <v>8964</v>
          </cell>
          <cell r="C2016" t="str">
            <v>CAIXA DE EQUALIZAÇÃO</v>
          </cell>
          <cell r="D2016" t="str">
            <v/>
          </cell>
          <cell r="E2016">
            <v>0</v>
          </cell>
          <cell r="F2016" t="str">
            <v>23.04</v>
          </cell>
          <cell r="G2016">
            <v>0</v>
          </cell>
        </row>
        <row r="2017">
          <cell r="A2017" t="str">
            <v>ED-51052</v>
          </cell>
          <cell r="B2017" t="str">
            <v>SPDA-CXS-005</v>
          </cell>
          <cell r="C2017" t="str">
            <v>CAIXA DE EQUALIZAÇÃO DE EMBUTIR COM SAIDAS NAS PARTES SUPERIOR E INFERIOR PARA ELETRODUTO DE 25MM (1"), 20 X 20 X 14 MM, COM NOVE TERMINAIS</v>
          </cell>
          <cell r="D2017" t="str">
            <v>U</v>
          </cell>
          <cell r="E2017">
            <v>185.34</v>
          </cell>
          <cell r="F2017" t="str">
            <v>ED-51052</v>
          </cell>
          <cell r="G2017">
            <v>0</v>
          </cell>
        </row>
        <row r="2018">
          <cell r="A2018" t="str">
            <v>ED-51053</v>
          </cell>
          <cell r="B2018" t="str">
            <v>SPDA-CXS-010</v>
          </cell>
          <cell r="C2018" t="str">
            <v>CAIXA DE EQUALIZAÇÃO PARA USO INTERNO COM 9 TERMINAIS 210X210X90MM EM AÇO</v>
          </cell>
          <cell r="D2018" t="str">
            <v>U</v>
          </cell>
          <cell r="E2018">
            <v>171.79</v>
          </cell>
          <cell r="F2018" t="str">
            <v>ED-51053</v>
          </cell>
          <cell r="G2018">
            <v>0</v>
          </cell>
        </row>
        <row r="2019">
          <cell r="A2019" t="str">
            <v>ED-51054</v>
          </cell>
          <cell r="B2019" t="str">
            <v>SPDA-CXS-015</v>
          </cell>
          <cell r="C2019" t="str">
            <v>CAIXA DE EQUALIZAÇÃO PARA USO INTERNO E EXTERNO COM 9 TERMINAIS 380X320X175MM EM AÇO E ACABAMENTO EM EPOXI</v>
          </cell>
          <cell r="D2019" t="str">
            <v>U</v>
          </cell>
          <cell r="E2019">
            <v>253.33</v>
          </cell>
          <cell r="F2019" t="str">
            <v>ED-51054</v>
          </cell>
          <cell r="G2019">
            <v>0</v>
          </cell>
        </row>
        <row r="2020">
          <cell r="A2020" t="str">
            <v>23.05</v>
          </cell>
          <cell r="B2020">
            <v>8965</v>
          </cell>
          <cell r="C2020" t="str">
            <v>PROTEÇÃO CONTRA SURTO</v>
          </cell>
          <cell r="D2020" t="str">
            <v/>
          </cell>
          <cell r="E2020">
            <v>0</v>
          </cell>
          <cell r="F2020" t="str">
            <v>23.05</v>
          </cell>
          <cell r="G2020">
            <v>0</v>
          </cell>
        </row>
        <row r="2021">
          <cell r="A2021" t="str">
            <v>ED-51066</v>
          </cell>
          <cell r="B2021" t="str">
            <v>SPDA-FUZ-055</v>
          </cell>
          <cell r="C2021" t="str">
            <v>FUSÍVEL DIAZED RETARDADO 35A</v>
          </cell>
          <cell r="D2021" t="str">
            <v>U</v>
          </cell>
          <cell r="E2021">
            <v>4.47</v>
          </cell>
          <cell r="F2021" t="str">
            <v>ED-51066</v>
          </cell>
          <cell r="G2021">
            <v>0</v>
          </cell>
        </row>
        <row r="2022">
          <cell r="A2022" t="str">
            <v>ED-51065</v>
          </cell>
          <cell r="B2022" t="str">
            <v>SPDA-FUZ-050</v>
          </cell>
          <cell r="C2022" t="str">
            <v>FUSÍVEL DIAZED RETARDADO 63A</v>
          </cell>
          <cell r="D2022" t="str">
            <v>U</v>
          </cell>
          <cell r="E2022">
            <v>19.23</v>
          </cell>
          <cell r="F2022" t="str">
            <v>ED-51065</v>
          </cell>
          <cell r="G2022">
            <v>0</v>
          </cell>
        </row>
        <row r="2023">
          <cell r="A2023" t="str">
            <v>ED-51092</v>
          </cell>
          <cell r="B2023" t="str">
            <v>SPDA-VLC-005</v>
          </cell>
          <cell r="C2023" t="str">
            <v>VLC SLIM CLASSE 1 275V 12,5/60KA</v>
          </cell>
          <cell r="D2023" t="str">
            <v>U</v>
          </cell>
          <cell r="E2023">
            <v>86.92</v>
          </cell>
          <cell r="F2023" t="str">
            <v>ED-51092</v>
          </cell>
          <cell r="G2023">
            <v>0</v>
          </cell>
        </row>
        <row r="2024">
          <cell r="A2024" t="str">
            <v>23.06</v>
          </cell>
          <cell r="B2024">
            <v>8966</v>
          </cell>
          <cell r="C2024" t="str">
            <v>BARRA CHATA,CHAPA E FITA METÁLICA</v>
          </cell>
          <cell r="D2024" t="str">
            <v/>
          </cell>
          <cell r="E2024">
            <v>0</v>
          </cell>
          <cell r="F2024" t="str">
            <v>23.06</v>
          </cell>
          <cell r="G2024">
            <v>0</v>
          </cell>
        </row>
        <row r="2025">
          <cell r="A2025" t="str">
            <v>ED-51018</v>
          </cell>
          <cell r="B2025" t="str">
            <v>SPDA-BAR-005</v>
          </cell>
          <cell r="C2025" t="str">
            <v>BARRA CHATA DE ALUMÍNIO 3/4" X 1/4" X 3M</v>
          </cell>
          <cell r="D2025" t="str">
            <v>U</v>
          </cell>
          <cell r="E2025">
            <v>16.989999999999998</v>
          </cell>
          <cell r="F2025" t="str">
            <v>ED-51018</v>
          </cell>
          <cell r="G2025">
            <v>0</v>
          </cell>
        </row>
        <row r="2026">
          <cell r="A2026" t="str">
            <v>ED-51019</v>
          </cell>
          <cell r="B2026" t="str">
            <v>SPDA-BAR-010</v>
          </cell>
          <cell r="C2026" t="str">
            <v>BARRA CHATA DE ALUMÍNIO 7/8" X 1/8" X 3M</v>
          </cell>
          <cell r="D2026" t="str">
            <v>U</v>
          </cell>
          <cell r="E2026">
            <v>25.03</v>
          </cell>
          <cell r="F2026" t="str">
            <v>ED-51019</v>
          </cell>
          <cell r="G2026">
            <v>0</v>
          </cell>
        </row>
        <row r="2027">
          <cell r="A2027" t="str">
            <v>ED-51020</v>
          </cell>
          <cell r="B2027" t="str">
            <v>SPDA-BAR-015</v>
          </cell>
          <cell r="C2027" t="str">
            <v>BARRA CHATA DE COBRE 3/4" X 3/16" X 3M</v>
          </cell>
          <cell r="D2027" t="str">
            <v>U</v>
          </cell>
          <cell r="E2027">
            <v>72.78</v>
          </cell>
          <cell r="F2027" t="str">
            <v>ED-51020</v>
          </cell>
          <cell r="G2027">
            <v>0</v>
          </cell>
        </row>
        <row r="2028">
          <cell r="A2028" t="str">
            <v>ED-51049</v>
          </cell>
          <cell r="B2028" t="str">
            <v>SPDA-CRV-005</v>
          </cell>
          <cell r="C2028" t="str">
            <v>CURVA DE ALUMÍNIO 3/4" X 1/4" X 300MM</v>
          </cell>
          <cell r="D2028" t="str">
            <v>U</v>
          </cell>
          <cell r="E2028">
            <v>6.02</v>
          </cell>
          <cell r="F2028" t="str">
            <v>ED-51049</v>
          </cell>
          <cell r="G2028">
            <v>0</v>
          </cell>
        </row>
        <row r="2029">
          <cell r="A2029" t="str">
            <v>ED-51050</v>
          </cell>
          <cell r="B2029" t="str">
            <v>SPDA-CRV-010</v>
          </cell>
          <cell r="C2029" t="str">
            <v>CURVA DE ALUMÍNIO 7/8" X 1/8" X 300MM</v>
          </cell>
          <cell r="D2029" t="str">
            <v>U</v>
          </cell>
          <cell r="E2029">
            <v>4.1399999999999997</v>
          </cell>
          <cell r="F2029" t="str">
            <v>ED-51050</v>
          </cell>
          <cell r="G2029">
            <v>0</v>
          </cell>
        </row>
        <row r="2030">
          <cell r="A2030" t="str">
            <v>ED-51051</v>
          </cell>
          <cell r="B2030" t="str">
            <v>SPDA-CRV-015</v>
          </cell>
          <cell r="C2030" t="str">
            <v>CURVA DE COBRE 3/4" X 3/16" X 300MM</v>
          </cell>
          <cell r="D2030" t="str">
            <v>U</v>
          </cell>
          <cell r="E2030">
            <v>20.03</v>
          </cell>
          <cell r="F2030" t="str">
            <v>ED-51051</v>
          </cell>
          <cell r="G2030">
            <v>0</v>
          </cell>
        </row>
        <row r="2031">
          <cell r="A2031" t="str">
            <v>ED-51060</v>
          </cell>
          <cell r="B2031" t="str">
            <v>SPDA-FIT-050</v>
          </cell>
          <cell r="C2031" t="str">
            <v>FITA SUBTERRÂNEA PARA ATERRAMENTO, LARGURA 75 MM</v>
          </cell>
          <cell r="D2031" t="str">
            <v>U</v>
          </cell>
          <cell r="E2031">
            <v>148.19</v>
          </cell>
          <cell r="F2031" t="str">
            <v>ED-51060</v>
          </cell>
          <cell r="G2031">
            <v>0</v>
          </cell>
        </row>
        <row r="2032">
          <cell r="A2032" t="str">
            <v>23.07</v>
          </cell>
          <cell r="B2032">
            <v>8967</v>
          </cell>
          <cell r="C2032" t="str">
            <v>BARRA REDONDA DE AÇO GALVANIZADA À FOGO</v>
          </cell>
          <cell r="D2032" t="str">
            <v/>
          </cell>
          <cell r="E2032">
            <v>0</v>
          </cell>
          <cell r="F2032" t="str">
            <v>23.07</v>
          </cell>
          <cell r="G2032">
            <v>0</v>
          </cell>
        </row>
        <row r="2033">
          <cell r="A2033" t="str">
            <v>ED-51022</v>
          </cell>
          <cell r="B2033" t="str">
            <v>SPDA-BAR-025</v>
          </cell>
          <cell r="C2033" t="str">
            <v>RE-BAR 10MM X 3M COM 3 CLIPS PARA EMENDA 8-10MM</v>
          </cell>
          <cell r="D2033" t="str">
            <v>U</v>
          </cell>
          <cell r="E2033">
            <v>24.09</v>
          </cell>
          <cell r="F2033" t="str">
            <v>ED-51022</v>
          </cell>
          <cell r="G2033">
            <v>0</v>
          </cell>
        </row>
        <row r="2034">
          <cell r="A2034" t="str">
            <v>ED-51023</v>
          </cell>
          <cell r="B2034" t="str">
            <v>SPDA-BAR-030</v>
          </cell>
          <cell r="C2034" t="str">
            <v>RE-BAR 3/8" X 3,4M COM 3 CLIPS PARA EMENDA 8-10MM</v>
          </cell>
          <cell r="D2034" t="str">
            <v>U</v>
          </cell>
          <cell r="E2034">
            <v>24.09</v>
          </cell>
          <cell r="F2034" t="str">
            <v>ED-51023</v>
          </cell>
          <cell r="G2034">
            <v>0</v>
          </cell>
        </row>
        <row r="2035">
          <cell r="A2035" t="str">
            <v>ED-51021</v>
          </cell>
          <cell r="B2035" t="str">
            <v>SPDA-BAR-020</v>
          </cell>
          <cell r="C2035" t="str">
            <v>RE-BAR 8MM X 4M COM 3 CLIPS PARA EMENDA 8-10MM</v>
          </cell>
          <cell r="D2035" t="str">
            <v>U</v>
          </cell>
          <cell r="E2035">
            <v>22.8</v>
          </cell>
          <cell r="F2035" t="str">
            <v>ED-51021</v>
          </cell>
          <cell r="G2035">
            <v>0</v>
          </cell>
        </row>
        <row r="2036">
          <cell r="A2036" t="str">
            <v>23.08</v>
          </cell>
          <cell r="B2036">
            <v>8968</v>
          </cell>
          <cell r="C2036" t="str">
            <v>CABO DE ALUMÍNIO NÚ</v>
          </cell>
          <cell r="D2036" t="str">
            <v/>
          </cell>
          <cell r="E2036">
            <v>0</v>
          </cell>
          <cell r="F2036" t="str">
            <v>23.08</v>
          </cell>
          <cell r="G2036">
            <v>0</v>
          </cell>
        </row>
        <row r="2037">
          <cell r="A2037" t="str">
            <v>ED-13943</v>
          </cell>
          <cell r="B2037" t="str">
            <v>-</v>
          </cell>
          <cell r="C2037" t="str">
            <v>CABO DE ALUMÍNIO NU SEM ALMA 2/0 AWG 7 FIOSX3,50MM, PARA ELEMENTOS DE CAPTAÇÃO/ ANEL DE CINTAMENTO/ DESCIDA (SPDA), INCLUSIVE SUPORTE E ISOLADOR</v>
          </cell>
          <cell r="D2037" t="str">
            <v>M</v>
          </cell>
          <cell r="E2037">
            <v>15.33</v>
          </cell>
          <cell r="F2037" t="str">
            <v>ED-13943</v>
          </cell>
          <cell r="G2037">
            <v>0</v>
          </cell>
        </row>
        <row r="2038">
          <cell r="A2038" t="str">
            <v>ED-13937</v>
          </cell>
          <cell r="B2038" t="str">
            <v>-</v>
          </cell>
          <cell r="C2038" t="str">
            <v>CABO DE ALUMÍNIO NU SEM ALMA 2/0 AWG 7 FIOSX3,50MM, PARA ELEMENTOS DE CAPTAÇÃO/ANEL DE CINTAMENTO (SPDA), INCLUSIVE PRESILHA DE FIXAÇÃO</v>
          </cell>
          <cell r="D2038" t="str">
            <v>M</v>
          </cell>
          <cell r="E2038">
            <v>12.7</v>
          </cell>
          <cell r="F2038" t="str">
            <v>ED-13937</v>
          </cell>
          <cell r="G2038">
            <v>0</v>
          </cell>
        </row>
        <row r="2039">
          <cell r="A2039" t="str">
            <v>23.09</v>
          </cell>
          <cell r="B2039">
            <v>8969</v>
          </cell>
          <cell r="C2039" t="str">
            <v>CABO DE COBRE NÚ</v>
          </cell>
          <cell r="D2039" t="str">
            <v/>
          </cell>
          <cell r="E2039">
            <v>0</v>
          </cell>
          <cell r="F2039" t="str">
            <v>23.09</v>
          </cell>
          <cell r="G2039">
            <v>0</v>
          </cell>
        </row>
        <row r="2040">
          <cell r="A2040" t="str">
            <v>ED-13938</v>
          </cell>
          <cell r="B2040" t="str">
            <v>-</v>
          </cell>
          <cell r="C2040" t="str">
            <v>CABO DE COBRE NU #16MM2 - 7 FIOSX1,70MM, PARA ELEMENTOS  DE CAPTAÇÃO/ ANEL DE CINTAMENTO/ DESCIDA (SPDA), INCLUSIVE SUPORTE E ISOLADOR</v>
          </cell>
          <cell r="D2040" t="str">
            <v>M</v>
          </cell>
          <cell r="E2040">
            <v>23.5</v>
          </cell>
          <cell r="F2040" t="str">
            <v>ED-13938</v>
          </cell>
          <cell r="G2040">
            <v>0</v>
          </cell>
        </row>
        <row r="2041">
          <cell r="A2041" t="str">
            <v>ED-13931</v>
          </cell>
          <cell r="B2041" t="str">
            <v>-</v>
          </cell>
          <cell r="C2041" t="str">
            <v>CABO DE COBRE NU #16MM2 - 7 FIOSX1,70MM, PARA ELEMENTOS DE CAPTAÇÃO/ANEL DE CINTAMENTO (SPDA), INCLUSIVE PRESILHA DE FIXAÇÃO</v>
          </cell>
          <cell r="D2041" t="str">
            <v>M</v>
          </cell>
          <cell r="E2041">
            <v>21.16</v>
          </cell>
          <cell r="F2041" t="str">
            <v>ED-13931</v>
          </cell>
          <cell r="G2041">
            <v>0</v>
          </cell>
        </row>
        <row r="2042">
          <cell r="A2042" t="str">
            <v>ED-13939</v>
          </cell>
          <cell r="B2042" t="str">
            <v>-</v>
          </cell>
          <cell r="C2042" t="str">
            <v>CABO DE COBRE NU #25MM2 - 7 FIOSX2,06MM, PARA ELEMENTOS DE CAPTAÇÃO/ ANEL DE CINTAMENTO/ DESCIDA (SPDA), INCLUSIVE SUPORTE E ISOLADOR</v>
          </cell>
          <cell r="D2042" t="str">
            <v>M</v>
          </cell>
          <cell r="E2042">
            <v>30.86</v>
          </cell>
          <cell r="F2042" t="str">
            <v>ED-13939</v>
          </cell>
          <cell r="G2042">
            <v>0</v>
          </cell>
        </row>
        <row r="2043">
          <cell r="A2043" t="str">
            <v>ED-13932</v>
          </cell>
          <cell r="B2043" t="str">
            <v>-</v>
          </cell>
          <cell r="C2043" t="str">
            <v>CABO DE COBRE NU #25MM2 - 7 FIOSX2,06MM, PARA ELEMENTOS DE CAPTAÇÃO/ANEL DE CINTAMENTO (SPDA), INCLUSIVE PRESILHA DE FIXAÇÃO</v>
          </cell>
          <cell r="D2043" t="str">
            <v>M</v>
          </cell>
          <cell r="E2043">
            <v>28.52</v>
          </cell>
          <cell r="F2043" t="str">
            <v>ED-13932</v>
          </cell>
          <cell r="G2043">
            <v>0</v>
          </cell>
        </row>
        <row r="2044">
          <cell r="A2044" t="str">
            <v>ED-13940</v>
          </cell>
          <cell r="B2044" t="str">
            <v>-</v>
          </cell>
          <cell r="C2044" t="str">
            <v>CABO DE COBRE NU #35MM2 - 7 FIOSX2,50MM, PARA ELEMENTOS  DE CAPTAÇÃO/ ANEL DE CINTAMENTO/ DESCIDA (SPDA), INCLUSIVE SUPORTE E ISOLADOR</v>
          </cell>
          <cell r="D2044" t="str">
            <v>M</v>
          </cell>
          <cell r="E2044">
            <v>41.98</v>
          </cell>
          <cell r="F2044" t="str">
            <v>ED-13940</v>
          </cell>
          <cell r="G2044">
            <v>0</v>
          </cell>
        </row>
        <row r="2045">
          <cell r="A2045" t="str">
            <v>ED-13934</v>
          </cell>
          <cell r="B2045" t="str">
            <v>-</v>
          </cell>
          <cell r="C2045" t="str">
            <v>CABO DE COBRE NU #35MM2 - 7 FIOSX2,50MM, PARA ELEMENTOS DE CAPTAÇÃO/ANEL DE CINTAMENTO (SPDA), INCLUSIVE PRESILHA DE FIXAÇÃO</v>
          </cell>
          <cell r="D2045" t="str">
            <v>M</v>
          </cell>
          <cell r="E2045">
            <v>39.659999999999997</v>
          </cell>
          <cell r="F2045" t="str">
            <v>ED-13934</v>
          </cell>
          <cell r="G2045">
            <v>0</v>
          </cell>
        </row>
        <row r="2046">
          <cell r="A2046" t="str">
            <v>ED-13935</v>
          </cell>
          <cell r="B2046" t="str">
            <v>-</v>
          </cell>
          <cell r="C2046" t="str">
            <v>CABO DE COBRE NU #50 MM2 - 7 FIOSX3,00MM, PARA ELEMENTOS DE CAPTAÇÃO/ANEL DE CINTAMENTO (SPDA), INCLUSIVE PRESILHA DE FIXAÇÃO</v>
          </cell>
          <cell r="D2046" t="str">
            <v>M</v>
          </cell>
          <cell r="E2046">
            <v>53.39</v>
          </cell>
          <cell r="F2046" t="str">
            <v>ED-13935</v>
          </cell>
          <cell r="G2046">
            <v>0</v>
          </cell>
        </row>
        <row r="2047">
          <cell r="A2047" t="str">
            <v>ED-13941</v>
          </cell>
          <cell r="B2047" t="str">
            <v>-</v>
          </cell>
          <cell r="C2047" t="str">
            <v>CABO DE COBRE NU #50MM2 - 7 FIOSX3,00MM, PARA ELEMENTOS  DE CAPTAÇÃO/ ANEL DE CINTAMENTO/ DESCIDA (SPDA), INCLUSIVE SUPORTE E ISOLADOR</v>
          </cell>
          <cell r="D2047" t="str">
            <v>M</v>
          </cell>
          <cell r="E2047">
            <v>55.71</v>
          </cell>
          <cell r="F2047" t="str">
            <v>ED-13941</v>
          </cell>
          <cell r="G2047">
            <v>0</v>
          </cell>
        </row>
        <row r="2048">
          <cell r="A2048" t="str">
            <v>23.10</v>
          </cell>
          <cell r="B2048">
            <v>8970</v>
          </cell>
          <cell r="C2048" t="str">
            <v>CORDOALHA FLEXÍVEL</v>
          </cell>
          <cell r="D2048" t="str">
            <v/>
          </cell>
          <cell r="E2048">
            <v>0</v>
          </cell>
          <cell r="F2048" t="str">
            <v>23.10</v>
          </cell>
          <cell r="G2048">
            <v>0</v>
          </cell>
        </row>
        <row r="2049">
          <cell r="A2049" t="str">
            <v>ED-51033</v>
          </cell>
          <cell r="B2049" t="str">
            <v>SPDA-CAB-055</v>
          </cell>
          <cell r="C2049" t="str">
            <v>CORDOALHA EM AÇO GALVANIZADO 3/8" SM COM 7 FIOS</v>
          </cell>
          <cell r="D2049" t="str">
            <v>M</v>
          </cell>
          <cell r="E2049">
            <v>31.64</v>
          </cell>
          <cell r="F2049" t="str">
            <v>ED-51033</v>
          </cell>
          <cell r="G2049">
            <v>0</v>
          </cell>
        </row>
        <row r="2050">
          <cell r="A2050" t="str">
            <v>ED-51034</v>
          </cell>
          <cell r="B2050" t="str">
            <v>SPDA-CAB-060</v>
          </cell>
          <cell r="C2050" t="str">
            <v>CORDOALHA FLEXÍVEL DE COBRE ESTANHADO 25 X 100 MM COM 4 FUROS D = 11 MM</v>
          </cell>
          <cell r="D2050" t="str">
            <v>U</v>
          </cell>
          <cell r="E2050">
            <v>40.71</v>
          </cell>
          <cell r="F2050" t="str">
            <v>ED-51034</v>
          </cell>
          <cell r="G2050">
            <v>0</v>
          </cell>
        </row>
        <row r="2051">
          <cell r="A2051" t="str">
            <v>ED-51035</v>
          </cell>
          <cell r="B2051" t="str">
            <v>SPDA-CAB-065</v>
          </cell>
          <cell r="C2051" t="str">
            <v>CORDOALHA FLEXÍVEL DE COBRE ESTANHADO 25 X 235 MM COM 4 FUROS D = 11 MM</v>
          </cell>
          <cell r="D2051" t="str">
            <v>U</v>
          </cell>
          <cell r="E2051">
            <v>41.44</v>
          </cell>
          <cell r="F2051" t="str">
            <v>ED-51035</v>
          </cell>
          <cell r="G2051">
            <v>0</v>
          </cell>
        </row>
        <row r="2052">
          <cell r="A2052" t="str">
            <v>ED-51036</v>
          </cell>
          <cell r="B2052" t="str">
            <v>SPDA-CAB-070</v>
          </cell>
          <cell r="C2052" t="str">
            <v>CORDOALHA FLEXÍVEL DE COBRE ESTANHADO 25 X 300 MM COM 4 FUROS D = 11 MM</v>
          </cell>
          <cell r="D2052" t="str">
            <v>U</v>
          </cell>
          <cell r="E2052">
            <v>25.8</v>
          </cell>
          <cell r="F2052" t="str">
            <v>ED-51036</v>
          </cell>
          <cell r="G2052">
            <v>0</v>
          </cell>
        </row>
        <row r="2053">
          <cell r="A2053" t="str">
            <v>ED-51037</v>
          </cell>
          <cell r="B2053" t="str">
            <v>SPDA-CAB-075</v>
          </cell>
          <cell r="C2053" t="str">
            <v>CORDOALHA FLEXÍVEL DE COBRE ESTANHADO 25 X 500 MM COM 4 FUROS D = 11 MM</v>
          </cell>
          <cell r="D2053" t="str">
            <v>U</v>
          </cell>
          <cell r="E2053">
            <v>51.41</v>
          </cell>
          <cell r="F2053" t="str">
            <v>ED-51037</v>
          </cell>
          <cell r="G2053">
            <v>0</v>
          </cell>
        </row>
        <row r="2054">
          <cell r="A2054" t="str">
            <v>23.11</v>
          </cell>
          <cell r="B2054">
            <v>8971</v>
          </cell>
          <cell r="C2054" t="str">
            <v>SISTEMA DE PARA-RAIO</v>
          </cell>
          <cell r="D2054" t="str">
            <v/>
          </cell>
          <cell r="E2054">
            <v>0</v>
          </cell>
          <cell r="F2054" t="str">
            <v>23.11</v>
          </cell>
          <cell r="G2054">
            <v>0</v>
          </cell>
        </row>
        <row r="2055">
          <cell r="A2055" t="str">
            <v>ED-51015</v>
          </cell>
          <cell r="B2055" t="str">
            <v>SPDA-APA-005</v>
          </cell>
          <cell r="C2055" t="str">
            <v>APARELHO SINALIZADOR NOTURNO DE OBSTÁCULOS AÉREO, SIMPLES, COM CÉLULA FOTOELÉTRICA, INCLUSIVE UMA (1) LÂMPADA LED, POTÊNCIA 9W, BULBO A60, E SUPORTE DE TOPO PARA MASTRO, EXCLUSIVE MASTRO</v>
          </cell>
          <cell r="D2055" t="str">
            <v>U</v>
          </cell>
          <cell r="E2055">
            <v>122.05</v>
          </cell>
          <cell r="F2055" t="str">
            <v>ED-51015</v>
          </cell>
          <cell r="G2055">
            <v>0</v>
          </cell>
        </row>
        <row r="2056">
          <cell r="A2056" t="str">
            <v>ED-51017</v>
          </cell>
          <cell r="B2056" t="str">
            <v>SPDA-ATE-005</v>
          </cell>
          <cell r="C2056" t="str">
            <v>ATERRAMENTO COMPLETO PARA PÁRA-RAIOS , COM HASTES DE COBRE COM ALMA DE AÇO TIPO "COPPERWELD"</v>
          </cell>
          <cell r="D2056" t="str">
            <v>U</v>
          </cell>
          <cell r="E2056">
            <v>1048.48</v>
          </cell>
          <cell r="F2056" t="str">
            <v>ED-51017</v>
          </cell>
          <cell r="G2056">
            <v>0</v>
          </cell>
        </row>
        <row r="2057">
          <cell r="A2057" t="str">
            <v>ED-51068</v>
          </cell>
          <cell r="B2057" t="str">
            <v>SPDA-MAS-005</v>
          </cell>
          <cell r="C2057" t="str">
            <v>MASTRO SIMPLES DE FERRO GALVANIZADO PARA PÁRA-RAIOS, ALTURA DE 3 M, Ø 40 MM (1 1/2") OU 50 MM (2"), COMPLETO</v>
          </cell>
          <cell r="D2057" t="str">
            <v>U</v>
          </cell>
          <cell r="E2057">
            <v>792.89</v>
          </cell>
          <cell r="F2057" t="str">
            <v>ED-51068</v>
          </cell>
          <cell r="G2057">
            <v>0</v>
          </cell>
        </row>
        <row r="2058">
          <cell r="A2058" t="str">
            <v>ED-51073</v>
          </cell>
          <cell r="B2058" t="str">
            <v>SPDA-PRF-005</v>
          </cell>
          <cell r="C2058" t="str">
            <v>PARA-RAIO DE LATAO CROMADO, COBRE CROMADO OU ACO INOXIDAVEL, TIPO FRANKLIN</v>
          </cell>
          <cell r="D2058" t="str">
            <v>U</v>
          </cell>
          <cell r="E2058">
            <v>94.74</v>
          </cell>
          <cell r="F2058" t="str">
            <v>ED-51073</v>
          </cell>
          <cell r="G2058">
            <v>0</v>
          </cell>
        </row>
        <row r="2059">
          <cell r="A2059" t="str">
            <v>23.12</v>
          </cell>
          <cell r="B2059">
            <v>8972</v>
          </cell>
          <cell r="C2059" t="str">
            <v>TERMINAL E CONECTOR</v>
          </cell>
          <cell r="D2059" t="str">
            <v/>
          </cell>
          <cell r="E2059">
            <v>0</v>
          </cell>
          <cell r="F2059" t="str">
            <v>23.12</v>
          </cell>
          <cell r="G2059">
            <v>0</v>
          </cell>
        </row>
        <row r="2060">
          <cell r="A2060" t="str">
            <v>ED-51084</v>
          </cell>
          <cell r="B2060" t="str">
            <v>SPDA-TER-016</v>
          </cell>
          <cell r="C2060" t="str">
            <v>TERMINAL A COMPRESSAO EM COBRE ESTANHADO 1 FURO PARA CABO 16 MM2</v>
          </cell>
          <cell r="D2060" t="str">
            <v>U</v>
          </cell>
          <cell r="E2060">
            <v>12.49</v>
          </cell>
          <cell r="F2060" t="str">
            <v>ED-51084</v>
          </cell>
          <cell r="G2060">
            <v>0</v>
          </cell>
        </row>
        <row r="2061">
          <cell r="A2061" t="str">
            <v>ED-51083</v>
          </cell>
          <cell r="B2061" t="str">
            <v>SPDA-TER-015</v>
          </cell>
          <cell r="C2061" t="str">
            <v>TERMINAL A COMPRESSAO EM COBRE ESTANHADO 1 FURO PARA CABO 2,5 MM2</v>
          </cell>
          <cell r="D2061" t="str">
            <v>U</v>
          </cell>
          <cell r="E2061">
            <v>4.29</v>
          </cell>
          <cell r="F2061" t="str">
            <v>ED-51083</v>
          </cell>
          <cell r="G2061">
            <v>0</v>
          </cell>
        </row>
        <row r="2062">
          <cell r="A2062" t="str">
            <v>ED-51085</v>
          </cell>
          <cell r="B2062" t="str">
            <v>SPDA-TER-020</v>
          </cell>
          <cell r="C2062" t="str">
            <v>TERMINAL A COMPRESSAO EM COBRE ESTANHADO 1 FURO PARA CABO 25 MM2</v>
          </cell>
          <cell r="D2062" t="str">
            <v>U</v>
          </cell>
          <cell r="E2062">
            <v>12.83</v>
          </cell>
          <cell r="F2062" t="str">
            <v>ED-51085</v>
          </cell>
          <cell r="G2062">
            <v>0</v>
          </cell>
        </row>
        <row r="2063">
          <cell r="A2063" t="str">
            <v>ED-51086</v>
          </cell>
          <cell r="B2063" t="str">
            <v>SPDA-TER-025</v>
          </cell>
          <cell r="C2063" t="str">
            <v>TERMINAL A COMPRESSAO EM COBRE ESTANHADO 1 FURO PARA CABO 35 MM2</v>
          </cell>
          <cell r="D2063" t="str">
            <v>U</v>
          </cell>
          <cell r="E2063">
            <v>12.92</v>
          </cell>
          <cell r="F2063" t="str">
            <v>ED-51086</v>
          </cell>
          <cell r="G2063">
            <v>0</v>
          </cell>
        </row>
        <row r="2064">
          <cell r="A2064" t="str">
            <v>ED-51087</v>
          </cell>
          <cell r="B2064" t="str">
            <v>SPDA-TER-030</v>
          </cell>
          <cell r="C2064" t="str">
            <v>TERMINAL A COMPRESSAO EM COBRE ESTANHADO 1 FURO PARA CABO 50 MM2</v>
          </cell>
          <cell r="D2064" t="str">
            <v>U</v>
          </cell>
          <cell r="E2064">
            <v>13.79</v>
          </cell>
          <cell r="F2064" t="str">
            <v>ED-51087</v>
          </cell>
          <cell r="G2064">
            <v>0</v>
          </cell>
        </row>
        <row r="2065">
          <cell r="A2065" t="str">
            <v>ED-51088</v>
          </cell>
          <cell r="B2065" t="str">
            <v>SPDA-TER-035</v>
          </cell>
          <cell r="C2065" t="str">
            <v>TERMINAL A COMPRESSAO EM COBRE ESTANHADO 2 FUROS PARA CABO 16 MM2</v>
          </cell>
          <cell r="D2065" t="str">
            <v>U</v>
          </cell>
          <cell r="E2065">
            <v>13.08</v>
          </cell>
          <cell r="F2065" t="str">
            <v>ED-51088</v>
          </cell>
          <cell r="G2065">
            <v>0</v>
          </cell>
        </row>
        <row r="2066">
          <cell r="A2066" t="str">
            <v>ED-51089</v>
          </cell>
          <cell r="B2066" t="str">
            <v>SPDA-TER-040</v>
          </cell>
          <cell r="C2066" t="str">
            <v>TERMINAL A COMPRESSAO EM COBRE ESTANHADO 2 FUROS PARA CABO 25 MM2</v>
          </cell>
          <cell r="D2066" t="str">
            <v>U</v>
          </cell>
          <cell r="E2066">
            <v>13.43</v>
          </cell>
          <cell r="F2066" t="str">
            <v>ED-51089</v>
          </cell>
          <cell r="G2066">
            <v>0</v>
          </cell>
        </row>
        <row r="2067">
          <cell r="A2067" t="str">
            <v>ED-51090</v>
          </cell>
          <cell r="B2067" t="str">
            <v>SPDA-TER-045</v>
          </cell>
          <cell r="C2067" t="str">
            <v>TERMINAL A COMPRESSAO EM COBRE ESTANHADO 2 FUROS PARA CABO 35 MM2</v>
          </cell>
          <cell r="D2067" t="str">
            <v>U</v>
          </cell>
          <cell r="E2067">
            <v>14.08</v>
          </cell>
          <cell r="F2067" t="str">
            <v>ED-51090</v>
          </cell>
          <cell r="G2067">
            <v>0</v>
          </cell>
        </row>
        <row r="2068">
          <cell r="A2068" t="str">
            <v>ED-51091</v>
          </cell>
          <cell r="B2068" t="str">
            <v>SPDA-TER-050</v>
          </cell>
          <cell r="C2068" t="str">
            <v>TERMINAL A COMPRESSAO EM COBRE ESTANHADO 2 FUROS PARA CABO 50 MM2</v>
          </cell>
          <cell r="D2068" t="str">
            <v>U</v>
          </cell>
          <cell r="E2068">
            <v>15.35</v>
          </cell>
          <cell r="F2068" t="str">
            <v>ED-51091</v>
          </cell>
          <cell r="G2068">
            <v>0</v>
          </cell>
        </row>
        <row r="2069">
          <cell r="A2069" t="str">
            <v>23.13</v>
          </cell>
          <cell r="B2069">
            <v>8973</v>
          </cell>
          <cell r="C2069" t="str">
            <v>ABRAÇADEIRA</v>
          </cell>
          <cell r="D2069" t="str">
            <v/>
          </cell>
          <cell r="E2069">
            <v>0</v>
          </cell>
          <cell r="F2069" t="str">
            <v>23.13</v>
          </cell>
          <cell r="G2069">
            <v>0</v>
          </cell>
        </row>
        <row r="2070">
          <cell r="A2070" t="str">
            <v>ED-51012</v>
          </cell>
          <cell r="B2070" t="str">
            <v>SPDA-ABR-020</v>
          </cell>
          <cell r="C2070" t="str">
            <v>ABRAÇADEIRA GUIA PARA MASTROS SIMPLES PARA DUAS DESCIDA 1 1/2"</v>
          </cell>
          <cell r="D2070" t="str">
            <v>U</v>
          </cell>
          <cell r="E2070">
            <v>18.399999999999999</v>
          </cell>
          <cell r="F2070" t="str">
            <v>ED-51012</v>
          </cell>
          <cell r="G2070">
            <v>0</v>
          </cell>
        </row>
        <row r="2071">
          <cell r="A2071" t="str">
            <v>ED-51013</v>
          </cell>
          <cell r="B2071" t="str">
            <v>SPDA-ABR-025</v>
          </cell>
          <cell r="C2071" t="str">
            <v>ABRAÇADEIRA GUIA PARA MASTROS SIMPLES PARA DUAS DESCIDA 2"</v>
          </cell>
          <cell r="D2071" t="str">
            <v>U</v>
          </cell>
          <cell r="E2071">
            <v>18.399999999999999</v>
          </cell>
          <cell r="F2071" t="str">
            <v>ED-51013</v>
          </cell>
          <cell r="G2071">
            <v>0</v>
          </cell>
        </row>
        <row r="2072">
          <cell r="A2072" t="str">
            <v>ED-51010</v>
          </cell>
          <cell r="B2072" t="str">
            <v>SPDA-ABR-010</v>
          </cell>
          <cell r="C2072" t="str">
            <v>ABRAÇADEIRA GUIA PARA MASTROS SIMPLES PARA UMA DESCIDA 1 1/2"</v>
          </cell>
          <cell r="D2072" t="str">
            <v>U</v>
          </cell>
          <cell r="E2072">
            <v>11.79</v>
          </cell>
          <cell r="F2072" t="str">
            <v>ED-51010</v>
          </cell>
          <cell r="G2072">
            <v>0</v>
          </cell>
        </row>
        <row r="2073">
          <cell r="A2073" t="str">
            <v>ED-51011</v>
          </cell>
          <cell r="B2073" t="str">
            <v>SPDA-ABR-015</v>
          </cell>
          <cell r="C2073" t="str">
            <v>ABRAÇADEIRA GUIA PARA MASTROS SIMPLES PARA UMA DESCIDA 2"</v>
          </cell>
          <cell r="D2073" t="str">
            <v>U</v>
          </cell>
          <cell r="E2073">
            <v>12.29</v>
          </cell>
          <cell r="F2073" t="str">
            <v>ED-51011</v>
          </cell>
          <cell r="G2073">
            <v>0</v>
          </cell>
        </row>
        <row r="2074">
          <cell r="A2074" t="str">
            <v>23.14</v>
          </cell>
          <cell r="B2074">
            <v>8975</v>
          </cell>
          <cell r="C2074" t="str">
            <v>SINALIZADOR</v>
          </cell>
          <cell r="D2074" t="str">
            <v/>
          </cell>
          <cell r="E2074">
            <v>0</v>
          </cell>
          <cell r="F2074" t="str">
            <v>23.14</v>
          </cell>
          <cell r="G2074">
            <v>0</v>
          </cell>
        </row>
        <row r="2075">
          <cell r="A2075" t="str">
            <v>ED-51016</v>
          </cell>
          <cell r="B2075" t="str">
            <v>SPDA-APA-010</v>
          </cell>
          <cell r="C2075" t="str">
            <v>APARELHO SINALIZADOR NOTURNO DE OBSTÁCULOS AÉREO, DUPLO, COM CÉLULA FOTOELÉTRICA, INCLUSIVE DUAS (2) LÂMPADAS LED, POTÊNCIA 9W, BULBO A60, E SUPORTE DE TOPO PARA MASTRO, EXCLUSIVE MASTRO</v>
          </cell>
          <cell r="D2075" t="str">
            <v>U</v>
          </cell>
          <cell r="E2075">
            <v>211.99</v>
          </cell>
          <cell r="F2075" t="str">
            <v>ED-51016</v>
          </cell>
          <cell r="G2075">
            <v>0</v>
          </cell>
        </row>
        <row r="2076">
          <cell r="A2076" t="str">
            <v>24.</v>
          </cell>
          <cell r="B2076">
            <v>8685</v>
          </cell>
          <cell r="C2076" t="str">
            <v>INSTALAÇÕES HIDRÁULICAS</v>
          </cell>
          <cell r="D2076" t="str">
            <v/>
          </cell>
          <cell r="E2076">
            <v>0</v>
          </cell>
          <cell r="F2076" t="str">
            <v>24.</v>
          </cell>
          <cell r="G2076">
            <v>0</v>
          </cell>
        </row>
        <row r="2077">
          <cell r="A2077" t="str">
            <v>24.01</v>
          </cell>
          <cell r="B2077">
            <v>8977</v>
          </cell>
          <cell r="C2077" t="str">
            <v>HIDRÔMETRO E CAVALETE</v>
          </cell>
          <cell r="D2077" t="str">
            <v/>
          </cell>
          <cell r="E2077">
            <v>0</v>
          </cell>
          <cell r="F2077" t="str">
            <v>24.01</v>
          </cell>
          <cell r="G2077">
            <v>0</v>
          </cell>
        </row>
        <row r="2078">
          <cell r="A2078" t="str">
            <v>ED-15204</v>
          </cell>
          <cell r="B2078" t="str">
            <v>-</v>
          </cell>
          <cell r="C2078" t="str">
            <v>KIT CAVALETE PARA MEDIÇÃO DE ÁGUA, EMBUTIDO EM ALVENARIA, EM AÇO GALVANIZADO DN 20MM (1/2") - PADRÃO CONCESSIONÁRIA LOCAL, EXCLUSIVE HIDRÔMETRO</v>
          </cell>
          <cell r="D2078" t="str">
            <v>UN</v>
          </cell>
          <cell r="E2078">
            <v>300.76</v>
          </cell>
          <cell r="F2078" t="str">
            <v>ED-15204</v>
          </cell>
          <cell r="G2078">
            <v>0</v>
          </cell>
        </row>
        <row r="2079">
          <cell r="A2079" t="str">
            <v>ED-15205</v>
          </cell>
          <cell r="B2079" t="str">
            <v>-</v>
          </cell>
          <cell r="C2079" t="str">
            <v>KIT CAVALETE PARA MEDIÇÃO DE ÁGUA, EMBUTIDO EM ALVENARIA, EM AÇO GALVANIZADO DN 25MM (3/4") - PADRÃO CONCESSIONÁRIA LOCAL, EXCLUSIVE HIDRÔMETRO</v>
          </cell>
          <cell r="D2079" t="str">
            <v>UN</v>
          </cell>
          <cell r="E2079">
            <v>335.84</v>
          </cell>
          <cell r="F2079" t="str">
            <v>ED-15205</v>
          </cell>
          <cell r="G2079">
            <v>0</v>
          </cell>
        </row>
        <row r="2080">
          <cell r="A2080" t="str">
            <v>ED-15206</v>
          </cell>
          <cell r="B2080" t="str">
            <v>-</v>
          </cell>
          <cell r="C2080" t="str">
            <v>KIT CAVALETE PARA MEDIÇÃO DE ÁGUA, INSTALADO SOBRE PISO, EM AÇO GALVANIZADO DN 20MM (1/2") - PADRÃO CONCESSIONÁRIA LOCAL, INCLUSIVE BASE EM CONCRETO DE 25 MPA PARA CAVALETE, EXCLUSIVE HIDRÔMETRO</v>
          </cell>
          <cell r="D2080" t="str">
            <v>UN</v>
          </cell>
          <cell r="E2080">
            <v>244.81</v>
          </cell>
          <cell r="F2080" t="str">
            <v>ED-15206</v>
          </cell>
          <cell r="G2080">
            <v>0</v>
          </cell>
        </row>
        <row r="2081">
          <cell r="A2081" t="str">
            <v>ED-15207</v>
          </cell>
          <cell r="B2081" t="str">
            <v>-</v>
          </cell>
          <cell r="C2081" t="str">
            <v>KIT CAVALETE PARA MEDIÇÃO DE ÁGUA, INSTALADO SOBRE PISO, EM AÇO GALVANIZADO DN 25MM (3/4") - PADRÃO CONCESSIONÁRIA LOCAL, INCLUSIVE BASE EM CONCRETO DE 25 MPA PARA CAVALETE, EXCLUSIVE HIDRÔMETRO</v>
          </cell>
          <cell r="D2081" t="str">
            <v>UN</v>
          </cell>
          <cell r="E2081">
            <v>282.79000000000002</v>
          </cell>
          <cell r="F2081" t="str">
            <v>ED-15207</v>
          </cell>
          <cell r="G2081">
            <v>0</v>
          </cell>
        </row>
        <row r="2082">
          <cell r="A2082" t="str">
            <v>24.02</v>
          </cell>
          <cell r="B2082">
            <v>8978</v>
          </cell>
          <cell r="C2082" t="str">
            <v>TUBULAÇÃO PARA ESGOTO</v>
          </cell>
          <cell r="D2082" t="str">
            <v/>
          </cell>
          <cell r="E2082">
            <v>0</v>
          </cell>
          <cell r="F2082" t="str">
            <v>24.02</v>
          </cell>
          <cell r="G2082">
            <v>0</v>
          </cell>
        </row>
        <row r="2083">
          <cell r="A2083" t="str">
            <v>ED-50105</v>
          </cell>
          <cell r="B2083" t="str">
            <v>HID-TUB-500</v>
          </cell>
          <cell r="C2083" t="str">
            <v>FORNECIMENTO E ASSENTAMENTO DE TUBO PVC RÍGIDO, COLETOR DE ESGOTO LISO (JEI), DN 100 MM (4"), INCLUSIVE CONEXÕES</v>
          </cell>
          <cell r="D2083" t="str">
            <v>M</v>
          </cell>
          <cell r="E2083">
            <v>44.63</v>
          </cell>
          <cell r="F2083" t="str">
            <v>ED-50105</v>
          </cell>
          <cell r="G2083">
            <v>0</v>
          </cell>
        </row>
        <row r="2084">
          <cell r="A2084" t="str">
            <v>ED-50106</v>
          </cell>
          <cell r="B2084" t="str">
            <v>HID-TUB-505</v>
          </cell>
          <cell r="C2084" t="str">
            <v>FORNECIMENTO E ASSENTAMENTO DE TUBO PVC RÍGIDO, COLETOR DE ESGOTO LISO (JEI), DN 150 MM (6"), INCLUSIVE CONEXÕES</v>
          </cell>
          <cell r="D2084" t="str">
            <v>M</v>
          </cell>
          <cell r="E2084">
            <v>89.85</v>
          </cell>
          <cell r="F2084" t="str">
            <v>ED-50106</v>
          </cell>
          <cell r="G2084">
            <v>0</v>
          </cell>
        </row>
        <row r="2085">
          <cell r="A2085" t="str">
            <v>ED-50107</v>
          </cell>
          <cell r="B2085" t="str">
            <v>HID-TUB-510</v>
          </cell>
          <cell r="C2085" t="str">
            <v>FORNECIMENTO E ASSENTAMENTO DE TUBO PVC RÍGIDO, COLETOR DE ESGOTO LISO (JEI), DN 200 MM (8"), INCLUSIVE CONEXÕES</v>
          </cell>
          <cell r="D2085" t="str">
            <v>M</v>
          </cell>
          <cell r="E2085">
            <v>136.66</v>
          </cell>
          <cell r="F2085" t="str">
            <v>ED-50107</v>
          </cell>
          <cell r="G2085">
            <v>0</v>
          </cell>
        </row>
        <row r="2086">
          <cell r="A2086" t="str">
            <v>ED-50108</v>
          </cell>
          <cell r="B2086" t="str">
            <v>HID-TUB-515</v>
          </cell>
          <cell r="C2086" t="str">
            <v>FORNECIMENTO E ASSENTAMENTO DE TUBO PVC RÍGIDO, COLETOR DE ESGOTO LISO (JEI), DN 250 MM (10"), INCLUSIVE CONEXÕES</v>
          </cell>
          <cell r="D2086" t="str">
            <v>M</v>
          </cell>
          <cell r="E2086">
            <v>229.9</v>
          </cell>
          <cell r="F2086" t="str">
            <v>ED-50108</v>
          </cell>
          <cell r="G2086">
            <v>0</v>
          </cell>
        </row>
        <row r="2087">
          <cell r="A2087" t="str">
            <v>ED-50109</v>
          </cell>
          <cell r="B2087" t="str">
            <v>HID-TUB-520</v>
          </cell>
          <cell r="C2087" t="str">
            <v>FORNECIMENTO E ASSENTAMENTO DE TUBO PVC RÍGIDO, COLETOR DE ESGOTO LISO (JEI), DN 300 MM (12"), INCLUSIVE CONEXÕES</v>
          </cell>
          <cell r="D2087" t="str">
            <v>M</v>
          </cell>
          <cell r="E2087">
            <v>357.6</v>
          </cell>
          <cell r="F2087" t="str">
            <v>ED-50109</v>
          </cell>
          <cell r="G2087">
            <v>0</v>
          </cell>
        </row>
        <row r="2088">
          <cell r="A2088" t="str">
            <v>ED-50110</v>
          </cell>
          <cell r="B2088" t="str">
            <v>HID-TUB-525</v>
          </cell>
          <cell r="C2088" t="str">
            <v>FORNECIMENTO E ASSENTAMENTO DE TUBO PVC RÍGIDO, COLETOR DE ESGOTO LISO (JEI), DN 350 MM (14"), INCLUSIVE CONEXÕES</v>
          </cell>
          <cell r="D2088" t="str">
            <v>M</v>
          </cell>
          <cell r="E2088">
            <v>457.84</v>
          </cell>
          <cell r="F2088" t="str">
            <v>ED-50110</v>
          </cell>
          <cell r="G2088">
            <v>0</v>
          </cell>
        </row>
        <row r="2089">
          <cell r="A2089" t="str">
            <v>ED-50111</v>
          </cell>
          <cell r="B2089" t="str">
            <v>HID-TUB-530</v>
          </cell>
          <cell r="C2089" t="str">
            <v>FORNECIMENTO E ASSENTAMENTO DE TUBO PVC RÍGIDO, COLETOR DE ESGOTO LISO (JEI), DN 400 MM (16"), INCLUSIVE CONEXÕES</v>
          </cell>
          <cell r="D2089" t="str">
            <v>M</v>
          </cell>
          <cell r="E2089">
            <v>582.88</v>
          </cell>
          <cell r="F2089" t="str">
            <v>ED-50111</v>
          </cell>
          <cell r="G2089">
            <v>0</v>
          </cell>
        </row>
        <row r="2090">
          <cell r="A2090" t="str">
            <v>ED-50034</v>
          </cell>
          <cell r="B2090" t="str">
            <v>HID-TUB-075</v>
          </cell>
          <cell r="C2090" t="str">
            <v>FORNECIMENTO E ASSENTAMENTO DE TUBO PVC RÍGIDO, ESGOTO, PB - SÉRIE NORMAL, DN 40MM (1.1/2"), INCLUSIVE CONEXÕES</v>
          </cell>
          <cell r="D2090" t="str">
            <v>M</v>
          </cell>
          <cell r="E2090">
            <v>20.48</v>
          </cell>
          <cell r="F2090" t="str">
            <v>ED-50034</v>
          </cell>
          <cell r="G2090">
            <v>0</v>
          </cell>
        </row>
        <row r="2091">
          <cell r="A2091" t="str">
            <v>ED-50035</v>
          </cell>
          <cell r="B2091" t="str">
            <v>HID-TUB-078</v>
          </cell>
          <cell r="C2091" t="str">
            <v>FORNECIMENTO E ASSENTAMENTO DE TUBO PVC RÍGIDO, ESGOTO, PB - SÉRIE REFORÇADO, DN 40MM (1.1/2"), INCLUSIVE CONEXÕES</v>
          </cell>
          <cell r="D2091" t="str">
            <v>M</v>
          </cell>
          <cell r="E2091">
            <v>25.61</v>
          </cell>
          <cell r="F2091" t="str">
            <v>ED-50035</v>
          </cell>
          <cell r="G2091">
            <v>0</v>
          </cell>
        </row>
        <row r="2092">
          <cell r="A2092" t="str">
            <v>ED-50029</v>
          </cell>
          <cell r="B2092" t="str">
            <v>HID-TUB-055</v>
          </cell>
          <cell r="C2092" t="str">
            <v>FORNECIMENTO E ASSENTAMENTO DE TUBO PVC RÍGIDO, ESGOTO, PBV - SÉRIE NORMAL, DN 100 MM (4"), INCLUSIVE CONEXÕES</v>
          </cell>
          <cell r="D2092" t="str">
            <v>M</v>
          </cell>
          <cell r="E2092">
            <v>42.17</v>
          </cell>
          <cell r="F2092" t="str">
            <v>ED-50029</v>
          </cell>
          <cell r="G2092">
            <v>0</v>
          </cell>
        </row>
        <row r="2093">
          <cell r="A2093" t="str">
            <v>ED-50030</v>
          </cell>
          <cell r="B2093" t="str">
            <v>HID-TUB-060</v>
          </cell>
          <cell r="C2093" t="str">
            <v>FORNECIMENTO E ASSENTAMENTO DE TUBO PVC RÍGIDO, ESGOTO, PBV - SÉRIE NORMAL, DN 150 MM (6"), INCLUSIVE CONEXÕES</v>
          </cell>
          <cell r="D2093" t="str">
            <v>M</v>
          </cell>
          <cell r="E2093">
            <v>71.3</v>
          </cell>
          <cell r="F2093" t="str">
            <v>ED-50030</v>
          </cell>
          <cell r="G2093">
            <v>0</v>
          </cell>
        </row>
        <row r="2094">
          <cell r="A2094" t="str">
            <v>ED-50031</v>
          </cell>
          <cell r="B2094" t="str">
            <v>HID-TUB-065</v>
          </cell>
          <cell r="C2094" t="str">
            <v>FORNECIMENTO E ASSENTAMENTO DE TUBO PVC RÍGIDO, ESGOTO, PBV - SÉRIE NORMAL, DN 200 MM (8"), INCLUSIVE CONEXÕES</v>
          </cell>
          <cell r="D2094" t="str">
            <v>M</v>
          </cell>
          <cell r="E2094">
            <v>115.99</v>
          </cell>
          <cell r="F2094" t="str">
            <v>ED-50031</v>
          </cell>
          <cell r="G2094">
            <v>0</v>
          </cell>
        </row>
        <row r="2095">
          <cell r="A2095" t="str">
            <v>ED-50027</v>
          </cell>
          <cell r="B2095" t="str">
            <v>HID-TUB-045</v>
          </cell>
          <cell r="C2095" t="str">
            <v>FORNECIMENTO E ASSENTAMENTO DE TUBO PVC RÍGIDO, ESGOTO, PBV - SÉRIE NORMAL, DN 50 MM (2"), INCLUSIVE CONEXÕES</v>
          </cell>
          <cell r="D2095" t="str">
            <v>M</v>
          </cell>
          <cell r="E2095">
            <v>28.54</v>
          </cell>
          <cell r="F2095" t="str">
            <v>ED-50027</v>
          </cell>
          <cell r="G2095">
            <v>0</v>
          </cell>
        </row>
        <row r="2096">
          <cell r="A2096" t="str">
            <v>ED-50028</v>
          </cell>
          <cell r="B2096" t="str">
            <v>HID-TUB-050</v>
          </cell>
          <cell r="C2096" t="str">
            <v>FORNECIMENTO E ASSENTAMENTO DE TUBO PVC RÍGIDO, ESGOTO, PBV - SÉRIE NORMAL, DN 75 MM (3"), INCLUSIVE CONEXÕES</v>
          </cell>
          <cell r="D2096" t="str">
            <v>M</v>
          </cell>
          <cell r="E2096">
            <v>36.19</v>
          </cell>
          <cell r="F2096" t="str">
            <v>ED-50028</v>
          </cell>
          <cell r="G2096">
            <v>0</v>
          </cell>
        </row>
        <row r="2097">
          <cell r="A2097" t="str">
            <v>ED-50038</v>
          </cell>
          <cell r="B2097" t="str">
            <v>HID-TUB-085</v>
          </cell>
          <cell r="C2097" t="str">
            <v>FORNECIMENTO E ASSENTAMENTO DE TUBO PVC RÍGIDO, ESGOTO, PBV - SÉRIE REFORÇADO, DN 100 MM (4"), INCLUSIVE CONEXÕES</v>
          </cell>
          <cell r="D2097" t="str">
            <v>M</v>
          </cell>
          <cell r="E2097">
            <v>65.22</v>
          </cell>
          <cell r="F2097" t="str">
            <v>ED-50038</v>
          </cell>
          <cell r="G2097">
            <v>0</v>
          </cell>
        </row>
        <row r="2098">
          <cell r="A2098" t="str">
            <v>ED-50039</v>
          </cell>
          <cell r="B2098" t="str">
            <v>HID-TUB-090</v>
          </cell>
          <cell r="C2098" t="str">
            <v>FORNECIMENTO E ASSENTAMENTO DE TUBO PVC RÍGIDO, ESGOTO, PBV - SÉRIE REFORÇADO, DN 150 MM (6"), INCLUSIVE CONEXÕES</v>
          </cell>
          <cell r="D2098" t="str">
            <v>M</v>
          </cell>
          <cell r="E2098">
            <v>102.31</v>
          </cell>
          <cell r="F2098" t="str">
            <v>ED-50039</v>
          </cell>
          <cell r="G2098">
            <v>0</v>
          </cell>
        </row>
        <row r="2099">
          <cell r="A2099" t="str">
            <v>ED-50036</v>
          </cell>
          <cell r="B2099" t="str">
            <v>HID-TUB-079</v>
          </cell>
          <cell r="C2099" t="str">
            <v>FORNECIMENTO E ASSENTAMENTO DE TUBO PVC RÍGIDO, ESGOTO, PBV - SÉRIE REFORÇADO, DN 50 MM (2"), INCLUSIVE CONEXÕES</v>
          </cell>
          <cell r="D2099" t="str">
            <v>M</v>
          </cell>
          <cell r="E2099">
            <v>30.95</v>
          </cell>
          <cell r="F2099" t="str">
            <v>ED-50036</v>
          </cell>
          <cell r="G2099">
            <v>0</v>
          </cell>
        </row>
        <row r="2100">
          <cell r="A2100" t="str">
            <v>ED-50037</v>
          </cell>
          <cell r="B2100" t="str">
            <v>HID-TUB-080</v>
          </cell>
          <cell r="C2100" t="str">
            <v>FORNECIMENTO E ASSENTAMENTO DE TUBO PVC RÍGIDO, ESGOTO, PBV - SÉRIE REFORÇADO, DN 75 MM (3"), INCLUSIVE CONEXÕES</v>
          </cell>
          <cell r="D2100" t="str">
            <v>M</v>
          </cell>
          <cell r="E2100">
            <v>48.03</v>
          </cell>
          <cell r="F2100" t="str">
            <v>ED-50037</v>
          </cell>
          <cell r="G2100">
            <v>0</v>
          </cell>
        </row>
        <row r="2101">
          <cell r="A2101" t="str">
            <v>ED-8847</v>
          </cell>
          <cell r="B2101" t="str">
            <v>-</v>
          </cell>
          <cell r="C2101" t="str">
            <v>FORNECIMENTO E ASSENTAMENTO DE TUBO PVC RÍGIDO, VENTILAÇÃO, PBV - SÉRIE NORMAL, DN 100 MM (4"), INCLUSIVE CONEXÕES</v>
          </cell>
          <cell r="D2101" t="str">
            <v>M</v>
          </cell>
          <cell r="E2101">
            <v>33.869999999999997</v>
          </cell>
          <cell r="F2101" t="str">
            <v>ED-8847</v>
          </cell>
          <cell r="G2101">
            <v>0</v>
          </cell>
        </row>
        <row r="2102">
          <cell r="A2102" t="str">
            <v>ED-8845</v>
          </cell>
          <cell r="B2102" t="str">
            <v>-</v>
          </cell>
          <cell r="C2102" t="str">
            <v>FORNECIMENTO E ASSENTAMENTO DE TUBO PVC RÍGIDO, VENTILAÇÃO, PBV - SÉRIE NORMAL, DN 50 MM (2"), INCLUSIVE CONEXÕES</v>
          </cell>
          <cell r="D2102" t="str">
            <v>M</v>
          </cell>
          <cell r="E2102">
            <v>23.99</v>
          </cell>
          <cell r="F2102" t="str">
            <v>ED-8845</v>
          </cell>
          <cell r="G2102">
            <v>0</v>
          </cell>
        </row>
        <row r="2103">
          <cell r="A2103" t="str">
            <v>ED-8846</v>
          </cell>
          <cell r="B2103" t="str">
            <v>-</v>
          </cell>
          <cell r="C2103" t="str">
            <v>FORNECIMENTO E ASSENTAMENTO DE TUBO PVC RÍGIDO, VENTILAÇÃO, PBV - SÉRIE NORMAL, DN 75 MM (3"), INCLUSIVE CONEXÕES</v>
          </cell>
          <cell r="D2103" t="str">
            <v>M</v>
          </cell>
          <cell r="E2103">
            <v>31.07</v>
          </cell>
          <cell r="F2103" t="str">
            <v>ED-8846</v>
          </cell>
          <cell r="G2103">
            <v>0</v>
          </cell>
        </row>
        <row r="2104">
          <cell r="A2104" t="str">
            <v>24.03</v>
          </cell>
          <cell r="B2104">
            <v>8979</v>
          </cell>
          <cell r="C2104" t="str">
            <v>TUBULAÇÃO DE PVC SOLDÁVEL</v>
          </cell>
          <cell r="D2104" t="str">
            <v/>
          </cell>
          <cell r="E2104">
            <v>0</v>
          </cell>
          <cell r="F2104" t="str">
            <v>24.03</v>
          </cell>
          <cell r="G2104">
            <v>0</v>
          </cell>
        </row>
        <row r="2105">
          <cell r="A2105" t="str">
            <v>ED-49844</v>
          </cell>
          <cell r="B2105" t="str">
            <v>HID-ADP-005</v>
          </cell>
          <cell r="C2105" t="str">
            <v>ADAPTADOR SOLDÁVEL DE PVC MARROM COM FLANGES E ANEL PARA CAIXA DÁGUA Ø 20 MM X 1/2"</v>
          </cell>
          <cell r="D2105" t="str">
            <v>UN</v>
          </cell>
          <cell r="E2105">
            <v>13.43</v>
          </cell>
          <cell r="F2105" t="str">
            <v>ED-49844</v>
          </cell>
          <cell r="G2105">
            <v>0</v>
          </cell>
        </row>
        <row r="2106">
          <cell r="A2106" t="str">
            <v>ED-49845</v>
          </cell>
          <cell r="B2106" t="str">
            <v>HID-ADP-010</v>
          </cell>
          <cell r="C2106" t="str">
            <v>ADAPTADOR SOLDÁVEL DE PVC MARROM COM FLANGES E ANEL PARA CAIXA DÁGUA Ø 25 MM X 3/4"</v>
          </cell>
          <cell r="D2106" t="str">
            <v>UN</v>
          </cell>
          <cell r="E2106">
            <v>16.37</v>
          </cell>
          <cell r="F2106" t="str">
            <v>ED-49845</v>
          </cell>
          <cell r="G2106">
            <v>0</v>
          </cell>
        </row>
        <row r="2107">
          <cell r="A2107" t="str">
            <v>ED-49846</v>
          </cell>
          <cell r="B2107" t="str">
            <v>HID-ADP-015</v>
          </cell>
          <cell r="C2107" t="str">
            <v>ADAPTADOR SOLDÁVEL DE PVC MARROM COM FLANGES E ANEL PARA CAIXA DÁGUA Ø 32 MM X 1"</v>
          </cell>
          <cell r="D2107" t="str">
            <v>UN</v>
          </cell>
          <cell r="E2107">
            <v>19.75</v>
          </cell>
          <cell r="F2107" t="str">
            <v>ED-49846</v>
          </cell>
          <cell r="G2107">
            <v>0</v>
          </cell>
        </row>
        <row r="2108">
          <cell r="A2108" t="str">
            <v>ED-49847</v>
          </cell>
          <cell r="B2108" t="str">
            <v>HID-ADP-020</v>
          </cell>
          <cell r="C2108" t="str">
            <v>ADAPTADOR SOLDÁVEL DE PVC MARROM COM FLANGES E ANEL PARA CAIXA DÁGUA Ø 40 MM X 1 1/4"</v>
          </cell>
          <cell r="D2108" t="str">
            <v>UN</v>
          </cell>
          <cell r="E2108">
            <v>31.68</v>
          </cell>
          <cell r="F2108" t="str">
            <v>ED-49847</v>
          </cell>
          <cell r="G2108">
            <v>0</v>
          </cell>
        </row>
        <row r="2109">
          <cell r="A2109" t="str">
            <v>ED-49848</v>
          </cell>
          <cell r="B2109" t="str">
            <v>HID-ADP-025</v>
          </cell>
          <cell r="C2109" t="str">
            <v>ADAPTADOR SOLDÁVEL DE PVC MARROM COM FLANGES E ANEL PARA CAIXA DÁGUA Ø 50 MM X 1 1/2"</v>
          </cell>
          <cell r="D2109" t="str">
            <v>UN</v>
          </cell>
          <cell r="E2109">
            <v>35.86</v>
          </cell>
          <cell r="F2109" t="str">
            <v>ED-49848</v>
          </cell>
          <cell r="G2109">
            <v>0</v>
          </cell>
        </row>
        <row r="2110">
          <cell r="A2110" t="str">
            <v>ED-49849</v>
          </cell>
          <cell r="B2110" t="str">
            <v>HID-ADP-030</v>
          </cell>
          <cell r="C2110" t="str">
            <v>ADAPTADOR SOLDÁVEL DE PVC MARROM COM FLANGES E ANEL PARA CAIXA DÁGUA Ø 60 MM X 2"</v>
          </cell>
          <cell r="D2110" t="str">
            <v>UN</v>
          </cell>
          <cell r="E2110">
            <v>42.53</v>
          </cell>
          <cell r="F2110" t="str">
            <v>ED-49849</v>
          </cell>
          <cell r="G2110">
            <v>0</v>
          </cell>
        </row>
        <row r="2111">
          <cell r="A2111" t="str">
            <v>ED-50026</v>
          </cell>
          <cell r="B2111" t="str">
            <v>HID-TUB-041</v>
          </cell>
          <cell r="C2111" t="str">
            <v>FORNECIMENTO E ASSENTAMENTO DE TUBO PVC RÍGIDO SOLDÁVEL, ÁGUA FRIA, DN 110 MM (4"), INCLUSIVE CONEXÕES</v>
          </cell>
          <cell r="D2111" t="str">
            <v>M</v>
          </cell>
          <cell r="E2111">
            <v>110.79</v>
          </cell>
          <cell r="F2111" t="str">
            <v>ED-50026</v>
          </cell>
          <cell r="G2111">
            <v>0</v>
          </cell>
        </row>
        <row r="2112">
          <cell r="A2112" t="str">
            <v>ED-50018</v>
          </cell>
          <cell r="B2112" t="str">
            <v>HID-TUB-005</v>
          </cell>
          <cell r="C2112" t="str">
            <v>FORNECIMENTO E ASSENTAMENTO DE TUBO PVC RÍGIDO SOLDÁVEL, ÁGUA FRIA, DN 20 MM (1/2"), INCLUSIVE CONEXÕES</v>
          </cell>
          <cell r="D2112" t="str">
            <v>M</v>
          </cell>
          <cell r="E2112">
            <v>17.54</v>
          </cell>
          <cell r="F2112" t="str">
            <v>ED-50018</v>
          </cell>
          <cell r="G2112">
            <v>0</v>
          </cell>
        </row>
        <row r="2113">
          <cell r="A2113" t="str">
            <v>ED-50019</v>
          </cell>
          <cell r="B2113" t="str">
            <v>HID-TUB-010</v>
          </cell>
          <cell r="C2113" t="str">
            <v>FORNECIMENTO E ASSENTAMENTO DE TUBO PVC RÍGIDO SOLDÁVEL, ÁGUA FRIA, DN 25 MM (3/4") , INCLUSIVE CONEXÕES</v>
          </cell>
          <cell r="D2113" t="str">
            <v>M</v>
          </cell>
          <cell r="E2113">
            <v>19.899999999999999</v>
          </cell>
          <cell r="F2113" t="str">
            <v>ED-50019</v>
          </cell>
          <cell r="G2113">
            <v>0</v>
          </cell>
        </row>
        <row r="2114">
          <cell r="A2114" t="str">
            <v>ED-50020</v>
          </cell>
          <cell r="B2114" t="str">
            <v>HID-TUB-015</v>
          </cell>
          <cell r="C2114" t="str">
            <v>FORNECIMENTO E ASSENTAMENTO DE TUBO PVC RÍGIDO SOLDÁVEL, ÁGUA FRIA, DN 32 MM (1") , INCLUSIVE CONEXÕES</v>
          </cell>
          <cell r="D2114" t="str">
            <v>M</v>
          </cell>
          <cell r="E2114">
            <v>27.22</v>
          </cell>
          <cell r="F2114" t="str">
            <v>ED-50020</v>
          </cell>
          <cell r="G2114">
            <v>0</v>
          </cell>
        </row>
        <row r="2115">
          <cell r="A2115" t="str">
            <v>ED-50021</v>
          </cell>
          <cell r="B2115" t="str">
            <v>HID-TUB-020</v>
          </cell>
          <cell r="C2115" t="str">
            <v>FORNECIMENTO E ASSENTAMENTO DE TUBO PVC RÍGIDO SOLDÁVEL, ÁGUA FRIA, DN 40 MM (1.1/4"), INCLUSIVE CONEXÕES</v>
          </cell>
          <cell r="D2115" t="str">
            <v>M</v>
          </cell>
          <cell r="E2115">
            <v>34.869999999999997</v>
          </cell>
          <cell r="F2115" t="str">
            <v>ED-50021</v>
          </cell>
          <cell r="G2115">
            <v>0</v>
          </cell>
        </row>
        <row r="2116">
          <cell r="A2116" t="str">
            <v>ED-50022</v>
          </cell>
          <cell r="B2116" t="str">
            <v>HID-TUB-025</v>
          </cell>
          <cell r="C2116" t="str">
            <v>FORNECIMENTO E ASSENTAMENTO DE TUBO PVC RÍGIDO SOLDÁVEL, ÁGUA FRIA, DN 50 MM (1.1/2"), INCLUSIVE CONEXÕES</v>
          </cell>
          <cell r="D2116" t="str">
            <v>M</v>
          </cell>
          <cell r="E2116">
            <v>35.86</v>
          </cell>
          <cell r="F2116" t="str">
            <v>ED-50022</v>
          </cell>
          <cell r="G2116">
            <v>0</v>
          </cell>
        </row>
        <row r="2117">
          <cell r="A2117" t="str">
            <v>ED-50023</v>
          </cell>
          <cell r="B2117" t="str">
            <v>HID-TUB-030</v>
          </cell>
          <cell r="C2117" t="str">
            <v>FORNECIMENTO E ASSENTAMENTO DE TUBO PVC RÍGIDO SOLDÁVEL, ÁGUA FRIA, DN 60 MM (2"), INCLUSIVE CONEXÕES</v>
          </cell>
          <cell r="D2117" t="str">
            <v>M</v>
          </cell>
          <cell r="E2117">
            <v>42.87</v>
          </cell>
          <cell r="F2117" t="str">
            <v>ED-50023</v>
          </cell>
          <cell r="G2117">
            <v>0</v>
          </cell>
        </row>
        <row r="2118">
          <cell r="A2118" t="str">
            <v>ED-50024</v>
          </cell>
          <cell r="B2118" t="str">
            <v>HID-TUB-035</v>
          </cell>
          <cell r="C2118" t="str">
            <v>FORNECIMENTO E ASSENTAMENTO DE TUBO PVC RÍGIDO SOLDÁVEL, ÁGUA FRIA, DN 75 MM (2.1/2"), INCLUSIVE CONEXÕES</v>
          </cell>
          <cell r="D2118" t="str">
            <v>M</v>
          </cell>
          <cell r="E2118">
            <v>58.91</v>
          </cell>
          <cell r="F2118" t="str">
            <v>ED-50024</v>
          </cell>
          <cell r="G2118">
            <v>0</v>
          </cell>
        </row>
        <row r="2119">
          <cell r="A2119" t="str">
            <v>ED-50025</v>
          </cell>
          <cell r="B2119" t="str">
            <v>HID-TUB-040</v>
          </cell>
          <cell r="C2119" t="str">
            <v>FORNECIMENTO E ASSENTAMENTO DE TUBO PVC RÍGIDO SOLDÁVEL, ÁGUA FRIA, DN 85 MM (3"), INCLUSIVE CONEXÕES</v>
          </cell>
          <cell r="D2119" t="str">
            <v>M</v>
          </cell>
          <cell r="E2119">
            <v>70.260000000000005</v>
          </cell>
          <cell r="F2119" t="str">
            <v>ED-50025</v>
          </cell>
          <cell r="G2119">
            <v>0</v>
          </cell>
        </row>
        <row r="2120">
          <cell r="A2120" t="str">
            <v>24.04</v>
          </cell>
          <cell r="B2120">
            <v>8980</v>
          </cell>
          <cell r="C2120" t="str">
            <v>TUBULAÇÃO DE PVC ROSCÁVEL</v>
          </cell>
          <cell r="D2120" t="str">
            <v/>
          </cell>
          <cell r="E2120">
            <v>0</v>
          </cell>
          <cell r="F2120" t="str">
            <v>24.04</v>
          </cell>
          <cell r="G2120">
            <v>0</v>
          </cell>
        </row>
        <row r="2121">
          <cell r="A2121" t="str">
            <v>ED-50080</v>
          </cell>
          <cell r="B2121" t="str">
            <v>HID-TUB-370</v>
          </cell>
          <cell r="C2121" t="str">
            <v>FORNECIMENTO E ASSENTAMENTO DE TUBO PVC RÍGIDO ROSCÁVEL, ÁGUA FRIA, DN 1" (32 MM), INCLUSIVE CONEXÕES</v>
          </cell>
          <cell r="D2121" t="str">
            <v>M</v>
          </cell>
          <cell r="E2121">
            <v>27.16</v>
          </cell>
          <cell r="F2121" t="str">
            <v>ED-50080</v>
          </cell>
          <cell r="G2121">
            <v>0</v>
          </cell>
        </row>
        <row r="2122">
          <cell r="A2122" t="str">
            <v>ED-50082</v>
          </cell>
          <cell r="B2122" t="str">
            <v>HID-TUB-380</v>
          </cell>
          <cell r="C2122" t="str">
            <v>FORNECIMENTO E ASSENTAMENTO DE TUBO PVC RÍGIDO ROSCÁVEL, ÁGUA FRIA, DN 1.1/2" (50 MM), INCLUSIVE CONEXÕES</v>
          </cell>
          <cell r="D2122" t="str">
            <v>M</v>
          </cell>
          <cell r="E2122">
            <v>36.44</v>
          </cell>
          <cell r="F2122" t="str">
            <v>ED-50082</v>
          </cell>
          <cell r="G2122">
            <v>0</v>
          </cell>
        </row>
        <row r="2123">
          <cell r="A2123" t="str">
            <v>ED-50081</v>
          </cell>
          <cell r="B2123" t="str">
            <v>HID-TUB-375</v>
          </cell>
          <cell r="C2123" t="str">
            <v>FORNECIMENTO E ASSENTAMENTO DE TUBO PVC RÍGIDO ROSCÁVEL, ÁGUA FRIA, DN 1.1/4" (40 MM), INCLUSIVE CONEXÕES</v>
          </cell>
          <cell r="D2123" t="str">
            <v>M</v>
          </cell>
          <cell r="E2123">
            <v>31.69</v>
          </cell>
          <cell r="F2123" t="str">
            <v>ED-50081</v>
          </cell>
          <cell r="G2123">
            <v>0</v>
          </cell>
        </row>
        <row r="2124">
          <cell r="A2124" t="str">
            <v>ED-50078</v>
          </cell>
          <cell r="B2124" t="str">
            <v>HID-TUB-360</v>
          </cell>
          <cell r="C2124" t="str">
            <v xml:space="preserve">FORNECIMENTO E ASSENTAMENTO DE TUBO PVC RÍGIDO ROSCÁVEL, ÁGUA FRIA, DN 1/2" (20 MM), INCLUSIVE CONEXÕES </v>
          </cell>
          <cell r="D2124" t="str">
            <v>M</v>
          </cell>
          <cell r="E2124">
            <v>18.45</v>
          </cell>
          <cell r="F2124" t="str">
            <v>ED-50078</v>
          </cell>
          <cell r="G2124">
            <v>0</v>
          </cell>
        </row>
        <row r="2125">
          <cell r="A2125" t="str">
            <v>ED-50083</v>
          </cell>
          <cell r="B2125" t="str">
            <v>HID-TUB-385</v>
          </cell>
          <cell r="C2125" t="str">
            <v>FORNECIMENTO E ASSENTAMENTO DE TUBO PVC RÍGIDO ROSCÁVEL, ÁGUA FRIA, DN 2" (60 MM), INCLUSIVE CONEXÕES</v>
          </cell>
          <cell r="D2125" t="str">
            <v>M</v>
          </cell>
          <cell r="E2125">
            <v>42.98</v>
          </cell>
          <cell r="F2125" t="str">
            <v>ED-50083</v>
          </cell>
          <cell r="G2125">
            <v>0</v>
          </cell>
        </row>
        <row r="2126">
          <cell r="A2126" t="str">
            <v>ED-50084</v>
          </cell>
          <cell r="B2126" t="str">
            <v>HID-TUB-390</v>
          </cell>
          <cell r="C2126" t="str">
            <v>FORNECIMENTO E ASSENTAMENTO DE TUBO PVC RÍGIDO ROSCÁVEL, ÁGUA FRIA, DN 2.1/2" (75 MM), INCLUSIVE CONEXÕES</v>
          </cell>
          <cell r="D2126" t="str">
            <v>M</v>
          </cell>
          <cell r="E2126">
            <v>62.19</v>
          </cell>
          <cell r="F2126" t="str">
            <v>ED-50084</v>
          </cell>
          <cell r="G2126">
            <v>0</v>
          </cell>
        </row>
        <row r="2127">
          <cell r="A2127" t="str">
            <v>ED-50085</v>
          </cell>
          <cell r="B2127" t="str">
            <v>HID-TUB-395</v>
          </cell>
          <cell r="C2127" t="str">
            <v>FORNECIMENTO E ASSENTAMENTO DE TUBO PVC RÍGIDO ROSCÁVEL, ÁGUA FRIA, DN 3" (85 MM), INCLUSIVE CONEXÕES</v>
          </cell>
          <cell r="D2127" t="str">
            <v>M</v>
          </cell>
          <cell r="E2127">
            <v>74.86</v>
          </cell>
          <cell r="F2127" t="str">
            <v>ED-50085</v>
          </cell>
          <cell r="G2127">
            <v>0</v>
          </cell>
        </row>
        <row r="2128">
          <cell r="A2128" t="str">
            <v>ED-50079</v>
          </cell>
          <cell r="B2128" t="str">
            <v>HID-TUB-365</v>
          </cell>
          <cell r="C2128" t="str">
            <v>FORNECIMENTO E ASSENTAMENTO DE TUBO PVC RÍGIDO ROSCÁVEL, ÁGUA FRIA, DN 3/4" (25 MM), INCLUSIVE CONEXÕES</v>
          </cell>
          <cell r="D2128" t="str">
            <v>M</v>
          </cell>
          <cell r="E2128">
            <v>21.81</v>
          </cell>
          <cell r="F2128" t="str">
            <v>ED-50079</v>
          </cell>
          <cell r="G2128">
            <v>0</v>
          </cell>
        </row>
        <row r="2129">
          <cell r="A2129" t="str">
            <v>ED-50086</v>
          </cell>
          <cell r="B2129" t="str">
            <v>HID-TUB-400</v>
          </cell>
          <cell r="C2129" t="str">
            <v>FORNECIMENTO E ASSENTAMENTO DE TUBO PVC RÍGIDO ROSCÁVEL, ÁGUA FRIA, DN 4" (110 MM), INCLUSIVE CONEXÕES</v>
          </cell>
          <cell r="D2129" t="str">
            <v>M</v>
          </cell>
          <cell r="E2129">
            <v>91.37</v>
          </cell>
          <cell r="F2129" t="str">
            <v>ED-50086</v>
          </cell>
          <cell r="G2129">
            <v>0</v>
          </cell>
        </row>
        <row r="2130">
          <cell r="A2130" t="str">
            <v>24.05</v>
          </cell>
          <cell r="B2130">
            <v>8981</v>
          </cell>
          <cell r="C2130" t="str">
            <v>TUBULAÇÃO DE POLIPROPILENO (PPR)</v>
          </cell>
          <cell r="D2130" t="str">
            <v/>
          </cell>
          <cell r="E2130">
            <v>0</v>
          </cell>
          <cell r="F2130" t="str">
            <v>24.05</v>
          </cell>
          <cell r="G2130">
            <v>0</v>
          </cell>
        </row>
        <row r="2131">
          <cell r="A2131" t="str">
            <v>ED-50053</v>
          </cell>
          <cell r="B2131" t="str">
            <v>HID-TUB-190</v>
          </cell>
          <cell r="C2131" t="str">
            <v>FORNECIMENTO E ASSENTAMENTO DE TUBO DE POLIPROPILENO (PPR), PRESSÃO DE 12 GF/CM², INCLUSIVE CONEXÕES E SUPORTES, D = 20 MM (NBR 15813)</v>
          </cell>
          <cell r="D2131" t="str">
            <v>M</v>
          </cell>
          <cell r="E2131">
            <v>17.66</v>
          </cell>
          <cell r="F2131" t="str">
            <v>ED-50053</v>
          </cell>
          <cell r="G2131">
            <v>0</v>
          </cell>
        </row>
        <row r="2132">
          <cell r="A2132" t="str">
            <v>ED-50061</v>
          </cell>
          <cell r="B2132" t="str">
            <v>HID-TUB-230</v>
          </cell>
          <cell r="C2132" t="str">
            <v>FORNECIMENTO E ASSENTAMENTO DE TUBO DE POLIPROPILENO (PPR), PRESSÃO DE 12 KGF/CM², INCLUSIVE CONEXÕES E SUPORTES, D = 110 MM (NBR 15813)</v>
          </cell>
          <cell r="D2132" t="str">
            <v>M</v>
          </cell>
          <cell r="E2132">
            <v>184.25</v>
          </cell>
          <cell r="F2132" t="str">
            <v>ED-50061</v>
          </cell>
          <cell r="G2132">
            <v>0</v>
          </cell>
        </row>
        <row r="2133">
          <cell r="A2133" t="str">
            <v>ED-50054</v>
          </cell>
          <cell r="B2133" t="str">
            <v>HID-TUB-195</v>
          </cell>
          <cell r="C2133" t="str">
            <v>FORNECIMENTO E ASSENTAMENTO DE TUBO DE POLIPROPILENO (PPR), PRESSÃO DE 12 KGF/CM², INCLUSIVE CONEXÕES E SUPORTES, D = 25 MM (NBR 15813)</v>
          </cell>
          <cell r="D2133" t="str">
            <v>M</v>
          </cell>
          <cell r="E2133">
            <v>20.67</v>
          </cell>
          <cell r="F2133" t="str">
            <v>ED-50054</v>
          </cell>
          <cell r="G2133">
            <v>0</v>
          </cell>
        </row>
        <row r="2134">
          <cell r="A2134" t="str">
            <v>ED-50055</v>
          </cell>
          <cell r="B2134" t="str">
            <v>HID-TUB-200</v>
          </cell>
          <cell r="C2134" t="str">
            <v>FORNECIMENTO E ASSENTAMENTO DE TUBO DE POLIPROPILENO (PPR), PRESSÃO DE 12 KGF/CM², INCLUSIVE CONEXÕES E SUPORTES, D = 32 MM (NBR 15813)</v>
          </cell>
          <cell r="D2134" t="str">
            <v>M</v>
          </cell>
          <cell r="E2134">
            <v>21.11</v>
          </cell>
          <cell r="F2134" t="str">
            <v>ED-50055</v>
          </cell>
          <cell r="G2134">
            <v>0</v>
          </cell>
        </row>
        <row r="2135">
          <cell r="A2135" t="str">
            <v>ED-50056</v>
          </cell>
          <cell r="B2135" t="str">
            <v>HID-TUB-205</v>
          </cell>
          <cell r="C2135" t="str">
            <v>FORNECIMENTO E ASSENTAMENTO DE TUBO DE POLIPROPILENO (PPR), PRESSÃO DE 12 KGF/CM², INCLUSIVE CONEXÕES E SUPORTES, D = 40 MM (NBR 15813)</v>
          </cell>
          <cell r="D2135" t="str">
            <v>M</v>
          </cell>
          <cell r="E2135">
            <v>28.6</v>
          </cell>
          <cell r="F2135" t="str">
            <v>ED-50056</v>
          </cell>
          <cell r="G2135">
            <v>0</v>
          </cell>
        </row>
        <row r="2136">
          <cell r="A2136" t="str">
            <v>ED-50057</v>
          </cell>
          <cell r="B2136" t="str">
            <v>HID-TUB-210</v>
          </cell>
          <cell r="C2136" t="str">
            <v>FORNECIMENTO E ASSENTAMENTO DE TUBO DE POLIPROPILENO (PPR), PRESSÃO DE 12 KGF/CM², INCLUSIVE CONEXÕES E SUPORTES, D = 50 MM (NBR 15813)</v>
          </cell>
          <cell r="D2136" t="str">
            <v>M</v>
          </cell>
          <cell r="E2136">
            <v>43.83</v>
          </cell>
          <cell r="F2136" t="str">
            <v>ED-50057</v>
          </cell>
          <cell r="G2136">
            <v>0</v>
          </cell>
        </row>
        <row r="2137">
          <cell r="A2137" t="str">
            <v>ED-50058</v>
          </cell>
          <cell r="B2137" t="str">
            <v>HID-TUB-215</v>
          </cell>
          <cell r="C2137" t="str">
            <v>FORNECIMENTO E ASSENTAMENTO DE TUBO DE POLIPROPILENO (PPR), PRESSÃO DE 12 KGF/CM², INCLUSIVE CONEXÕES E SUPORTES, D = 63 MM (NBR 15813)</v>
          </cell>
          <cell r="D2137" t="str">
            <v>M</v>
          </cell>
          <cell r="E2137">
            <v>69.150000000000006</v>
          </cell>
          <cell r="F2137" t="str">
            <v>ED-50058</v>
          </cell>
          <cell r="G2137">
            <v>0</v>
          </cell>
        </row>
        <row r="2138">
          <cell r="A2138" t="str">
            <v>ED-50059</v>
          </cell>
          <cell r="B2138" t="str">
            <v>HID-TUB-220</v>
          </cell>
          <cell r="C2138" t="str">
            <v>FORNECIMENTO E ASSENTAMENTO DE TUBO DE POLIPROPILENO (PPR), PRESSÃO DE 12 KGF/CM², INCLUSIVE CONEXÕES E SUPORTES, D = 75 MM (NBR 15813)</v>
          </cell>
          <cell r="D2138" t="str">
            <v>M</v>
          </cell>
          <cell r="E2138">
            <v>97.61</v>
          </cell>
          <cell r="F2138" t="str">
            <v>ED-50059</v>
          </cell>
          <cell r="G2138">
            <v>0</v>
          </cell>
        </row>
        <row r="2139">
          <cell r="A2139" t="str">
            <v>ED-50060</v>
          </cell>
          <cell r="B2139" t="str">
            <v>HID-TUB-225</v>
          </cell>
          <cell r="C2139" t="str">
            <v>FORNECIMENTO E ASSENTAMENTO DE TUBO DE POLIPROPILENO (PPR), PRESSÃO DE 12 KGF/CM², INCLUSIVE CONEXÕES E SUPORTES, D = 90 MM (NBR 15813)</v>
          </cell>
          <cell r="D2139" t="str">
            <v>M</v>
          </cell>
          <cell r="E2139">
            <v>124.28</v>
          </cell>
          <cell r="F2139" t="str">
            <v>ED-50060</v>
          </cell>
          <cell r="G2139">
            <v>0</v>
          </cell>
        </row>
        <row r="2140">
          <cell r="A2140" t="str">
            <v>ED-50069</v>
          </cell>
          <cell r="B2140" t="str">
            <v>HID-TUB-270</v>
          </cell>
          <cell r="C2140" t="str">
            <v>FORNECIMENTO E ASSENTAMENTO DE TUBO DE POLIPROPILENO (PPR), PRESSÃO DE 20 KGF/CM², INCLUSIVE CONEXÕES E SUPORTES, D = 110 MM (NBR 15813)</v>
          </cell>
          <cell r="D2140" t="str">
            <v>M</v>
          </cell>
          <cell r="E2140">
            <v>247.27</v>
          </cell>
          <cell r="F2140" t="str">
            <v>ED-50069</v>
          </cell>
          <cell r="G2140">
            <v>0</v>
          </cell>
        </row>
        <row r="2141">
          <cell r="A2141" t="str">
            <v>ED-50062</v>
          </cell>
          <cell r="B2141" t="str">
            <v>HID-TUB-235</v>
          </cell>
          <cell r="C2141" t="str">
            <v>FORNECIMENTO E ASSENTAMENTO DE TUBO DE POLIPROPILENO (PPR), PRESSÃO DE 20 KGF/CM², INCLUSIVE CONEXÕES E SUPORTES, D = 25 MM (NBR 15813)</v>
          </cell>
          <cell r="D2141" t="str">
            <v>M</v>
          </cell>
          <cell r="E2141">
            <v>25.37</v>
          </cell>
          <cell r="F2141" t="str">
            <v>ED-50062</v>
          </cell>
          <cell r="G2141">
            <v>0</v>
          </cell>
        </row>
        <row r="2142">
          <cell r="A2142" t="str">
            <v>ED-50063</v>
          </cell>
          <cell r="B2142" t="str">
            <v>HID-TUB-240</v>
          </cell>
          <cell r="C2142" t="str">
            <v>FORNECIMENTO E ASSENTAMENTO DE TUBO DE POLIPROPILENO (PPR), PRESSÃO DE 20 KGF/CM², INCLUSIVE CONEXÕES E SUPORTES, D = 32 MM (NBR 15813)</v>
          </cell>
          <cell r="D2142" t="str">
            <v>M</v>
          </cell>
          <cell r="E2142">
            <v>35.880000000000003</v>
          </cell>
          <cell r="F2142" t="str">
            <v>ED-50063</v>
          </cell>
          <cell r="G2142">
            <v>0</v>
          </cell>
        </row>
        <row r="2143">
          <cell r="A2143" t="str">
            <v>ED-50064</v>
          </cell>
          <cell r="B2143" t="str">
            <v>HID-TUB-245</v>
          </cell>
          <cell r="C2143" t="str">
            <v>FORNECIMENTO E ASSENTAMENTO DE TUBO DE POLIPROPILENO (PPR), PRESSÃO DE 20 KGF/CM², INCLUSIVE CONEXÕES E SUPORTES, D = 40 MM (NBR 15813)</v>
          </cell>
          <cell r="D2143" t="str">
            <v>M</v>
          </cell>
          <cell r="E2143">
            <v>42.64</v>
          </cell>
          <cell r="F2143" t="str">
            <v>ED-50064</v>
          </cell>
          <cell r="G2143">
            <v>0</v>
          </cell>
        </row>
        <row r="2144">
          <cell r="A2144" t="str">
            <v>ED-50065</v>
          </cell>
          <cell r="B2144" t="str">
            <v>HID-TUB-250</v>
          </cell>
          <cell r="C2144" t="str">
            <v>FORNECIMENTO E ASSENTAMENTO DE TUBO DE POLIPROPILENO (PPR), PRESSÃO DE 20 KGF/CM², INCLUSIVE CONEXÕES E SUPORTES, D = 50 MM (NBR 15813)</v>
          </cell>
          <cell r="D2144" t="str">
            <v>M</v>
          </cell>
          <cell r="E2144">
            <v>53.27</v>
          </cell>
          <cell r="F2144" t="str">
            <v>ED-50065</v>
          </cell>
          <cell r="G2144">
            <v>0</v>
          </cell>
        </row>
        <row r="2145">
          <cell r="A2145" t="str">
            <v>ED-50066</v>
          </cell>
          <cell r="B2145" t="str">
            <v>HID-TUB-255</v>
          </cell>
          <cell r="C2145" t="str">
            <v>FORNECIMENTO E ASSENTAMENTO DE TUBO DE POLIPROPILENO (PPR), PRESSÃO DE 20 KGF/CM², INCLUSIVE CONEXÕES E SUPORTES, D = 63 MM (NBR 15813)</v>
          </cell>
          <cell r="D2145" t="str">
            <v>M</v>
          </cell>
          <cell r="E2145">
            <v>80.790000000000006</v>
          </cell>
          <cell r="F2145" t="str">
            <v>ED-50066</v>
          </cell>
          <cell r="G2145">
            <v>0</v>
          </cell>
        </row>
        <row r="2146">
          <cell r="A2146" t="str">
            <v>ED-50067</v>
          </cell>
          <cell r="B2146" t="str">
            <v>HID-TUB-260</v>
          </cell>
          <cell r="C2146" t="str">
            <v>FORNECIMENTO E ASSENTAMENTO DE TUBO DE POLIPROPILENO (PPR), PRESSÃO DE 20 KGF/CM², INCLUSIVE CONEXÕES E SUPORTES, D = 75 MM (NBR 15813)</v>
          </cell>
          <cell r="D2146" t="str">
            <v>M</v>
          </cell>
          <cell r="E2146">
            <v>127.88</v>
          </cell>
          <cell r="F2146" t="str">
            <v>ED-50067</v>
          </cell>
          <cell r="G2146">
            <v>0</v>
          </cell>
        </row>
        <row r="2147">
          <cell r="A2147" t="str">
            <v>ED-50068</v>
          </cell>
          <cell r="B2147" t="str">
            <v>HID-TUB-265</v>
          </cell>
          <cell r="C2147" t="str">
            <v>FORNECIMENTO E ASSENTAMENTO DE TUBO DE POLIPROPILENO (PPR), PRESSÃO DE 20 KGF/CM², INCLUSIVE CONEXÕES E SUPORTES, D = 90 MM (NBR 15813)</v>
          </cell>
          <cell r="D2147" t="str">
            <v>M</v>
          </cell>
          <cell r="E2147">
            <v>173.93</v>
          </cell>
          <cell r="F2147" t="str">
            <v>ED-50068</v>
          </cell>
          <cell r="G2147">
            <v>0</v>
          </cell>
        </row>
        <row r="2148">
          <cell r="A2148" t="str">
            <v>ED-50077</v>
          </cell>
          <cell r="B2148" t="str">
            <v>HID-TUB-310</v>
          </cell>
          <cell r="C2148" t="str">
            <v>FORNECIMENTO E ASSENTAMENTO DE TUBO DE POLIPROPILENO (PPR), PRESSÃO DE 25 KGF/CM², INCLUSIVE CONEXÕES E SUPORTES, D = 110 MM (NBR 15813)</v>
          </cell>
          <cell r="D2148" t="str">
            <v>M</v>
          </cell>
          <cell r="E2148">
            <v>269.05</v>
          </cell>
          <cell r="F2148" t="str">
            <v>ED-50077</v>
          </cell>
          <cell r="G2148">
            <v>0</v>
          </cell>
        </row>
        <row r="2149">
          <cell r="A2149" t="str">
            <v>ED-50070</v>
          </cell>
          <cell r="B2149" t="str">
            <v>HID-TUB-275</v>
          </cell>
          <cell r="C2149" t="str">
            <v>FORNECIMENTO E ASSENTAMENTO DE TUBO DE POLIPROPILENO (PPR), PRESSÃO DE 25 KGF/CM², INCLUSIVE CONEXÕES E SUPORTES, D = 25 MM (NBR 15813)</v>
          </cell>
          <cell r="D2149" t="str">
            <v>M</v>
          </cell>
          <cell r="E2149">
            <v>29.34</v>
          </cell>
          <cell r="F2149" t="str">
            <v>ED-50070</v>
          </cell>
          <cell r="G2149">
            <v>0</v>
          </cell>
        </row>
        <row r="2150">
          <cell r="A2150" t="str">
            <v>ED-50071</v>
          </cell>
          <cell r="B2150" t="str">
            <v>HID-TUB-280</v>
          </cell>
          <cell r="C2150" t="str">
            <v>FORNECIMENTO E ASSENTAMENTO DE TUBO DE POLIPROPILENO (PPR), PRESSÃO DE 25 KGF/CM², INCLUSIVE CONEXÕES E SUPORTES, D = 32 MM (NBR 15813)</v>
          </cell>
          <cell r="D2150" t="str">
            <v>M</v>
          </cell>
          <cell r="E2150">
            <v>36.15</v>
          </cell>
          <cell r="F2150" t="str">
            <v>ED-50071</v>
          </cell>
          <cell r="G2150">
            <v>0</v>
          </cell>
        </row>
        <row r="2151">
          <cell r="A2151" t="str">
            <v>ED-50072</v>
          </cell>
          <cell r="B2151" t="str">
            <v>HID-TUB-285</v>
          </cell>
          <cell r="C2151" t="str">
            <v>FORNECIMENTO E ASSENTAMENTO DE TUBO DE POLIPROPILENO (PPR), PRESSÃO DE 25 KGF/CM², INCLUSIVE CONEXÕES E SUPORTES, D = 40 MM (NBR 15813)</v>
          </cell>
          <cell r="D2151" t="str">
            <v>M</v>
          </cell>
          <cell r="E2151">
            <v>62.35</v>
          </cell>
          <cell r="F2151" t="str">
            <v>ED-50072</v>
          </cell>
          <cell r="G2151">
            <v>0</v>
          </cell>
        </row>
        <row r="2152">
          <cell r="A2152" t="str">
            <v>ED-50073</v>
          </cell>
          <cell r="B2152" t="str">
            <v>HID-TUB-290</v>
          </cell>
          <cell r="C2152" t="str">
            <v>FORNECIMENTO E ASSENTAMENTO DE TUBO DE POLIPROPILENO (PPR), PRESSÃO DE 25 KGF/CM², INCLUSIVE CONEXÕES E SUPORTES, D = 50 MM (NBR 15813)</v>
          </cell>
          <cell r="D2152" t="str">
            <v>M</v>
          </cell>
          <cell r="E2152">
            <v>92.52</v>
          </cell>
          <cell r="F2152" t="str">
            <v>ED-50073</v>
          </cell>
          <cell r="G2152">
            <v>0</v>
          </cell>
        </row>
        <row r="2153">
          <cell r="A2153" t="str">
            <v>ED-50074</v>
          </cell>
          <cell r="B2153" t="str">
            <v>HID-TUB-295</v>
          </cell>
          <cell r="C2153" t="str">
            <v>FORNECIMENTO E ASSENTAMENTO DE TUBO DE POLIPROPILENO (PPR), PRESSÃO DE 25 KGF/CM², INCLUSIVE CONEXÕES E SUPORTES, D = 63 MM (NBR 15813)</v>
          </cell>
          <cell r="D2153" t="str">
            <v>M</v>
          </cell>
          <cell r="E2153">
            <v>119.25</v>
          </cell>
          <cell r="F2153" t="str">
            <v>ED-50074</v>
          </cell>
          <cell r="G2153">
            <v>0</v>
          </cell>
        </row>
        <row r="2154">
          <cell r="A2154" t="str">
            <v>ED-50075</v>
          </cell>
          <cell r="B2154" t="str">
            <v>HID-TUB-300</v>
          </cell>
          <cell r="C2154" t="str">
            <v>FORNECIMENTO E ASSENTAMENTO DE TUBO DE POLIPROPILENO (PPR), PRESSÃO DE 25 KGF/CM², INCLUSIVE CONEXÕES E SUPORTES, D = 75 MM (NBR 15813)</v>
          </cell>
          <cell r="D2154" t="str">
            <v>M</v>
          </cell>
          <cell r="E2154">
            <v>168.58</v>
          </cell>
          <cell r="F2154" t="str">
            <v>ED-50075</v>
          </cell>
          <cell r="G2154">
            <v>0</v>
          </cell>
        </row>
        <row r="2155">
          <cell r="A2155" t="str">
            <v>ED-50076</v>
          </cell>
          <cell r="B2155" t="str">
            <v>HID-TUB-305</v>
          </cell>
          <cell r="C2155" t="str">
            <v>FORNECIMENTO E ASSENTAMENTO DE TUBO DE POLIPROPILENO (PPR), PRESSÃO DE 25 KGF/CM², INCLUSIVE CONEXÕES E SUPORTES, D = 90 MM (NBR 15813)</v>
          </cell>
          <cell r="D2155" t="str">
            <v>M</v>
          </cell>
          <cell r="E2155">
            <v>203.8</v>
          </cell>
          <cell r="F2155" t="str">
            <v>ED-50076</v>
          </cell>
          <cell r="G2155">
            <v>0</v>
          </cell>
        </row>
        <row r="2156">
          <cell r="A2156" t="str">
            <v>24.06</v>
          </cell>
          <cell r="B2156">
            <v>8982</v>
          </cell>
          <cell r="C2156" t="str">
            <v>TUBULAÇÃO DE PEX</v>
          </cell>
          <cell r="D2156" t="str">
            <v/>
          </cell>
          <cell r="E2156">
            <v>0</v>
          </cell>
          <cell r="F2156" t="str">
            <v>24.06</v>
          </cell>
          <cell r="G2156">
            <v>0</v>
          </cell>
        </row>
        <row r="2157">
          <cell r="A2157" t="str">
            <v>ED-50121</v>
          </cell>
          <cell r="B2157" t="str">
            <v>HID-TUB-585</v>
          </cell>
          <cell r="C2157" t="str">
            <v>FORNECIMENTO E ASSENTAMENTO DE TUBO DE TUBOS DE POLIETILENO RETICULADO FLEXÍVEL (PEX), INCLUSIVE CONEXÕES METÁLICAS E SUPORTES, D = 16 MM (NBR 15939)</v>
          </cell>
          <cell r="D2157" t="str">
            <v>M</v>
          </cell>
          <cell r="E2157">
            <v>16.21</v>
          </cell>
          <cell r="F2157" t="str">
            <v>ED-50121</v>
          </cell>
          <cell r="G2157">
            <v>0</v>
          </cell>
        </row>
        <row r="2158">
          <cell r="A2158" t="str">
            <v>ED-50122</v>
          </cell>
          <cell r="B2158" t="str">
            <v>HID-TUB-590</v>
          </cell>
          <cell r="C2158" t="str">
            <v>FORNECIMENTO E ASSENTAMENTO DE TUBO DE TUBOS DE POLIETILENO RETICULADO FLEXÍVEL (PEX), INCLUSIVE CONEXÕES METÁLICAS E SUPORTES, D = 20 MM (NBR 15939)</v>
          </cell>
          <cell r="D2158" t="str">
            <v>M</v>
          </cell>
          <cell r="E2158">
            <v>20.69</v>
          </cell>
          <cell r="F2158" t="str">
            <v>ED-50122</v>
          </cell>
          <cell r="G2158">
            <v>0</v>
          </cell>
        </row>
        <row r="2159">
          <cell r="A2159" t="str">
            <v>ED-50123</v>
          </cell>
          <cell r="B2159" t="str">
            <v>HID-TUB-595</v>
          </cell>
          <cell r="C2159" t="str">
            <v>FORNECIMENTO E ASSENTAMENTO DE TUBO DE TUBOS DE POLIETILENO RETICULADO FLEXÍVEL (PEX), INCLUSIVE CONEXÕES METÁLICAS E SUPORTES, D = 25 MM (NBR 15939)</v>
          </cell>
          <cell r="D2159" t="str">
            <v>M</v>
          </cell>
          <cell r="E2159">
            <v>16.53</v>
          </cell>
          <cell r="F2159" t="str">
            <v>ED-50123</v>
          </cell>
          <cell r="G2159">
            <v>0</v>
          </cell>
        </row>
        <row r="2160">
          <cell r="A2160" t="str">
            <v>ED-50124</v>
          </cell>
          <cell r="B2160" t="str">
            <v>HID-TUB-600</v>
          </cell>
          <cell r="C2160" t="str">
            <v>FORNECIMENTO E ASSENTAMENTO DE TUBO DE TUBOS DE POLIETILENO RETICULADO FLEXÍVEL (PEX), INCLUSIVE CONEXÕES METÁLICAS E SUPORTES, D = 32 MM (NBR 15939)</v>
          </cell>
          <cell r="D2160" t="str">
            <v>M</v>
          </cell>
          <cell r="E2160">
            <v>22.89</v>
          </cell>
          <cell r="F2160" t="str">
            <v>ED-50124</v>
          </cell>
          <cell r="G2160">
            <v>0</v>
          </cell>
        </row>
        <row r="2161">
          <cell r="A2161" t="str">
            <v>24.07</v>
          </cell>
          <cell r="B2161">
            <v>8983</v>
          </cell>
          <cell r="C2161" t="str">
            <v>TUBULAÇÃO DE CPVC</v>
          </cell>
          <cell r="D2161" t="str">
            <v/>
          </cell>
          <cell r="E2161">
            <v>0</v>
          </cell>
          <cell r="F2161" t="str">
            <v>24.07</v>
          </cell>
          <cell r="G2161">
            <v>0</v>
          </cell>
        </row>
        <row r="2162">
          <cell r="A2162" t="str">
            <v>ED-50120</v>
          </cell>
          <cell r="B2162" t="str">
            <v>HID-TUB-580</v>
          </cell>
          <cell r="C2162" t="str">
            <v>FORNECIMENTO E ASSENTAMENTO DE TUBO CPVC SOLDÁVEL, ÁGUA QUENTE, DN 114 MM (4"), INCLUSIVE CONEXÕES</v>
          </cell>
          <cell r="D2162" t="str">
            <v>M</v>
          </cell>
          <cell r="E2162">
            <v>342.82</v>
          </cell>
          <cell r="F2162" t="str">
            <v>ED-50120</v>
          </cell>
          <cell r="G2162">
            <v>0</v>
          </cell>
        </row>
        <row r="2163">
          <cell r="A2163" t="str">
            <v>ED-50112</v>
          </cell>
          <cell r="B2163" t="str">
            <v>HID-TUB-540</v>
          </cell>
          <cell r="C2163" t="str">
            <v>FORNECIMENTO E ASSENTAMENTO DE TUBO CPVC SOLDÁVEL, ÁGUA QUENTE, DN 15 MM (1/2"), INCLUSIVE CONEXÕES</v>
          </cell>
          <cell r="D2163" t="str">
            <v>M</v>
          </cell>
          <cell r="E2163">
            <v>17.39</v>
          </cell>
          <cell r="F2163" t="str">
            <v>ED-50112</v>
          </cell>
          <cell r="G2163">
            <v>0</v>
          </cell>
        </row>
        <row r="2164">
          <cell r="A2164" t="str">
            <v>ED-50113</v>
          </cell>
          <cell r="B2164" t="str">
            <v>HID-TUB-545</v>
          </cell>
          <cell r="C2164" t="str">
            <v>FORNECIMENTO E ASSENTAMENTO DE TUBO CPVC SOLDÁVEL, ÁGUA QUENTE, DN 22 MM (3/4"), INCLUSIVE CONEXÕES</v>
          </cell>
          <cell r="D2164" t="str">
            <v>M</v>
          </cell>
          <cell r="E2164">
            <v>32.229999999999997</v>
          </cell>
          <cell r="F2164" t="str">
            <v>ED-50113</v>
          </cell>
          <cell r="G2164">
            <v>0</v>
          </cell>
        </row>
        <row r="2165">
          <cell r="A2165" t="str">
            <v>ED-50114</v>
          </cell>
          <cell r="B2165" t="str">
            <v>HID-TUB-550</v>
          </cell>
          <cell r="C2165" t="str">
            <v>FORNECIMENTO E ASSENTAMENTO DE TUBO CPVC SOLDÁVEL, ÁGUA QUENTE, DN 28 MM (1"), INCLUSIVE CONEXÕES</v>
          </cell>
          <cell r="D2165" t="str">
            <v>M</v>
          </cell>
          <cell r="E2165">
            <v>46.61</v>
          </cell>
          <cell r="F2165" t="str">
            <v>ED-50114</v>
          </cell>
          <cell r="G2165">
            <v>0</v>
          </cell>
        </row>
        <row r="2166">
          <cell r="A2166" t="str">
            <v>ED-50115</v>
          </cell>
          <cell r="B2166" t="str">
            <v>HID-TUB-555</v>
          </cell>
          <cell r="C2166" t="str">
            <v>FORNECIMENTO E ASSENTAMENTO DE TUBO CPVC SOLDÁVEL, ÁGUA QUENTE, DN 35 MM (1.1/4"), INCLUSIVE CONEXÕES</v>
          </cell>
          <cell r="D2166" t="str">
            <v>M</v>
          </cell>
          <cell r="E2166">
            <v>54.9</v>
          </cell>
          <cell r="F2166" t="str">
            <v>ED-50115</v>
          </cell>
          <cell r="G2166">
            <v>0</v>
          </cell>
        </row>
        <row r="2167">
          <cell r="A2167" t="str">
            <v>ED-50116</v>
          </cell>
          <cell r="B2167" t="str">
            <v>HID-TUB-560</v>
          </cell>
          <cell r="C2167" t="str">
            <v>FORNECIMENTO E ASSENTAMENTO DE TUBO CPVC SOLDÁVEL, ÁGUA QUENTE, DN 42 MM (1.1/2"), INCLUSIVE CONEXÕES</v>
          </cell>
          <cell r="D2167" t="str">
            <v>M</v>
          </cell>
          <cell r="E2167">
            <v>69.260000000000005</v>
          </cell>
          <cell r="F2167" t="str">
            <v>ED-50116</v>
          </cell>
          <cell r="G2167">
            <v>0</v>
          </cell>
        </row>
        <row r="2168">
          <cell r="A2168" t="str">
            <v>ED-50117</v>
          </cell>
          <cell r="B2168" t="str">
            <v>HID-TUB-565</v>
          </cell>
          <cell r="C2168" t="str">
            <v>FORNECIMENTO E ASSENTAMENTO DE TUBO CPVC SOLDÁVEL, ÁGUA QUENTE, DN 54 MM (2"), INCLUSIVE CONEXÕES</v>
          </cell>
          <cell r="D2168" t="str">
            <v>M</v>
          </cell>
          <cell r="E2168">
            <v>105.1</v>
          </cell>
          <cell r="F2168" t="str">
            <v>ED-50117</v>
          </cell>
          <cell r="G2168">
            <v>0</v>
          </cell>
        </row>
        <row r="2169">
          <cell r="A2169" t="str">
            <v>ED-50118</v>
          </cell>
          <cell r="B2169" t="str">
            <v>HID-TUB-570</v>
          </cell>
          <cell r="C2169" t="str">
            <v>FORNECIMENTO E ASSENTAMENTO DE TUBO CPVC SOLDÁVEL, ÁGUA QUENTE, DN 73 MM (2.1/2"), INCLUSIVE CONEXÕES</v>
          </cell>
          <cell r="D2169" t="str">
            <v>M</v>
          </cell>
          <cell r="E2169">
            <v>158.53</v>
          </cell>
          <cell r="F2169" t="str">
            <v>ED-50118</v>
          </cell>
          <cell r="G2169">
            <v>0</v>
          </cell>
        </row>
        <row r="2170">
          <cell r="A2170" t="str">
            <v>ED-50119</v>
          </cell>
          <cell r="B2170" t="str">
            <v>HID-TUB-575</v>
          </cell>
          <cell r="C2170" t="str">
            <v>FORNECIMENTO E ASSENTAMENTO DE TUBO CPVC SOLDÁVEL, ÁGUA QUENTE, DN 89 MM (3"), INCLUSIVE CONEXÕES</v>
          </cell>
          <cell r="D2170" t="str">
            <v>M</v>
          </cell>
          <cell r="E2170">
            <v>224.51</v>
          </cell>
          <cell r="F2170" t="str">
            <v>ED-50119</v>
          </cell>
          <cell r="G2170">
            <v>0</v>
          </cell>
        </row>
        <row r="2171">
          <cell r="A2171" t="str">
            <v>24.08</v>
          </cell>
          <cell r="B2171">
            <v>8984</v>
          </cell>
          <cell r="C2171" t="str">
            <v>TUBULAÇÃO DE COBRE</v>
          </cell>
          <cell r="D2171" t="str">
            <v/>
          </cell>
          <cell r="E2171">
            <v>0</v>
          </cell>
          <cell r="F2171" t="str">
            <v>24.08</v>
          </cell>
          <cell r="G2171">
            <v>0</v>
          </cell>
        </row>
        <row r="2172">
          <cell r="A2172" t="str">
            <v>ED-50095</v>
          </cell>
          <cell r="B2172" t="str">
            <v>HID-TUB-445</v>
          </cell>
          <cell r="C2172" t="str">
            <v>FORNECIMENTO E ASSENTAMENTO DE TUBO DE COBRE CLASSE "A" SEM COSTURA SOLDÁVEL, INCLUSIVE CONEXÕES E SUPORTES, D = 104 MM (4")</v>
          </cell>
          <cell r="D2172" t="str">
            <v>M</v>
          </cell>
          <cell r="E2172">
            <v>465.59</v>
          </cell>
          <cell r="F2172" t="str">
            <v>ED-50095</v>
          </cell>
          <cell r="G2172">
            <v>0</v>
          </cell>
        </row>
        <row r="2173">
          <cell r="A2173" t="str">
            <v>ED-50087</v>
          </cell>
          <cell r="B2173" t="str">
            <v>HID-TUB-405</v>
          </cell>
          <cell r="C2173" t="str">
            <v>FORNECIMENTO E ASSENTAMENTO DE TUBO DE COBRE CLASSE "A" SEM COSTURA SOLDÁVEL, INCLUSIVE CONEXÕES E SUPORTES, D = 1/2"</v>
          </cell>
          <cell r="D2173" t="str">
            <v>M</v>
          </cell>
          <cell r="E2173">
            <v>65.900000000000006</v>
          </cell>
          <cell r="F2173" t="str">
            <v>ED-50087</v>
          </cell>
          <cell r="G2173">
            <v>0</v>
          </cell>
        </row>
        <row r="2174">
          <cell r="A2174" t="str">
            <v>ED-50088</v>
          </cell>
          <cell r="B2174" t="str">
            <v>HID-TUB-410</v>
          </cell>
          <cell r="C2174" t="str">
            <v>FORNECIMENTO E ASSENTAMENTO DE TUBO DE COBRE CLASSE "A" SEM COSTURA SOLDÁVEL, INCLUSIVE CONEXÕES E SUPORTES, D = 22 MM (3/4")</v>
          </cell>
          <cell r="D2174" t="str">
            <v>M</v>
          </cell>
          <cell r="E2174">
            <v>91.66</v>
          </cell>
          <cell r="F2174" t="str">
            <v>ED-50088</v>
          </cell>
          <cell r="G2174">
            <v>0</v>
          </cell>
        </row>
        <row r="2175">
          <cell r="A2175" t="str">
            <v>ED-50089</v>
          </cell>
          <cell r="B2175" t="str">
            <v>HID-TUB-415</v>
          </cell>
          <cell r="C2175" t="str">
            <v>FORNECIMENTO E ASSENTAMENTO DE TUBO DE COBRE CLASSE "A" SEM COSTURA SOLDÁVEL, INCLUSIVE CONEXÕES E SUPORTES, D = 28 MM (1")</v>
          </cell>
          <cell r="D2175" t="str">
            <v>M</v>
          </cell>
          <cell r="E2175">
            <v>111</v>
          </cell>
          <cell r="F2175" t="str">
            <v>ED-50089</v>
          </cell>
          <cell r="G2175">
            <v>0</v>
          </cell>
        </row>
        <row r="2176">
          <cell r="A2176" t="str">
            <v>ED-50090</v>
          </cell>
          <cell r="B2176" t="str">
            <v>HID-TUB-420</v>
          </cell>
          <cell r="C2176" t="str">
            <v>FORNECIMENTO E ASSENTAMENTO DE TUBO DE COBRE CLASSE "A" SEM COSTURA SOLDÁVEL, INCLUSIVE CONEXÕES E SUPORTES, D = 35 MM (1 1/4")</v>
          </cell>
          <cell r="D2176" t="str">
            <v>M</v>
          </cell>
          <cell r="E2176">
            <v>156.83000000000001</v>
          </cell>
          <cell r="F2176" t="str">
            <v>ED-50090</v>
          </cell>
          <cell r="G2176">
            <v>0</v>
          </cell>
        </row>
        <row r="2177">
          <cell r="A2177" t="str">
            <v>ED-50091</v>
          </cell>
          <cell r="B2177" t="str">
            <v>HID-TUB-425</v>
          </cell>
          <cell r="C2177" t="str">
            <v>FORNECIMENTO E ASSENTAMENTO DE TUBO DE COBRE CLASSE "A" SEM COSTURA SOLDÁVEL, INCLUSIVE CONEXÕES E SUPORTES, D = 42 MM (1 1/2")</v>
          </cell>
          <cell r="D2177" t="str">
            <v>M</v>
          </cell>
          <cell r="E2177">
            <v>173.18</v>
          </cell>
          <cell r="F2177" t="str">
            <v>ED-50091</v>
          </cell>
          <cell r="G2177">
            <v>0</v>
          </cell>
        </row>
        <row r="2178">
          <cell r="A2178" t="str">
            <v>ED-50092</v>
          </cell>
          <cell r="B2178" t="str">
            <v>HID-TUB-430</v>
          </cell>
          <cell r="C2178" t="str">
            <v>FORNECIMENTO E ASSENTAMENTO DE TUBO DE COBRE CLASSE "A" SEM COSTURA SOLDÁVEL, INCLUSIVE CONEXÕES E SUPORTES, D = 54 MM (2")</v>
          </cell>
          <cell r="D2178" t="str">
            <v>M</v>
          </cell>
          <cell r="E2178">
            <v>244.15</v>
          </cell>
          <cell r="F2178" t="str">
            <v>ED-50092</v>
          </cell>
          <cell r="G2178">
            <v>0</v>
          </cell>
        </row>
        <row r="2179">
          <cell r="A2179" t="str">
            <v>ED-50093</v>
          </cell>
          <cell r="B2179" t="str">
            <v>HID-TUB-435</v>
          </cell>
          <cell r="C2179" t="str">
            <v>FORNECIMENTO E ASSENTAMENTO DE TUBO DE COBRE CLASSE "A" SEM COSTURA SOLDÁVEL, INCLUSIVE CONEXÕES E SUPORTES, D = 66 MM (2 1/2")</v>
          </cell>
          <cell r="D2179" t="str">
            <v>M</v>
          </cell>
          <cell r="E2179">
            <v>310.63</v>
          </cell>
          <cell r="F2179" t="str">
            <v>ED-50093</v>
          </cell>
          <cell r="G2179">
            <v>0</v>
          </cell>
        </row>
        <row r="2180">
          <cell r="A2180" t="str">
            <v>ED-50094</v>
          </cell>
          <cell r="B2180" t="str">
            <v>HID-TUB-440</v>
          </cell>
          <cell r="C2180" t="str">
            <v>FORNECIMENTO E ASSENTAMENTO DE TUBO DE COBRE CLASSE "A" SEM COSTURA SOLDÁVEL, INCLUSIVE CONEXÕES E SUPORTES, D = 79 MM (3")</v>
          </cell>
          <cell r="D2180" t="str">
            <v>M</v>
          </cell>
          <cell r="E2180">
            <v>323.52999999999997</v>
          </cell>
          <cell r="F2180" t="str">
            <v>ED-50094</v>
          </cell>
          <cell r="G2180">
            <v>0</v>
          </cell>
        </row>
        <row r="2181">
          <cell r="A2181" t="str">
            <v>ED-50104</v>
          </cell>
          <cell r="B2181" t="str">
            <v>HID-TUB-490</v>
          </cell>
          <cell r="C2181" t="str">
            <v>FORNECIMENTO E ASSENTAMENTO DE TUBO DE COBRE CLASSE "E" SEM COSTURA SOLDÁVEL, INCLUSIVE CONEXÕES E SUPORTES, D = 104 MM (4")</v>
          </cell>
          <cell r="D2181" t="str">
            <v>M</v>
          </cell>
          <cell r="E2181">
            <v>465.59</v>
          </cell>
          <cell r="F2181" t="str">
            <v>ED-50104</v>
          </cell>
          <cell r="G2181">
            <v>0</v>
          </cell>
        </row>
        <row r="2182">
          <cell r="A2182" t="str">
            <v>ED-50096</v>
          </cell>
          <cell r="B2182" t="str">
            <v>HID-TUB-450</v>
          </cell>
          <cell r="C2182" t="str">
            <v>FORNECIMENTO E ASSENTAMENTO DE TUBO DE COBRE CLASSE "E" SEM COSTURA SOLDÁVEL, INCLUSIVE CONEXÕES E SUPORTES, D = 15 MM (1/2")</v>
          </cell>
          <cell r="D2182" t="str">
            <v>M</v>
          </cell>
          <cell r="E2182">
            <v>49.99</v>
          </cell>
          <cell r="F2182" t="str">
            <v>ED-50096</v>
          </cell>
          <cell r="G2182">
            <v>0</v>
          </cell>
        </row>
        <row r="2183">
          <cell r="A2183" t="str">
            <v>ED-50097</v>
          </cell>
          <cell r="B2183" t="str">
            <v>HID-TUB-455</v>
          </cell>
          <cell r="C2183" t="str">
            <v>FORNECIMENTO E ASSENTAMENTO DE TUBO DE COBRE CLASSE "E" SEM COSTURA SOLDÁVEL, INCLUSIVE CONEXÕES E SUPORTES, D = 22 MM (3/4")</v>
          </cell>
          <cell r="D2183" t="str">
            <v>M</v>
          </cell>
          <cell r="E2183">
            <v>70.150000000000006</v>
          </cell>
          <cell r="F2183" t="str">
            <v>ED-50097</v>
          </cell>
          <cell r="G2183">
            <v>0</v>
          </cell>
        </row>
        <row r="2184">
          <cell r="A2184" t="str">
            <v>ED-50098</v>
          </cell>
          <cell r="B2184" t="str">
            <v>HID-TUB-460</v>
          </cell>
          <cell r="C2184" t="str">
            <v>FORNECIMENTO E ASSENTAMENTO DE TUBO DE COBRE CLASSE "E" SEM COSTURA SOLDÁVEL, INCLUSIVE CONEXÕES E SUPORTES, D = 28 MM (1")</v>
          </cell>
          <cell r="D2184" t="str">
            <v>M</v>
          </cell>
          <cell r="E2184">
            <v>85.09</v>
          </cell>
          <cell r="F2184" t="str">
            <v>ED-50098</v>
          </cell>
          <cell r="G2184">
            <v>0</v>
          </cell>
        </row>
        <row r="2185">
          <cell r="A2185" t="str">
            <v>ED-50099</v>
          </cell>
          <cell r="B2185" t="str">
            <v>HID-TUB-465</v>
          </cell>
          <cell r="C2185" t="str">
            <v>FORNECIMENTO E ASSENTAMENTO DE TUBO DE COBRE CLASSE "E" SEM COSTURA SOLDÁVEL, INCLUSIVE CONEXÕES E SUPORTES, D = 35 MM (1 1/4")</v>
          </cell>
          <cell r="D2185" t="str">
            <v>M</v>
          </cell>
          <cell r="E2185">
            <v>114.41</v>
          </cell>
          <cell r="F2185" t="str">
            <v>ED-50099</v>
          </cell>
          <cell r="G2185">
            <v>0</v>
          </cell>
        </row>
        <row r="2186">
          <cell r="A2186" t="str">
            <v>ED-50100</v>
          </cell>
          <cell r="B2186" t="str">
            <v>HID-TUB-470</v>
          </cell>
          <cell r="C2186" t="str">
            <v>FORNECIMENTO E ASSENTAMENTO DE TUBO DE COBRE CLASSE "E" SEM COSTURA SOLDÁVEL, INCLUSIVE CONEXÕES E SUPORTES, D = 42 MM (1 1/2")</v>
          </cell>
          <cell r="D2186" t="str">
            <v>M</v>
          </cell>
          <cell r="E2186">
            <v>136.63999999999999</v>
          </cell>
          <cell r="F2186" t="str">
            <v>ED-50100</v>
          </cell>
          <cell r="G2186">
            <v>0</v>
          </cell>
        </row>
        <row r="2187">
          <cell r="A2187" t="str">
            <v>ED-50101</v>
          </cell>
          <cell r="B2187" t="str">
            <v>HID-TUB-475</v>
          </cell>
          <cell r="C2187" t="str">
            <v>FORNECIMENTO E ASSENTAMENTO DE TUBO DE COBRE CLASSE "E" SEM COSTURA SOLDÁVEL, INCLUSIVE CONEXÕES E SUPORTES, D = 54 MM (2")</v>
          </cell>
          <cell r="D2187" t="str">
            <v>M</v>
          </cell>
          <cell r="E2187">
            <v>194.99</v>
          </cell>
          <cell r="F2187" t="str">
            <v>ED-50101</v>
          </cell>
          <cell r="G2187">
            <v>0</v>
          </cell>
        </row>
        <row r="2188">
          <cell r="A2188" t="str">
            <v>ED-50102</v>
          </cell>
          <cell r="B2188" t="str">
            <v>HID-TUB-480</v>
          </cell>
          <cell r="C2188" t="str">
            <v>FORNECIMENTO E ASSENTAMENTO DE TUBO DE COBRE CLASSE "E" SEM COSTURA SOLDÁVEL, INCLUSIVE CONEXÕES E SUPORTES, D = 66 MM (2 1/2")</v>
          </cell>
          <cell r="D2188" t="str">
            <v>M</v>
          </cell>
          <cell r="E2188">
            <v>264.35000000000002</v>
          </cell>
          <cell r="F2188" t="str">
            <v>ED-50102</v>
          </cell>
          <cell r="G2188">
            <v>0</v>
          </cell>
        </row>
        <row r="2189">
          <cell r="A2189" t="str">
            <v>ED-50103</v>
          </cell>
          <cell r="B2189" t="str">
            <v>HID-TUB-485</v>
          </cell>
          <cell r="C2189" t="str">
            <v>FORNECIMENTO E ASSENTAMENTO DE TUBO DE COBRE CLASSE "E" SEM COSTURA SOLDÁVEL, INCLUSIVE CONEXÕES E SUPORTES, D = 79 MM (3")</v>
          </cell>
          <cell r="D2189" t="str">
            <v>M</v>
          </cell>
          <cell r="E2189">
            <v>323.52999999999997</v>
          </cell>
          <cell r="F2189" t="str">
            <v>ED-50103</v>
          </cell>
          <cell r="G2189">
            <v>0</v>
          </cell>
        </row>
        <row r="2190">
          <cell r="A2190" t="str">
            <v>24.09</v>
          </cell>
          <cell r="B2190">
            <v>8985</v>
          </cell>
          <cell r="C2190" t="str">
            <v>TUBULAÇÃO DE AÇO GALVANIZADO</v>
          </cell>
          <cell r="D2190" t="str">
            <v/>
          </cell>
          <cell r="E2190">
            <v>0</v>
          </cell>
          <cell r="F2190" t="str">
            <v>24.09</v>
          </cell>
          <cell r="G2190">
            <v>0</v>
          </cell>
        </row>
        <row r="2191">
          <cell r="A2191" t="str">
            <v>ED-50042</v>
          </cell>
          <cell r="B2191" t="str">
            <v>HID-TUB-105</v>
          </cell>
          <cell r="C2191" t="str">
            <v>FORNECIMENTO E ASSENTAMENTO DE TUBO DE AÇO GALVANIZADO COM COSTURA , INCLUSIVE CONEXÕES E SUPORTES, D = 1"</v>
          </cell>
          <cell r="D2191" t="str">
            <v>M</v>
          </cell>
          <cell r="E2191">
            <v>80.45</v>
          </cell>
          <cell r="F2191" t="str">
            <v>ED-50042</v>
          </cell>
          <cell r="G2191">
            <v>0</v>
          </cell>
        </row>
        <row r="2192">
          <cell r="A2192" t="str">
            <v>ED-50044</v>
          </cell>
          <cell r="B2192" t="str">
            <v>HID-TUB-115</v>
          </cell>
          <cell r="C2192" t="str">
            <v>FORNECIMENTO E ASSENTAMENTO DE TUBO DE AÇO GALVANIZADO COM COSTURA , INCLUSIVE CONEXÕES E SUPORTES, D = 1 1/2"</v>
          </cell>
          <cell r="D2192" t="str">
            <v>M</v>
          </cell>
          <cell r="E2192">
            <v>103.41</v>
          </cell>
          <cell r="F2192" t="str">
            <v>ED-50044</v>
          </cell>
          <cell r="G2192">
            <v>0</v>
          </cell>
        </row>
        <row r="2193">
          <cell r="A2193" t="str">
            <v>ED-50043</v>
          </cell>
          <cell r="B2193" t="str">
            <v>HID-TUB-110</v>
          </cell>
          <cell r="C2193" t="str">
            <v>FORNECIMENTO E ASSENTAMENTO DE TUBO DE AÇO GALVANIZADO COM COSTURA , INCLUSIVE CONEXÕES E SUPORTES, D = 1 1/4"</v>
          </cell>
          <cell r="D2193" t="str">
            <v>M</v>
          </cell>
          <cell r="E2193">
            <v>97.39</v>
          </cell>
          <cell r="F2193" t="str">
            <v>ED-50043</v>
          </cell>
          <cell r="G2193">
            <v>0</v>
          </cell>
        </row>
        <row r="2194">
          <cell r="A2194" t="str">
            <v>ED-50040</v>
          </cell>
          <cell r="B2194" t="str">
            <v>HID-TUB-095</v>
          </cell>
          <cell r="C2194" t="str">
            <v>FORNECIMENTO E ASSENTAMENTO DE TUBO DE AÇO GALVANIZADO COM COSTURA , INCLUSIVE CONEXÕES E SUPORTES, D = 1/2"</v>
          </cell>
          <cell r="D2194" t="str">
            <v>M</v>
          </cell>
          <cell r="E2194">
            <v>52.15</v>
          </cell>
          <cell r="F2194" t="str">
            <v>ED-50040</v>
          </cell>
          <cell r="G2194">
            <v>0</v>
          </cell>
        </row>
        <row r="2195">
          <cell r="A2195" t="str">
            <v>ED-50045</v>
          </cell>
          <cell r="B2195" t="str">
            <v>HID-TUB-120</v>
          </cell>
          <cell r="C2195" t="str">
            <v>FORNECIMENTO E ASSENTAMENTO DE TUBO DE AÇO GALVANIZADO COM COSTURA , INCLUSIVE CONEXÕES E SUPORTES, D = 2"</v>
          </cell>
          <cell r="D2195" t="str">
            <v>M</v>
          </cell>
          <cell r="E2195">
            <v>122.42</v>
          </cell>
          <cell r="F2195" t="str">
            <v>ED-50045</v>
          </cell>
          <cell r="G2195">
            <v>0</v>
          </cell>
        </row>
        <row r="2196">
          <cell r="A2196" t="str">
            <v>ED-50046</v>
          </cell>
          <cell r="B2196" t="str">
            <v>HID-TUB-125</v>
          </cell>
          <cell r="C2196" t="str">
            <v>FORNECIMENTO E ASSENTAMENTO DE TUBO DE AÇO GALVANIZADO COM COSTURA , INCLUSIVE CONEXÕES E SUPORTES, D = 2 1/2"</v>
          </cell>
          <cell r="D2196" t="str">
            <v>M</v>
          </cell>
          <cell r="E2196">
            <v>168.2</v>
          </cell>
          <cell r="F2196" t="str">
            <v>ED-50046</v>
          </cell>
          <cell r="G2196">
            <v>0</v>
          </cell>
        </row>
        <row r="2197">
          <cell r="A2197" t="str">
            <v>ED-50041</v>
          </cell>
          <cell r="B2197" t="str">
            <v>HID-TUB-100</v>
          </cell>
          <cell r="C2197" t="str">
            <v>FORNECIMENTO E ASSENTAMENTO DE TUBO DE AÇO GALVANIZADO COM COSTURA , INCLUSIVE CONEXÕES E SUPORTES, D = 3/4"</v>
          </cell>
          <cell r="D2197" t="str">
            <v>M</v>
          </cell>
          <cell r="E2197">
            <v>65.27</v>
          </cell>
          <cell r="F2197" t="str">
            <v>ED-50041</v>
          </cell>
          <cell r="G2197">
            <v>0</v>
          </cell>
        </row>
        <row r="2198">
          <cell r="A2198" t="str">
            <v>24.10</v>
          </cell>
          <cell r="B2198">
            <v>8986</v>
          </cell>
          <cell r="C2198" t="str">
            <v>REGISTRO E VÁLVULA</v>
          </cell>
          <cell r="D2198" t="str">
            <v/>
          </cell>
          <cell r="E2198">
            <v>0</v>
          </cell>
          <cell r="F2198" t="str">
            <v>24.10</v>
          </cell>
          <cell r="G2198">
            <v>0</v>
          </cell>
        </row>
        <row r="2199">
          <cell r="A2199" t="str">
            <v>ED-49999</v>
          </cell>
          <cell r="B2199" t="str">
            <v>HID-REG-095</v>
          </cell>
          <cell r="C2199" t="str">
            <v>REGISTRO DE ESFERA, TIPO PVC SOLDÁVEL DN 20MM (1/2"), INCLUSIVE VOLANTE PARA ACIONAMENTO</v>
          </cell>
          <cell r="D2199" t="str">
            <v>UN</v>
          </cell>
          <cell r="E2199">
            <v>17.829999999999998</v>
          </cell>
          <cell r="F2199" t="str">
            <v>ED-49999</v>
          </cell>
          <cell r="G2199">
            <v>0</v>
          </cell>
        </row>
        <row r="2200">
          <cell r="A2200" t="str">
            <v>ED-50000</v>
          </cell>
          <cell r="B2200" t="str">
            <v>HID-REG-100</v>
          </cell>
          <cell r="C2200" t="str">
            <v>REGISTRO DE ESFERA, TIPO PVC SOLDÁVEL DN 25MM (3/4"), INCLUSIVE VOLANTE PARA ACIONAMENTO</v>
          </cell>
          <cell r="D2200" t="str">
            <v>UN</v>
          </cell>
          <cell r="E2200">
            <v>20.8</v>
          </cell>
          <cell r="F2200" t="str">
            <v>ED-50000</v>
          </cell>
          <cell r="G2200">
            <v>0</v>
          </cell>
        </row>
        <row r="2201">
          <cell r="A2201" t="str">
            <v>ED-50001</v>
          </cell>
          <cell r="B2201" t="str">
            <v>HID-REG-105</v>
          </cell>
          <cell r="C2201" t="str">
            <v>REGISTRO DE ESFERA, TIPO PVC SOLDÁVEL DN 32MM (1"), INCLUSIVE VOLANTE PARA ACIONAMENTO</v>
          </cell>
          <cell r="D2201" t="str">
            <v>UN</v>
          </cell>
          <cell r="E2201">
            <v>28.5</v>
          </cell>
          <cell r="F2201" t="str">
            <v>ED-50001</v>
          </cell>
          <cell r="G2201">
            <v>0</v>
          </cell>
        </row>
        <row r="2202">
          <cell r="A2202" t="str">
            <v>ED-50002</v>
          </cell>
          <cell r="B2202" t="str">
            <v>HID-REG-110</v>
          </cell>
          <cell r="C2202" t="str">
            <v>REGISTRO DE ESFERA, TIPO PVC SOLDÁVEL DN 40MM (1.1/4"), INCLUSIVE VOLANTE PARA ACIONAMENTO</v>
          </cell>
          <cell r="D2202" t="str">
            <v>UN</v>
          </cell>
          <cell r="E2202">
            <v>35.53</v>
          </cell>
          <cell r="F2202" t="str">
            <v>ED-50002</v>
          </cell>
          <cell r="G2202">
            <v>0</v>
          </cell>
        </row>
        <row r="2203">
          <cell r="A2203" t="str">
            <v>ED-50003</v>
          </cell>
          <cell r="B2203" t="str">
            <v>HID-REG-120</v>
          </cell>
          <cell r="C2203" t="str">
            <v>REGISTRO DE ESFERA, TIPO PVC SOLDÁVEL DN 50MM (1.1/2"), INCLUSIVE VOLANTE PARA ACIONAMENTO</v>
          </cell>
          <cell r="D2203" t="str">
            <v>UN</v>
          </cell>
          <cell r="E2203">
            <v>36.89</v>
          </cell>
          <cell r="F2203" t="str">
            <v>ED-50003</v>
          </cell>
          <cell r="G2203">
            <v>0</v>
          </cell>
        </row>
        <row r="2204">
          <cell r="A2204" t="str">
            <v>ED-50004</v>
          </cell>
          <cell r="B2204" t="str">
            <v>HID-REG-125</v>
          </cell>
          <cell r="C2204" t="str">
            <v>REGISTRO DE ESFERA, TIPO PVC SOLDÁVEL DN 60MM (2"), INCLUSIVE VOLANTE PARA ACIONAMENTO</v>
          </cell>
          <cell r="D2204" t="str">
            <v>UN</v>
          </cell>
          <cell r="E2204">
            <v>60.67</v>
          </cell>
          <cell r="F2204" t="str">
            <v>ED-50004</v>
          </cell>
          <cell r="G2204">
            <v>0</v>
          </cell>
        </row>
        <row r="2205">
          <cell r="A2205" t="str">
            <v>ED-49991</v>
          </cell>
          <cell r="B2205" t="str">
            <v>HID-REG-080</v>
          </cell>
          <cell r="C2205" t="str">
            <v>REGISTRO DE GAVETA, TIPO BASE,  ROSCÁVEL 1" (PARA TUBO SOLDÁVEL OU PPR DN 32MM/CPVC DN 28MM), INCLUSIVE ACABAMENTO (PADRÃO MÉDIO) E CANOPLA CROMADOS</v>
          </cell>
          <cell r="D2205" t="str">
            <v>UN</v>
          </cell>
          <cell r="E2205">
            <v>69.06</v>
          </cell>
          <cell r="F2205" t="str">
            <v>ED-49991</v>
          </cell>
          <cell r="G2205">
            <v>0</v>
          </cell>
        </row>
        <row r="2206">
          <cell r="A2206" t="str">
            <v>ED-49992</v>
          </cell>
          <cell r="B2206" t="str">
            <v>HID-REG-081</v>
          </cell>
          <cell r="C2206" t="str">
            <v>REGISTRO DE GAVETA, TIPO BASE,  ROSCÁVEL 1" (PARA TUBO SOLDÁVEL OU PPR DN 32MM/CPVC DN 28MM), INCLUSIVE ACABAMENTO (PADRÃO POPULAR) E CANOPLA CROMADOS</v>
          </cell>
          <cell r="D2206" t="str">
            <v>UN</v>
          </cell>
          <cell r="E2206">
            <v>62.48</v>
          </cell>
          <cell r="F2206" t="str">
            <v>ED-49992</v>
          </cell>
          <cell r="G2206">
            <v>0</v>
          </cell>
        </row>
        <row r="2207">
          <cell r="A2207" t="str">
            <v>ED-49995</v>
          </cell>
          <cell r="B2207" t="str">
            <v>HID-REG-090</v>
          </cell>
          <cell r="C2207" t="str">
            <v>REGISTRO DE GAVETA, TIPO BASE,  ROSCÁVEL 1.1/2" (PARA TUBO SOLDÁVEL OU PPR DN 50MM/CPVC DN 42MM), INCLUSIVE ACABAMENTO (PADRÃO MÉDIO) E CANOPLA CROMADOS</v>
          </cell>
          <cell r="D2207" t="str">
            <v>UN</v>
          </cell>
          <cell r="E2207">
            <v>116.16</v>
          </cell>
          <cell r="F2207" t="str">
            <v>ED-49995</v>
          </cell>
          <cell r="G2207">
            <v>0</v>
          </cell>
        </row>
        <row r="2208">
          <cell r="A2208" t="str">
            <v>ED-49996</v>
          </cell>
          <cell r="B2208" t="str">
            <v>HID-REG-091</v>
          </cell>
          <cell r="C2208" t="str">
            <v>REGISTRO DE GAVETA, TIPO BASE,  ROSCÁVEL 1.1/2" (PARA TUBO SOLDÁVEL OU PPR DN 50MM/CPVC DN 42MM), INCLUSIVE ACABAMENTO (PADRÃO POPULAR) E CANOPLA CROMADOS</v>
          </cell>
          <cell r="D2208" t="str">
            <v>UN</v>
          </cell>
          <cell r="E2208">
            <v>90.66</v>
          </cell>
          <cell r="F2208" t="str">
            <v>ED-49996</v>
          </cell>
          <cell r="G2208">
            <v>0</v>
          </cell>
        </row>
        <row r="2209">
          <cell r="A2209" t="str">
            <v>ED-49993</v>
          </cell>
          <cell r="B2209" t="str">
            <v>HID-REG-085</v>
          </cell>
          <cell r="C2209" t="str">
            <v>REGISTRO DE GAVETA, TIPO BASE,  ROSCÁVEL 1.1/4" (PARA TUBO SOLDÁVEL OU PPR DN 40MM/CPVC DN 35MM), INCLUSIVE ACABAMENTO (PADRÃO MÉDIO) E CANOPLA CROMADOS</v>
          </cell>
          <cell r="D2209" t="str">
            <v>UN</v>
          </cell>
          <cell r="E2209">
            <v>104.97</v>
          </cell>
          <cell r="F2209" t="str">
            <v>ED-49993</v>
          </cell>
          <cell r="G2209">
            <v>0</v>
          </cell>
        </row>
        <row r="2210">
          <cell r="A2210" t="str">
            <v>ED-49994</v>
          </cell>
          <cell r="B2210" t="str">
            <v>HID-REG-086</v>
          </cell>
          <cell r="C2210" t="str">
            <v>REGISTRO DE GAVETA, TIPO BASE,  ROSCÁVEL 1.1/4" (PARA TUBO SOLDÁVEL OU PPR DN 40MM/CPVC DN 35MM), INCLUSIVE ACABAMENTO (PADRÃO POPULAR) E CANOPLA CROMADOS</v>
          </cell>
          <cell r="D2210" t="str">
            <v>UN</v>
          </cell>
          <cell r="E2210">
            <v>78.489999999999995</v>
          </cell>
          <cell r="F2210" t="str">
            <v>ED-49994</v>
          </cell>
          <cell r="G2210">
            <v>0</v>
          </cell>
        </row>
        <row r="2211">
          <cell r="A2211" t="str">
            <v>ED-49987</v>
          </cell>
          <cell r="B2211" t="str">
            <v>HID-REG-070</v>
          </cell>
          <cell r="C2211" t="str">
            <v>REGISTRO DE GAVETA, TIPO BASE,  ROSCÁVEL 1/2" (PARA TUBO SOLDÁVEL OU PPR DN 20MM/CPVC DN 15MM), INCLUSIVE ACABAMENTO (PADRÃO MÉDIO) E CANOPLA CROMADOS</v>
          </cell>
          <cell r="D2211" t="str">
            <v>UN</v>
          </cell>
          <cell r="E2211">
            <v>52.24</v>
          </cell>
          <cell r="F2211" t="str">
            <v>ED-49987</v>
          </cell>
          <cell r="G2211">
            <v>0</v>
          </cell>
        </row>
        <row r="2212">
          <cell r="A2212" t="str">
            <v>ED-49988</v>
          </cell>
          <cell r="B2212" t="str">
            <v>HID-REG-071</v>
          </cell>
          <cell r="C2212" t="str">
            <v>REGISTRO DE GAVETA, TIPO BASE,  ROSCÁVEL 1/2" (PARA TUBO SOLDÁVEL OU PPR DN 20MM/CPVC DN 15MM), INCLUSIVE ACABAMENTO (PADRÃO POPULAR) E CANOPLA CROMADOS</v>
          </cell>
          <cell r="D2212" t="str">
            <v>UN</v>
          </cell>
          <cell r="E2212">
            <v>47.09</v>
          </cell>
          <cell r="F2212" t="str">
            <v>ED-49988</v>
          </cell>
          <cell r="G2212">
            <v>0</v>
          </cell>
        </row>
        <row r="2213">
          <cell r="A2213" t="str">
            <v>ED-49989</v>
          </cell>
          <cell r="B2213" t="str">
            <v>HID-REG-075</v>
          </cell>
          <cell r="C2213" t="str">
            <v>REGISTRO DE GAVETA, TIPO BASE,  ROSCÁVEL 3/4" (PARA TUBO SOLDÁVEL OU PPR DN 25MM/CPVC DN 22MM), INCLUSIVE ACABAMENTO (PADRÃO MÉDIO) E CANOPLA CROMADO</v>
          </cell>
          <cell r="D2213" t="str">
            <v>UN</v>
          </cell>
          <cell r="E2213">
            <v>56.76</v>
          </cell>
          <cell r="F2213" t="str">
            <v>ED-49989</v>
          </cell>
          <cell r="G2213">
            <v>0</v>
          </cell>
        </row>
        <row r="2214">
          <cell r="A2214" t="str">
            <v>ED-49990</v>
          </cell>
          <cell r="B2214" t="str">
            <v>HID-REG-076</v>
          </cell>
          <cell r="C2214" t="str">
            <v>REGISTRO DE GAVETA, TIPO BASE,  ROSCÁVEL 3/4" (PARA TUBO SOLDÁVEL OU PPR DN 25MM/CPVC DN 22MM), INCLUSIVE ACABAMENTO (PADRÃO POPULAR) E CANOPLA CROMADOS</v>
          </cell>
          <cell r="D2214" t="str">
            <v>UN</v>
          </cell>
          <cell r="E2214">
            <v>50.92</v>
          </cell>
          <cell r="F2214" t="str">
            <v>ED-49990</v>
          </cell>
          <cell r="G2214">
            <v>0</v>
          </cell>
        </row>
        <row r="2215">
          <cell r="A2215" t="str">
            <v>ED-49974</v>
          </cell>
          <cell r="B2215" t="str">
            <v>HID-REG-026</v>
          </cell>
          <cell r="C2215" t="str">
            <v>REGISTRO DE GAVETA, TIPO BRUTO,  ROSCÁVEL 1" (PARA TUBO SOLDÁVEL OU PPR DN 32MM/CPVC DN 28MM), INCLUSIVE VOLANTE PARA ACIONAMENTO</v>
          </cell>
          <cell r="D2215" t="str">
            <v>UN</v>
          </cell>
          <cell r="E2215">
            <v>40.340000000000003</v>
          </cell>
          <cell r="F2215" t="str">
            <v>ED-49974</v>
          </cell>
          <cell r="G2215">
            <v>0</v>
          </cell>
        </row>
        <row r="2216">
          <cell r="A2216" t="str">
            <v>ED-49978</v>
          </cell>
          <cell r="B2216" t="str">
            <v>HID-REG-036</v>
          </cell>
          <cell r="C2216" t="str">
            <v>REGISTRO DE GAVETA, TIPO BRUTO,  ROSCÁVEL 1.1/2" (PARA TUBO SOLDÁVEL OU PPR DN 50MM/CPVC DN 42MM), INCLUSIVE VOLANTE PARA ACIONAMENTO</v>
          </cell>
          <cell r="D2216" t="str">
            <v>UN</v>
          </cell>
          <cell r="E2216">
            <v>60.65</v>
          </cell>
          <cell r="F2216" t="str">
            <v>ED-49978</v>
          </cell>
          <cell r="G2216">
            <v>0</v>
          </cell>
        </row>
        <row r="2217">
          <cell r="A2217" t="str">
            <v>ED-49976</v>
          </cell>
          <cell r="B2217" t="str">
            <v>HID-REG-031</v>
          </cell>
          <cell r="C2217" t="str">
            <v>REGISTRO DE GAVETA, TIPO BRUTO,  ROSCÁVEL 1.1/4" (PARA TUBO SOLDÁVEL OU PPR DN 40MM/CPVC DN 35MM), INCLUSIVE VOLANTE PARA ACIONAMENTO</v>
          </cell>
          <cell r="D2217" t="str">
            <v>UN</v>
          </cell>
          <cell r="E2217">
            <v>48.23</v>
          </cell>
          <cell r="F2217" t="str">
            <v>ED-49976</v>
          </cell>
          <cell r="G2217">
            <v>0</v>
          </cell>
        </row>
        <row r="2218">
          <cell r="A2218" t="str">
            <v>ED-49970</v>
          </cell>
          <cell r="B2218" t="str">
            <v>HID-REG-016</v>
          </cell>
          <cell r="C2218" t="str">
            <v>REGISTRO DE GAVETA, TIPO BRUTO,  ROSCÁVEL 1/2" (PARA TUBO SOLDÁVEL OU PPR DN 20MM/CPVC DN 15MM), INCLUSIVE VOLANTE PARA ACIONAMENTO</v>
          </cell>
          <cell r="D2218" t="str">
            <v>UN</v>
          </cell>
          <cell r="E2218">
            <v>28.52</v>
          </cell>
          <cell r="F2218" t="str">
            <v>ED-49970</v>
          </cell>
          <cell r="G2218">
            <v>0</v>
          </cell>
        </row>
        <row r="2219">
          <cell r="A2219" t="str">
            <v>ED-49980</v>
          </cell>
          <cell r="B2219" t="str">
            <v>HID-REG-041</v>
          </cell>
          <cell r="C2219" t="str">
            <v>REGISTRO DE GAVETA, TIPO BRUTO,  ROSCÁVEL 2" (PARA TUBO SOLDÁVEL OU PPR DN 60MM/CPVC DN 54MM), INCLUSIVE VOLANTE PARA ACIONAMENTO</v>
          </cell>
          <cell r="D2219" t="str">
            <v>UN</v>
          </cell>
          <cell r="E2219">
            <v>75.33</v>
          </cell>
          <cell r="F2219" t="str">
            <v>ED-49980</v>
          </cell>
          <cell r="G2219">
            <v>0</v>
          </cell>
        </row>
        <row r="2220">
          <cell r="A2220" t="str">
            <v>ED-49982</v>
          </cell>
          <cell r="B2220" t="str">
            <v>HID-REG-046</v>
          </cell>
          <cell r="C2220" t="str">
            <v>REGISTRO DE GAVETA, TIPO BRUTO,  ROSCÁVEL 2.1/2" (PARA TUBO SOLDÁVEL OU PPR DN 75MM/CPVC DN 73MM), INCLUSIVE VOLANTE PARA ACIONAMENTO</v>
          </cell>
          <cell r="D2220" t="str">
            <v>UN</v>
          </cell>
          <cell r="E2220">
            <v>135.69999999999999</v>
          </cell>
          <cell r="F2220" t="str">
            <v>ED-49982</v>
          </cell>
          <cell r="G2220">
            <v>0</v>
          </cell>
        </row>
        <row r="2221">
          <cell r="A2221" t="str">
            <v>ED-49984</v>
          </cell>
          <cell r="B2221" t="str">
            <v>HID-REG-050D</v>
          </cell>
          <cell r="C2221" t="str">
            <v>REGISTRO DE GAVETA, TIPO BRUTO,  ROSCÁVEL 3" (PARA TUBO SOLDÁVEL OU PPR DN 85MM/CPVC DN 89MM), INCLUSIVE VOLANTE PARA ACIONAMENTO</v>
          </cell>
          <cell r="D2221" t="str">
            <v>UN</v>
          </cell>
          <cell r="E2221">
            <v>227.01</v>
          </cell>
          <cell r="F2221" t="str">
            <v>ED-49984</v>
          </cell>
          <cell r="G2221">
            <v>0</v>
          </cell>
        </row>
        <row r="2222">
          <cell r="A2222" t="str">
            <v>ED-49972</v>
          </cell>
          <cell r="B2222" t="str">
            <v>HID-REG-021</v>
          </cell>
          <cell r="C2222" t="str">
            <v>REGISTRO DE GAVETA, TIPO BRUTO,  ROSCÁVEL 3/4" (PARA TUBO SOLDÁVEL OU PPR DN 25MM/CPVC DN 22MM), INCLUSIVE VOLANTE PARA ACIONAMENTO</v>
          </cell>
          <cell r="D2222" t="str">
            <v>UN</v>
          </cell>
          <cell r="E2222">
            <v>29.27</v>
          </cell>
          <cell r="F2222" t="str">
            <v>ED-49972</v>
          </cell>
          <cell r="G2222">
            <v>0</v>
          </cell>
        </row>
        <row r="2223">
          <cell r="A2223" t="str">
            <v>ED-49986</v>
          </cell>
          <cell r="B2223" t="str">
            <v>HID-REG-056</v>
          </cell>
          <cell r="C2223" t="str">
            <v>REGISTRO DE GAVETA, TIPO BRUTO,  ROSCÁVEL 4" (PARA TUBO SOLDÁVEL OU PPR DN 110MM/CPVC DN 114MM), INCLUSIVE VOLANTE PARA ACIONAMENTO</v>
          </cell>
          <cell r="D2223" t="str">
            <v>UN</v>
          </cell>
          <cell r="E2223">
            <v>367.09</v>
          </cell>
          <cell r="F2223" t="str">
            <v>ED-49986</v>
          </cell>
          <cell r="G2223">
            <v>0</v>
          </cell>
        </row>
        <row r="2224">
          <cell r="A2224" t="str">
            <v>ED-49967</v>
          </cell>
          <cell r="B2224" t="str">
            <v>-</v>
          </cell>
          <cell r="C2224" t="str">
            <v>REGISTRO DE PRESSÃO, TIPO BASE,  ROSCÁVEL 1" (PARA TUBO SOLDÁVEL OU PPR DN 32MM/CPVC DN 28MM), INCLUSIVE ACABAMENTO (PADRÃO MÉDIO) E CANOPLA CROMADOS</v>
          </cell>
          <cell r="D2224" t="str">
            <v>UN</v>
          </cell>
          <cell r="E2224">
            <v>81.569999999999993</v>
          </cell>
          <cell r="F2224" t="str">
            <v>ED-49967</v>
          </cell>
          <cell r="G2224">
            <v>0</v>
          </cell>
        </row>
        <row r="2225">
          <cell r="A2225" t="str">
            <v>ED-49968</v>
          </cell>
          <cell r="B2225" t="str">
            <v>-</v>
          </cell>
          <cell r="C2225" t="str">
            <v>REGISTRO DE PRESSÃO, TIPO BASE,  ROSCÁVEL 1" (PARA TUBO SOLDÁVEL OU PPR DN 32MM/CPVC DN 28MM), INCLUSIVE ACABAMENTO (PADRÃO POPULAR) E CANOPLA CROMADOS</v>
          </cell>
          <cell r="D2225" t="str">
            <v>UN</v>
          </cell>
          <cell r="E2225">
            <v>75.13</v>
          </cell>
          <cell r="F2225" t="str">
            <v>ED-49968</v>
          </cell>
          <cell r="G2225">
            <v>0</v>
          </cell>
        </row>
        <row r="2226">
          <cell r="A2226" t="str">
            <v>ED-49963</v>
          </cell>
          <cell r="B2226" t="str">
            <v>HID-REG-005</v>
          </cell>
          <cell r="C2226" t="str">
            <v>REGISTRO DE PRESSÃO, TIPO BASE,  ROSCÁVEL 1/2" (PARA TUBO SOLDÁVEL OU PPR DN 20MM/CPVC DN 15MM), INCLUSIVE ACABAMENTO (PADRÃO MÉDIO) E CANOPLA CROMADOS</v>
          </cell>
          <cell r="D2226" t="str">
            <v>UN</v>
          </cell>
          <cell r="E2226">
            <v>53.26</v>
          </cell>
          <cell r="F2226" t="str">
            <v>ED-49963</v>
          </cell>
          <cell r="G2226">
            <v>0</v>
          </cell>
        </row>
        <row r="2227">
          <cell r="A2227" t="str">
            <v>ED-49964</v>
          </cell>
          <cell r="B2227" t="str">
            <v>HID-REG-006</v>
          </cell>
          <cell r="C2227" t="str">
            <v xml:space="preserve">REGISTRO DE PRESSÃO, TIPO BASE,  ROSCÁVEL 1/2" (PARA TUBO SOLDÁVEL OU PPR DN 20MM/CPVC DN 15MM), INCLUSIVE ACABAMENTO (PADRÃO POPULAR) E CANOPLA CROMADOS
</v>
          </cell>
          <cell r="D2227" t="str">
            <v>UN</v>
          </cell>
          <cell r="E2227">
            <v>47.96</v>
          </cell>
          <cell r="F2227" t="str">
            <v>ED-49964</v>
          </cell>
          <cell r="G2227">
            <v>0</v>
          </cell>
        </row>
        <row r="2228">
          <cell r="A2228" t="str">
            <v>ED-49965</v>
          </cell>
          <cell r="B2228" t="str">
            <v>HID-REG-010</v>
          </cell>
          <cell r="C2228" t="str">
            <v>REGISTRO DE PRESSÃO, TIPO BASE,  ROSCÁVEL 3/4" (PARA TUBO SOLDÁVEL OU PPR DN 25MM/CPVC DN 22MM), INCLUSIVE ACABAMENTO (PADRÃO MÉDIO) E CANOPLA CROMADOS</v>
          </cell>
          <cell r="D2228" t="str">
            <v>UN</v>
          </cell>
          <cell r="E2228">
            <v>54.5</v>
          </cell>
          <cell r="F2228" t="str">
            <v>ED-49965</v>
          </cell>
          <cell r="G2228">
            <v>0</v>
          </cell>
        </row>
        <row r="2229">
          <cell r="A2229" t="str">
            <v>ED-49966</v>
          </cell>
          <cell r="B2229" t="str">
            <v>HID-REG-011</v>
          </cell>
          <cell r="C2229" t="str">
            <v>REGISTRO DE PRESSÃO, TIPO BASE,  ROSCÁVEL 3/4" (PARA TUBO SOLDÁVEL OU PPR DN 25MM/CPVC DN 22MM), INCLUSIVE ACABAMENTO (PADRÃO POPULAR) E CANOPLA CROMADOS</v>
          </cell>
          <cell r="D2229" t="str">
            <v>UN</v>
          </cell>
          <cell r="E2229">
            <v>49.02</v>
          </cell>
          <cell r="F2229" t="str">
            <v>ED-49966</v>
          </cell>
          <cell r="G2229">
            <v>0</v>
          </cell>
        </row>
        <row r="2230">
          <cell r="A2230" t="str">
            <v>ED-50346</v>
          </cell>
          <cell r="B2230" t="str">
            <v>MET-VAL-026</v>
          </cell>
          <cell r="C2230" t="str">
            <v>VÁLVULA DE RETENÇÃO DE PÉ COM CRIVO, D = 100 MM (4")</v>
          </cell>
          <cell r="D2230" t="str">
            <v>U</v>
          </cell>
          <cell r="E2230">
            <v>645.19000000000005</v>
          </cell>
          <cell r="F2230" t="str">
            <v>ED-50346</v>
          </cell>
          <cell r="G2230">
            <v>0</v>
          </cell>
        </row>
        <row r="2231">
          <cell r="A2231" t="str">
            <v>ED-50338</v>
          </cell>
          <cell r="B2231" t="str">
            <v>MET-VAL-018</v>
          </cell>
          <cell r="C2231" t="str">
            <v>VÁLVULA DE RETENÇÃO DE PÉ COM CRIVO, D = 15 MM (1/2")</v>
          </cell>
          <cell r="D2231" t="str">
            <v>U</v>
          </cell>
          <cell r="E2231">
            <v>53.96</v>
          </cell>
          <cell r="F2231" t="str">
            <v>ED-50338</v>
          </cell>
          <cell r="G2231">
            <v>0</v>
          </cell>
        </row>
        <row r="2232">
          <cell r="A2232" t="str">
            <v>ED-50339</v>
          </cell>
          <cell r="B2232" t="str">
            <v>MET-VAL-019</v>
          </cell>
          <cell r="C2232" t="str">
            <v>VÁLVULA DE RETENÇÃO DE PÉ COM CRIVO, D = 20 MM (3/4")</v>
          </cell>
          <cell r="D2232" t="str">
            <v>U</v>
          </cell>
          <cell r="E2232">
            <v>68.73</v>
          </cell>
          <cell r="F2232" t="str">
            <v>ED-50339</v>
          </cell>
          <cell r="G2232">
            <v>0</v>
          </cell>
        </row>
        <row r="2233">
          <cell r="A2233" t="str">
            <v>ED-50340</v>
          </cell>
          <cell r="B2233" t="str">
            <v>MET-VAL-020</v>
          </cell>
          <cell r="C2233" t="str">
            <v>VÁLVULA DE RETENÇÃO DE PÉ COM CRIVO D = 25 MM (1")</v>
          </cell>
          <cell r="D2233" t="str">
            <v>U</v>
          </cell>
          <cell r="E2233">
            <v>76.510000000000005</v>
          </cell>
          <cell r="F2233" t="str">
            <v>ED-50340</v>
          </cell>
          <cell r="G2233">
            <v>0</v>
          </cell>
        </row>
        <row r="2234">
          <cell r="A2234" t="str">
            <v>ED-50341</v>
          </cell>
          <cell r="B2234" t="str">
            <v>MET-VAL-021</v>
          </cell>
          <cell r="C2234" t="str">
            <v>VÁLVULA DE RETENÇÃO DE PÉ COM CRIVO, D = 32 MM (1 1/4")</v>
          </cell>
          <cell r="D2234" t="str">
            <v>U</v>
          </cell>
          <cell r="E2234">
            <v>116.65</v>
          </cell>
          <cell r="F2234" t="str">
            <v>ED-50341</v>
          </cell>
          <cell r="G2234">
            <v>0</v>
          </cell>
        </row>
        <row r="2235">
          <cell r="A2235" t="str">
            <v>ED-50342</v>
          </cell>
          <cell r="B2235" t="str">
            <v>MET-VAL-022</v>
          </cell>
          <cell r="C2235" t="str">
            <v>VÁLVULA DE RETENÇÃO DE PÉ COM CRIVO, D = 40 MM (1 1/2")</v>
          </cell>
          <cell r="D2235" t="str">
            <v>U</v>
          </cell>
          <cell r="E2235">
            <v>122.66</v>
          </cell>
          <cell r="F2235" t="str">
            <v>ED-50342</v>
          </cell>
          <cell r="G2235">
            <v>0</v>
          </cell>
        </row>
        <row r="2236">
          <cell r="A2236" t="str">
            <v>ED-50343</v>
          </cell>
          <cell r="B2236" t="str">
            <v>MET-VAL-023</v>
          </cell>
          <cell r="C2236" t="str">
            <v>VÁLVULA DE RETENÇÃO DE PÉ COM CRIVO, D = 50 MM (2")</v>
          </cell>
          <cell r="D2236" t="str">
            <v>U</v>
          </cell>
          <cell r="E2236">
            <v>168.1</v>
          </cell>
          <cell r="F2236" t="str">
            <v>ED-50343</v>
          </cell>
          <cell r="G2236">
            <v>0</v>
          </cell>
        </row>
        <row r="2237">
          <cell r="A2237" t="str">
            <v>ED-50344</v>
          </cell>
          <cell r="B2237" t="str">
            <v>MET-VAL-024</v>
          </cell>
          <cell r="C2237" t="str">
            <v>VÁLVULA DE RETENÇÃO DE PÉ COM CRIVO, D = 65 MM (2 1/2")</v>
          </cell>
          <cell r="D2237" t="str">
            <v>U</v>
          </cell>
          <cell r="E2237">
            <v>287.97000000000003</v>
          </cell>
          <cell r="F2237" t="str">
            <v>ED-50344</v>
          </cell>
          <cell r="G2237">
            <v>0</v>
          </cell>
        </row>
        <row r="2238">
          <cell r="A2238" t="str">
            <v>ED-50345</v>
          </cell>
          <cell r="B2238" t="str">
            <v>MET-VAL-025</v>
          </cell>
          <cell r="C2238" t="str">
            <v>VÁLVULA DE RETENÇÃO DE PÉ COM CRIVO, D = 80 MM (3")</v>
          </cell>
          <cell r="D2238" t="str">
            <v>U</v>
          </cell>
          <cell r="E2238">
            <v>378.48</v>
          </cell>
          <cell r="F2238" t="str">
            <v>ED-50345</v>
          </cell>
          <cell r="G2238">
            <v>0</v>
          </cell>
        </row>
        <row r="2239">
          <cell r="A2239" t="str">
            <v>ED-50358</v>
          </cell>
          <cell r="B2239" t="str">
            <v>MET-VAL-070</v>
          </cell>
          <cell r="C2239" t="str">
            <v>VÁLVULA DE RETENÇÃO HORIZONTAL OU VERTICAL, Ø 100 MM (4")</v>
          </cell>
          <cell r="D2239" t="str">
            <v>U</v>
          </cell>
          <cell r="E2239">
            <v>807.04</v>
          </cell>
          <cell r="F2239" t="str">
            <v>ED-50358</v>
          </cell>
          <cell r="G2239">
            <v>0</v>
          </cell>
        </row>
        <row r="2240">
          <cell r="A2240" t="str">
            <v>ED-50350</v>
          </cell>
          <cell r="B2240" t="str">
            <v>MET-VAL-038</v>
          </cell>
          <cell r="C2240" t="str">
            <v>VÁLVULA DE RETENÇÃO HORIZONTAL OU VERTICAL, Ø 15 MM (1/2")</v>
          </cell>
          <cell r="D2240" t="str">
            <v>U</v>
          </cell>
          <cell r="E2240">
            <v>83.99</v>
          </cell>
          <cell r="F2240" t="str">
            <v>ED-50350</v>
          </cell>
          <cell r="G2240">
            <v>0</v>
          </cell>
        </row>
        <row r="2241">
          <cell r="A2241" t="str">
            <v>ED-50351</v>
          </cell>
          <cell r="B2241" t="str">
            <v>MET-VAL-039</v>
          </cell>
          <cell r="C2241" t="str">
            <v>VÁLVULA DE RETENÇÃO HORIZONTAL OU VERTICAL, Ø 20 MM (3/4")</v>
          </cell>
          <cell r="D2241" t="str">
            <v>U</v>
          </cell>
          <cell r="E2241">
            <v>97.5</v>
          </cell>
          <cell r="F2241" t="str">
            <v>ED-50351</v>
          </cell>
          <cell r="G2241">
            <v>0</v>
          </cell>
        </row>
        <row r="2242">
          <cell r="A2242" t="str">
            <v>ED-50354</v>
          </cell>
          <cell r="B2242" t="str">
            <v>MET-VAL-050</v>
          </cell>
          <cell r="C2242" t="str">
            <v>VÁLVULA DE RETENÇÃO HORIZONTAL OU VERTICAL, Ø 25 MM (1")</v>
          </cell>
          <cell r="D2242" t="str">
            <v>U</v>
          </cell>
          <cell r="E2242">
            <v>125.16</v>
          </cell>
          <cell r="F2242" t="str">
            <v>ED-50354</v>
          </cell>
          <cell r="G2242">
            <v>0</v>
          </cell>
        </row>
        <row r="2243">
          <cell r="A2243" t="str">
            <v>ED-50352</v>
          </cell>
          <cell r="B2243" t="str">
            <v>MET-VAL-040</v>
          </cell>
          <cell r="C2243" t="str">
            <v>VÁLVULA DE RETENÇÃO HORIZONTAL OU VERTICAL, Ø 32 MM (1 1/4")</v>
          </cell>
          <cell r="D2243" t="str">
            <v>U</v>
          </cell>
          <cell r="E2243">
            <v>188.9</v>
          </cell>
          <cell r="F2243" t="str">
            <v>ED-50352</v>
          </cell>
          <cell r="G2243">
            <v>0</v>
          </cell>
        </row>
        <row r="2244">
          <cell r="A2244" t="str">
            <v>ED-50353</v>
          </cell>
          <cell r="B2244" t="str">
            <v>MET-VAL-045</v>
          </cell>
          <cell r="C2244" t="str">
            <v>VÁLVULA DE RETENÇÃO HORIZONTAL OU VERTICAL, Ø 40 MM (1 1/2")</v>
          </cell>
          <cell r="D2244" t="str">
            <v>U</v>
          </cell>
          <cell r="E2244">
            <v>207.36</v>
          </cell>
          <cell r="F2244" t="str">
            <v>ED-50353</v>
          </cell>
          <cell r="G2244">
            <v>0</v>
          </cell>
        </row>
        <row r="2245">
          <cell r="A2245" t="str">
            <v>ED-50355</v>
          </cell>
          <cell r="B2245" t="str">
            <v>MET-VAL-055</v>
          </cell>
          <cell r="C2245" t="str">
            <v>VÁLVULA DE RETENÇÃO HORIZONTAL OU VERTICAL, Ø 50 MM (2")</v>
          </cell>
          <cell r="D2245" t="str">
            <v>U</v>
          </cell>
          <cell r="E2245">
            <v>277.52</v>
          </cell>
          <cell r="F2245" t="str">
            <v>ED-50355</v>
          </cell>
          <cell r="G2245">
            <v>0</v>
          </cell>
        </row>
        <row r="2246">
          <cell r="A2246" t="str">
            <v>ED-50356</v>
          </cell>
          <cell r="B2246" t="str">
            <v>MET-VAL-060</v>
          </cell>
          <cell r="C2246" t="str">
            <v>VÁLVULA DE RETENÇÃO HORIZONTAL OU VERTICAL, Ø 65 MM (2 1/2")</v>
          </cell>
          <cell r="D2246" t="str">
            <v>U</v>
          </cell>
          <cell r="E2246">
            <v>394.3</v>
          </cell>
          <cell r="F2246" t="str">
            <v>ED-50356</v>
          </cell>
          <cell r="G2246">
            <v>0</v>
          </cell>
        </row>
        <row r="2247">
          <cell r="A2247" t="str">
            <v>ED-50357</v>
          </cell>
          <cell r="B2247" t="str">
            <v>MET-VAL-065</v>
          </cell>
          <cell r="C2247" t="str">
            <v>VÁLVULA DE RETENÇÃO HORIZONTAL OU VERTICAL, Ø 80 MM (3")</v>
          </cell>
          <cell r="D2247" t="str">
            <v>U</v>
          </cell>
          <cell r="E2247">
            <v>527.85</v>
          </cell>
          <cell r="F2247" t="str">
            <v>ED-50357</v>
          </cell>
          <cell r="G2247">
            <v>0</v>
          </cell>
        </row>
        <row r="2248">
          <cell r="A2248" t="str">
            <v>24.11</v>
          </cell>
          <cell r="B2248">
            <v>8987</v>
          </cell>
          <cell r="C2248" t="str">
            <v>CAIXA SIFONADA E RALO EM PVC</v>
          </cell>
          <cell r="D2248" t="str">
            <v/>
          </cell>
          <cell r="E2248">
            <v>0</v>
          </cell>
          <cell r="F2248" t="str">
            <v>24.11</v>
          </cell>
          <cell r="G2248">
            <v>0</v>
          </cell>
        </row>
        <row r="2249">
          <cell r="A2249" t="str">
            <v>ED-49950</v>
          </cell>
          <cell r="B2249" t="str">
            <v>HID-INS-005</v>
          </cell>
          <cell r="C2249" t="str">
            <v>CAIXA DE INSPEÇÃO DE POLIETILENO , Ø 100 MM</v>
          </cell>
          <cell r="D2249" t="str">
            <v>UN</v>
          </cell>
          <cell r="E2249">
            <v>145.71</v>
          </cell>
          <cell r="F2249" t="str">
            <v>ED-49950</v>
          </cell>
          <cell r="G2249">
            <v>0</v>
          </cell>
        </row>
        <row r="2250">
          <cell r="A2250" t="str">
            <v>ED-50006</v>
          </cell>
          <cell r="B2250" t="str">
            <v>HID-SEC-005</v>
          </cell>
          <cell r="C2250" t="str">
            <v>CAIXA SECA DE PVC RÍGIDO , 100 X 100 X 40 MM</v>
          </cell>
          <cell r="D2250" t="str">
            <v>UN</v>
          </cell>
          <cell r="E2250">
            <v>40.479999999999997</v>
          </cell>
          <cell r="F2250" t="str">
            <v>ED-50006</v>
          </cell>
          <cell r="G2250">
            <v>0</v>
          </cell>
        </row>
        <row r="2251">
          <cell r="A2251" t="str">
            <v>ED-50009</v>
          </cell>
          <cell r="B2251" t="str">
            <v>HID-SIF-010</v>
          </cell>
          <cell r="C2251" t="str">
            <v>CAIXA SIFONADA EM PVC COM GRELHA QUADRADA/REDONDA 150 X 185 X 75 MM</v>
          </cell>
          <cell r="D2251" t="str">
            <v>UN</v>
          </cell>
          <cell r="E2251">
            <v>62.01</v>
          </cell>
          <cell r="F2251" t="str">
            <v>ED-50009</v>
          </cell>
          <cell r="G2251">
            <v>0</v>
          </cell>
        </row>
        <row r="2252">
          <cell r="A2252" t="str">
            <v>ED-50007</v>
          </cell>
          <cell r="B2252" t="str">
            <v>HID-SIF-005</v>
          </cell>
          <cell r="C2252" t="str">
            <v>CAIXA SIFONADA EM PVC COM GRELHA QUADRADA150 X 150 X 50 MM</v>
          </cell>
          <cell r="D2252" t="str">
            <v>UN</v>
          </cell>
          <cell r="E2252">
            <v>57.74</v>
          </cell>
          <cell r="F2252" t="str">
            <v>ED-50007</v>
          </cell>
          <cell r="G2252">
            <v>0</v>
          </cell>
        </row>
        <row r="2253">
          <cell r="A2253" t="str">
            <v>ED-50010</v>
          </cell>
          <cell r="B2253" t="str">
            <v>HID-SIF-011</v>
          </cell>
          <cell r="C2253" t="str">
            <v>CAIXA SIFONADA EM PVC COM GRELHA REDONDA 100 X 100 X 40 MM</v>
          </cell>
          <cell r="D2253" t="str">
            <v>UN</v>
          </cell>
          <cell r="E2253">
            <v>47.3</v>
          </cell>
          <cell r="F2253" t="str">
            <v>ED-50010</v>
          </cell>
          <cell r="G2253">
            <v>0</v>
          </cell>
        </row>
        <row r="2254">
          <cell r="A2254" t="str">
            <v>ED-50011</v>
          </cell>
          <cell r="B2254" t="str">
            <v>HID-SIF-015</v>
          </cell>
          <cell r="C2254" t="str">
            <v>CAIXA SIFONADA EM PVC COM GRELHA REDONDA 100 X 100 X 50 MM</v>
          </cell>
          <cell r="D2254" t="str">
            <v>UN</v>
          </cell>
          <cell r="E2254">
            <v>48.21</v>
          </cell>
          <cell r="F2254" t="str">
            <v>ED-50011</v>
          </cell>
          <cell r="G2254">
            <v>0</v>
          </cell>
        </row>
        <row r="2255">
          <cell r="A2255" t="str">
            <v>ED-50008</v>
          </cell>
          <cell r="B2255" t="str">
            <v>HID-SIF-006</v>
          </cell>
          <cell r="C2255" t="str">
            <v>CAIXA SIFONADA EM PVC COM GRELHA REDONDA 150 X 150 X 50 MM</v>
          </cell>
          <cell r="D2255" t="str">
            <v>UN</v>
          </cell>
          <cell r="E2255">
            <v>57.74</v>
          </cell>
          <cell r="F2255" t="str">
            <v>ED-50008</v>
          </cell>
          <cell r="G2255">
            <v>0</v>
          </cell>
        </row>
        <row r="2256">
          <cell r="A2256" t="str">
            <v>ED-50014</v>
          </cell>
          <cell r="B2256" t="str">
            <v>HID-SIF-030</v>
          </cell>
          <cell r="C2256" t="str">
            <v>CAIXA SIFONADA EM PVC COM TAMPA CEGA 150 X 150 X 50 MM</v>
          </cell>
          <cell r="D2256" t="str">
            <v>UN</v>
          </cell>
          <cell r="E2256">
            <v>59.09</v>
          </cell>
          <cell r="F2256" t="str">
            <v>ED-50014</v>
          </cell>
          <cell r="G2256">
            <v>0</v>
          </cell>
        </row>
        <row r="2257">
          <cell r="A2257" t="str">
            <v>ED-50015</v>
          </cell>
          <cell r="B2257" t="str">
            <v>HID-SIF-035</v>
          </cell>
          <cell r="C2257" t="str">
            <v>CAIXA SIFONADA EM PVC COM TAMPA CEGA 150 X 185 X 75 MM</v>
          </cell>
          <cell r="D2257" t="str">
            <v>UN</v>
          </cell>
          <cell r="E2257">
            <v>65.17</v>
          </cell>
          <cell r="F2257" t="str">
            <v>ED-50015</v>
          </cell>
          <cell r="G2257">
            <v>0</v>
          </cell>
        </row>
        <row r="2258">
          <cell r="A2258" t="str">
            <v>ED-50012</v>
          </cell>
          <cell r="B2258" t="str">
            <v>HID-SIF-020</v>
          </cell>
          <cell r="C2258" t="str">
            <v>CAIXA SIFONADA EM PVC COM TAMPA CEGA 250 X 172 X 50 MM</v>
          </cell>
          <cell r="D2258" t="str">
            <v>UN</v>
          </cell>
          <cell r="E2258">
            <v>68.23</v>
          </cell>
          <cell r="F2258" t="str">
            <v>ED-50012</v>
          </cell>
          <cell r="G2258">
            <v>0</v>
          </cell>
        </row>
        <row r="2259">
          <cell r="A2259" t="str">
            <v>ED-50013</v>
          </cell>
          <cell r="B2259" t="str">
            <v>HID-SIF-025</v>
          </cell>
          <cell r="C2259" t="str">
            <v>CAIXA SIFONADA EM PVC COM TAMPA CEGA 250 X 230 X 75 MM</v>
          </cell>
          <cell r="D2259" t="str">
            <v>UN</v>
          </cell>
          <cell r="E2259">
            <v>73.84</v>
          </cell>
          <cell r="F2259" t="str">
            <v>ED-50013</v>
          </cell>
          <cell r="G2259">
            <v>0</v>
          </cell>
        </row>
        <row r="2260">
          <cell r="A2260" t="str">
            <v>ED-49955</v>
          </cell>
          <cell r="B2260" t="str">
            <v>HID-RAL-010</v>
          </cell>
          <cell r="C2260" t="str">
            <v>RALO SECO PVC CÔNICO 100 X 40 MM COM GRELHA QUADRADA</v>
          </cell>
          <cell r="D2260" t="str">
            <v>UN</v>
          </cell>
          <cell r="E2260">
            <v>26.05</v>
          </cell>
          <cell r="F2260" t="str">
            <v>ED-49955</v>
          </cell>
          <cell r="G2260">
            <v>0</v>
          </cell>
        </row>
        <row r="2261">
          <cell r="A2261" t="str">
            <v>ED-49958</v>
          </cell>
          <cell r="B2261" t="str">
            <v>HID-RAL-013</v>
          </cell>
          <cell r="C2261" t="str">
            <v>RALO SECO PVC CÔNICO 100 X 40 MM COM GRELHA REDONDA</v>
          </cell>
          <cell r="D2261" t="str">
            <v>UN</v>
          </cell>
          <cell r="E2261">
            <v>26.05</v>
          </cell>
          <cell r="F2261" t="str">
            <v>ED-49958</v>
          </cell>
          <cell r="G2261">
            <v>0</v>
          </cell>
        </row>
        <row r="2262">
          <cell r="A2262" t="str">
            <v>ED-49959</v>
          </cell>
          <cell r="B2262" t="str">
            <v>HID-RAL-014</v>
          </cell>
          <cell r="C2262" t="str">
            <v>RALO SECO PVC QUADRADO 100 X 53 X 40 MM COM GRELHA BRANCA</v>
          </cell>
          <cell r="D2262" t="str">
            <v>UN</v>
          </cell>
          <cell r="E2262">
            <v>20.76</v>
          </cell>
          <cell r="F2262" t="str">
            <v>ED-49959</v>
          </cell>
          <cell r="G2262">
            <v>0</v>
          </cell>
        </row>
        <row r="2263">
          <cell r="A2263" t="str">
            <v>ED-49957</v>
          </cell>
          <cell r="B2263" t="str">
            <v>HID-RAL-012</v>
          </cell>
          <cell r="C2263" t="str">
            <v>RALO SIFONADO PVC CILINDRICO 100 X 70 X 40 MM COM GRELHA QUADRADA</v>
          </cell>
          <cell r="D2263" t="str">
            <v>UN</v>
          </cell>
          <cell r="E2263">
            <v>21.65</v>
          </cell>
          <cell r="F2263" t="str">
            <v>ED-49957</v>
          </cell>
          <cell r="G2263">
            <v>0</v>
          </cell>
        </row>
        <row r="2264">
          <cell r="A2264" t="str">
            <v>ED-49956</v>
          </cell>
          <cell r="B2264" t="str">
            <v>HID-RAL-011</v>
          </cell>
          <cell r="C2264" t="str">
            <v>RALO SIFONADO PVC CILINDRÍCO 100 X 70 X 40 MM COM GRELHA REDONDA</v>
          </cell>
          <cell r="D2264" t="str">
            <v>UN</v>
          </cell>
          <cell r="E2264">
            <v>21.65</v>
          </cell>
          <cell r="F2264" t="str">
            <v>ED-49956</v>
          </cell>
          <cell r="G2264">
            <v>0</v>
          </cell>
        </row>
        <row r="2265">
          <cell r="A2265" t="str">
            <v>ED-49952</v>
          </cell>
          <cell r="B2265" t="str">
            <v>HID-RAL-005</v>
          </cell>
          <cell r="C2265" t="str">
            <v>RALO SIFONADO PVC CÔNICO ALTURA REGULÁVEL 100 X 40 MM COM GRELHA METÁLICA</v>
          </cell>
          <cell r="D2265" t="str">
            <v>UN</v>
          </cell>
          <cell r="E2265">
            <v>47.34</v>
          </cell>
          <cell r="F2265" t="str">
            <v>ED-49952</v>
          </cell>
          <cell r="G2265">
            <v>0</v>
          </cell>
        </row>
        <row r="2266">
          <cell r="A2266" t="str">
            <v>ED-49954</v>
          </cell>
          <cell r="B2266" t="str">
            <v>HID-RAL-007</v>
          </cell>
          <cell r="C2266" t="str">
            <v>RALO SIFONADO PVC CÔNICO 100 X 40 MM COM GRELHA REDONDA</v>
          </cell>
          <cell r="D2266" t="str">
            <v>UN</v>
          </cell>
          <cell r="E2266">
            <v>19.88</v>
          </cell>
          <cell r="F2266" t="str">
            <v>ED-49954</v>
          </cell>
          <cell r="G2266">
            <v>0</v>
          </cell>
        </row>
        <row r="2267">
          <cell r="A2267" t="str">
            <v>ED-49953</v>
          </cell>
          <cell r="B2267" t="str">
            <v>HID-RAL-006</v>
          </cell>
          <cell r="C2267" t="str">
            <v>RALO SIFONADO PVC QUADRADO 100 X 53 X 40 MM COM GRELHA BRANCA</v>
          </cell>
          <cell r="D2267" t="str">
            <v>UN</v>
          </cell>
          <cell r="E2267">
            <v>22.04</v>
          </cell>
          <cell r="F2267" t="str">
            <v>ED-49953</v>
          </cell>
          <cell r="G2267">
            <v>0</v>
          </cell>
        </row>
        <row r="2268">
          <cell r="A2268" t="str">
            <v>24.12</v>
          </cell>
          <cell r="B2268">
            <v>8988</v>
          </cell>
          <cell r="C2268" t="str">
            <v>GRELHA E RALO METÁLICO</v>
          </cell>
          <cell r="D2268" t="str">
            <v/>
          </cell>
          <cell r="E2268">
            <v>0</v>
          </cell>
          <cell r="F2268" t="str">
            <v>24.12</v>
          </cell>
          <cell r="G2268">
            <v>0</v>
          </cell>
        </row>
        <row r="2269">
          <cell r="A2269" t="str">
            <v>ED-49944</v>
          </cell>
          <cell r="B2269" t="str">
            <v>HID-GRE-011</v>
          </cell>
          <cell r="C2269" t="str">
            <v>GRELHA DE FERRO FUNDIDO 30 X 30 CM</v>
          </cell>
          <cell r="D2269" t="str">
            <v>UN</v>
          </cell>
          <cell r="E2269">
            <v>83.59</v>
          </cell>
          <cell r="F2269" t="str">
            <v>ED-49944</v>
          </cell>
          <cell r="G2269">
            <v>0</v>
          </cell>
        </row>
        <row r="2270">
          <cell r="A2270" t="str">
            <v>ED-49942</v>
          </cell>
          <cell r="B2270" t="str">
            <v>HID-GRE-005</v>
          </cell>
          <cell r="C2270" t="str">
            <v>GRELHA FUNDIDA 571-C, 10 X 10 CM</v>
          </cell>
          <cell r="D2270" t="str">
            <v>UN</v>
          </cell>
          <cell r="E2270">
            <v>35.65</v>
          </cell>
          <cell r="F2270" t="str">
            <v>ED-49942</v>
          </cell>
          <cell r="G2270">
            <v>0</v>
          </cell>
        </row>
        <row r="2271">
          <cell r="A2271" t="str">
            <v>ED-49943</v>
          </cell>
          <cell r="B2271" t="str">
            <v>HID-GRE-010</v>
          </cell>
          <cell r="C2271" t="str">
            <v>GRELHA FUNDIDA 571-C, 15 X 15 CM</v>
          </cell>
          <cell r="D2271" t="str">
            <v>UN</v>
          </cell>
          <cell r="E2271">
            <v>40.07</v>
          </cell>
          <cell r="F2271" t="str">
            <v>ED-49943</v>
          </cell>
          <cell r="G2271">
            <v>0</v>
          </cell>
        </row>
        <row r="2272">
          <cell r="A2272" t="str">
            <v>ED-49945</v>
          </cell>
          <cell r="B2272" t="str">
            <v>HID-GRE-015</v>
          </cell>
          <cell r="C2272" t="str">
            <v>GRELHA/PORTA GRELHA AÇO INOX, FECHO GIRATÓRIO 100 X 100 MM</v>
          </cell>
          <cell r="D2272" t="str">
            <v>UN</v>
          </cell>
          <cell r="E2272">
            <v>26.08</v>
          </cell>
          <cell r="F2272" t="str">
            <v>ED-49945</v>
          </cell>
          <cell r="G2272">
            <v>0</v>
          </cell>
        </row>
        <row r="2273">
          <cell r="A2273" t="str">
            <v>ED-49946</v>
          </cell>
          <cell r="B2273" t="str">
            <v>HID-GRE-020</v>
          </cell>
          <cell r="C2273" t="str">
            <v>GRELHA/PORTA GRELHA AÇO INOX, FECHO GIRATÓRIO 150 X 150 MM</v>
          </cell>
          <cell r="D2273" t="str">
            <v>UN</v>
          </cell>
          <cell r="E2273">
            <v>35.270000000000003</v>
          </cell>
          <cell r="F2273" t="str">
            <v>ED-49946</v>
          </cell>
          <cell r="G2273">
            <v>0</v>
          </cell>
        </row>
        <row r="2274">
          <cell r="A2274" t="str">
            <v>24.13</v>
          </cell>
          <cell r="B2274">
            <v>8990</v>
          </cell>
          <cell r="C2274" t="str">
            <v>TERMINAL DE VENTILAÇÃO</v>
          </cell>
          <cell r="D2274" t="str">
            <v/>
          </cell>
          <cell r="E2274">
            <v>0</v>
          </cell>
          <cell r="F2274" t="str">
            <v>24.13</v>
          </cell>
          <cell r="G2274">
            <v>0</v>
          </cell>
        </row>
        <row r="2275">
          <cell r="A2275" t="str">
            <v>ED-49951</v>
          </cell>
          <cell r="B2275" t="str">
            <v>HID-MIT-005</v>
          </cell>
          <cell r="C2275" t="str">
            <v>MITRA PVC RÍGIDO (TERMINAL DE VENTILAÇÃO TIPO) 75 MM</v>
          </cell>
          <cell r="D2275" t="str">
            <v>U</v>
          </cell>
          <cell r="E2275">
            <v>6.92</v>
          </cell>
          <cell r="F2275" t="str">
            <v>ED-49951</v>
          </cell>
          <cell r="G2275">
            <v>0</v>
          </cell>
        </row>
        <row r="2276">
          <cell r="A2276" t="str">
            <v>24.14</v>
          </cell>
          <cell r="B2276">
            <v>8991</v>
          </cell>
          <cell r="C2276" t="str">
            <v>CAIXA DE GORDURA</v>
          </cell>
          <cell r="D2276" t="str">
            <v/>
          </cell>
          <cell r="E2276">
            <v>0</v>
          </cell>
          <cell r="F2276" t="str">
            <v>24.14</v>
          </cell>
          <cell r="G2276">
            <v>0</v>
          </cell>
        </row>
        <row r="2277">
          <cell r="A2277" t="str">
            <v>ED-49940</v>
          </cell>
          <cell r="B2277" t="str">
            <v>HID-GOR-035</v>
          </cell>
          <cell r="C2277" t="str">
            <v>CAIXA DE GORDURA DUPLA (CGD), CIRCULAR, EM CONCRETO PRÉ-MOLDADO, CAPACIDADE DE 120L, INCLUSIVE ESCAVAÇÃO, REATERRO, TRANSPORTE E RETIRADA DO MATERIAL ESCAVADO (EM CAÇAMBA)</v>
          </cell>
          <cell r="D2277" t="str">
            <v>UN</v>
          </cell>
          <cell r="E2277">
            <v>96.57</v>
          </cell>
          <cell r="F2277" t="str">
            <v>ED-49940</v>
          </cell>
          <cell r="G2277">
            <v>0</v>
          </cell>
        </row>
        <row r="2278">
          <cell r="A2278" t="str">
            <v>ED-49939</v>
          </cell>
          <cell r="B2278" t="str">
            <v>HID-GOR-030</v>
          </cell>
          <cell r="C2278" t="str">
            <v>CAIXA DE GORDURA SIMPLES (CGS), CIRCULAR, EM CONCRETO PRÉ-MOLDADO, CAPACIDADE DE 31L, INCLUSIVE ESCAVAÇÃO, REATERRO, TRANSPORTE E RETIRADA DO MATERIAL ESCAVADO (EM CAÇAMBA)</v>
          </cell>
          <cell r="D2278" t="str">
            <v>UN</v>
          </cell>
          <cell r="E2278">
            <v>63.05</v>
          </cell>
          <cell r="F2278" t="str">
            <v>ED-49939</v>
          </cell>
          <cell r="G2278">
            <v>0</v>
          </cell>
        </row>
        <row r="2279">
          <cell r="A2279" t="str">
            <v>24.15</v>
          </cell>
          <cell r="B2279">
            <v>8992</v>
          </cell>
          <cell r="C2279" t="str">
            <v>CAIXA DE ALVENARIA PARA ESGOTO</v>
          </cell>
          <cell r="D2279" t="str">
            <v/>
          </cell>
          <cell r="E2279">
            <v>0</v>
          </cell>
          <cell r="F2279" t="str">
            <v>24.15</v>
          </cell>
          <cell r="G2279">
            <v>0</v>
          </cell>
        </row>
        <row r="2280">
          <cell r="A2280" t="str">
            <v>ED-49903</v>
          </cell>
          <cell r="B2280" t="str">
            <v>HID-CXS-140</v>
          </cell>
          <cell r="C2280" t="str">
            <v>CAIXA DE ESGOTO DE INSPEÇÃO/PASSAGEM EM ALVENARIA (100X100X50CM), REVESTIMENTO EM ARGAMASSA COM ADITIVO IMPERMEABILIZANTE, COM TAMPA DE CONCRETO, INCLUSIVE ESCAVAÇÃO, REATERRO E TRANSPORTE E RETIRADA DO MATERIAL ESCAVADO (EM CAÇAMBA)</v>
          </cell>
          <cell r="D2280" t="str">
            <v>UN</v>
          </cell>
          <cell r="E2280">
            <v>599.32000000000005</v>
          </cell>
          <cell r="F2280" t="str">
            <v>ED-49903</v>
          </cell>
          <cell r="G2280">
            <v>0</v>
          </cell>
        </row>
        <row r="2281">
          <cell r="A2281" t="str">
            <v>ED-49904</v>
          </cell>
          <cell r="B2281" t="str">
            <v>HID-CXS-145</v>
          </cell>
          <cell r="C2281" t="str">
            <v>CAIXA DE ESGOTO DE INSPEÇÃO/PASSAGEM EM ALVENARIA (100X100X80CM), REVESTIMENTO EM ARGAMASSA COM ADITIVO IMPERMEABILIZANTE, COM TAMPA DE CONCRETO, INCLUSIVE ESCAVAÇÃO, REATERRO E TRANSPORTE E RETIRADA DO MATERIAL ESCAVADO (EM CAÇAMBA)</v>
          </cell>
          <cell r="D2281" t="str">
            <v>UN</v>
          </cell>
          <cell r="E2281">
            <v>785.93</v>
          </cell>
          <cell r="F2281" t="str">
            <v>ED-49904</v>
          </cell>
          <cell r="G2281">
            <v>0</v>
          </cell>
        </row>
        <row r="2282">
          <cell r="A2282" t="str">
            <v>ED-49870</v>
          </cell>
          <cell r="B2282" t="str">
            <v>HID-CXS-005</v>
          </cell>
          <cell r="C2282" t="str">
            <v xml:space="preserve">CAIXA DE ESGOTO DE INSPEÇÃO/PASSAGEM EM ALVENARIA (30X30X30CM), REVESTIMENTO EM ARGAMASSA COM ADITIVO IMPERMEABILIZANTE, COM TAMPA DE CONCRETO, INCLUSIVE ESCAVAÇÃO, REATERRO E TRANSPORTE E RETIRADA DO MATERIAL ESCAVADO (EM CAÇAMBA)
</v>
          </cell>
          <cell r="D2282" t="str">
            <v>UN</v>
          </cell>
          <cell r="E2282">
            <v>105.35</v>
          </cell>
          <cell r="F2282" t="str">
            <v>ED-49870</v>
          </cell>
          <cell r="G2282">
            <v>0</v>
          </cell>
        </row>
        <row r="2283">
          <cell r="A2283" t="str">
            <v>ED-49871</v>
          </cell>
          <cell r="B2283" t="str">
            <v>HID-CXS-010</v>
          </cell>
          <cell r="C2283" t="str">
            <v xml:space="preserve">CAIXA DE ESGOTO DE INSPEÇÃO/PASSAGEM EM ALVENARIA (30X30X40CM), REVESTIMENTO EM ARGAMASSA COM ADITIVO IMPERMEABILIZANTE, COM TAMPA DE CONCRETO, INCLUSIVE ESCAVAÇÃO, REATERRO E TRANSPORTE E RETIRADA DO MATERIAL ESCAVADO (EM CAÇAMBA)
</v>
          </cell>
          <cell r="D2283" t="str">
            <v>UN</v>
          </cell>
          <cell r="E2283">
            <v>133.88999999999999</v>
          </cell>
          <cell r="F2283" t="str">
            <v>ED-49871</v>
          </cell>
          <cell r="G2283">
            <v>0</v>
          </cell>
        </row>
        <row r="2284">
          <cell r="A2284" t="str">
            <v>ED-49872</v>
          </cell>
          <cell r="B2284" t="str">
            <v>HID-CXS-015</v>
          </cell>
          <cell r="C2284" t="str">
            <v xml:space="preserve">CAIXA DE ESGOTO DE INSPEÇÃO/PASSAGEM EM ALVENARIA (30X30X60CM), REVESTIMENTO EM ARGAMASSA COM ADITIVO IMPERMEABILIZANTE, COM TAMPA DE CONCRETO, INCLUSIVE ESCAVAÇÃO, REATERRO E TRANSPORTE E RETIRADA DO MATERIAL ESCAVADO (EM CAÇAMBA)
</v>
          </cell>
          <cell r="D2284" t="str">
            <v>UN</v>
          </cell>
          <cell r="E2284">
            <v>164.56</v>
          </cell>
          <cell r="F2284" t="str">
            <v>ED-49872</v>
          </cell>
          <cell r="G2284">
            <v>0</v>
          </cell>
        </row>
        <row r="2285">
          <cell r="A2285" t="str">
            <v>ED-49876</v>
          </cell>
          <cell r="B2285" t="str">
            <v>HID-CXS-031</v>
          </cell>
          <cell r="C2285" t="str">
            <v xml:space="preserve">CAIXA DE ESGOTO DE INSPEÇÃO/PASSAGEM EM ALVENARIA (40X40X100CM), REVESTIMENTO EM ARGAMASSA COM ADITIVO IMPERMEABILIZANTE, COM TAMPA DE CONCRETO, INCLUSIVE ESCAVAÇÃO, REATERRO E TRANSPORTE E RETIRADA DO MATERIAL ESCAVADO (EM CAÇAMBA)
</v>
          </cell>
          <cell r="D2285" t="str">
            <v>UN</v>
          </cell>
          <cell r="E2285">
            <v>318.14</v>
          </cell>
          <cell r="F2285" t="str">
            <v>ED-49876</v>
          </cell>
          <cell r="G2285">
            <v>0</v>
          </cell>
        </row>
        <row r="2286">
          <cell r="A2286" t="str">
            <v>ED-49873</v>
          </cell>
          <cell r="B2286" t="str">
            <v>HID-CXS-020</v>
          </cell>
          <cell r="C2286" t="str">
            <v>CAIXA DE ESGOTO DE INSPEÇÃO/PASSAGEM EM ALVENARIA (40X40X40CM), REVESTIMENTO EM ARGAMASSA COM ADITIVO IMPERMEABILIZANTE, COM TAMPA DE CONCRETO, INCLUSIVE ESCAVAÇÃO, REATERRO E TRANSPORTE E RETIRADA DO MATERIAL ESCAVADO (EM CAÇAMBA)</v>
          </cell>
          <cell r="D2286" t="str">
            <v>UN</v>
          </cell>
          <cell r="E2286">
            <v>166.32</v>
          </cell>
          <cell r="F2286" t="str">
            <v>ED-49873</v>
          </cell>
          <cell r="G2286">
            <v>0</v>
          </cell>
        </row>
        <row r="2287">
          <cell r="A2287" t="str">
            <v>ED-49874</v>
          </cell>
          <cell r="B2287" t="str">
            <v>HID-CXS-025</v>
          </cell>
          <cell r="C2287" t="str">
            <v>CAIXA DE ESGOTO DE INSPEÇÃO/PASSAGEM EM ALVENARIA (40X40X60CM), REVESTIMENTO EM ARGAMASSA COM ADITIVO IMPERMEABILIZANTE, COM TAMPA DE CONCRETO, INCLUSIVE ESCAVAÇÃO, REATERRO E TRANSPORTE E RETIRADA DO MATERIAL ESCAVADO (EM CAÇAMBA)</v>
          </cell>
          <cell r="D2287" t="str">
            <v>UN</v>
          </cell>
          <cell r="E2287">
            <v>216.92</v>
          </cell>
          <cell r="F2287" t="str">
            <v>ED-49874</v>
          </cell>
          <cell r="G2287">
            <v>0</v>
          </cell>
        </row>
        <row r="2288">
          <cell r="A2288" t="str">
            <v>ED-49875</v>
          </cell>
          <cell r="B2288" t="str">
            <v>HID-CXS-030</v>
          </cell>
          <cell r="C2288" t="str">
            <v>CAIXA DE ESGOTO DE INSPEÇÃO/PASSAGEM EM ALVENARIA (40X40X80CM), REVESTIMENTO EM ARGAMASSA COM ADITIVO IMPERMEABILIZANTE, COM TAMPA DE CONCRETO, INCLUSIVE ESCAVAÇÃO, REATERRO E TRANSPORTE E RETIRADA DO MATERIAL ESCAVADO (EM CAÇAMBA)</v>
          </cell>
          <cell r="D2288" t="str">
            <v>UN</v>
          </cell>
          <cell r="E2288">
            <v>267.52999999999997</v>
          </cell>
          <cell r="F2288" t="str">
            <v>ED-49875</v>
          </cell>
          <cell r="G2288">
            <v>0</v>
          </cell>
        </row>
        <row r="2289">
          <cell r="A2289" t="str">
            <v>ED-49881</v>
          </cell>
          <cell r="B2289" t="str">
            <v>HID-CXS-050</v>
          </cell>
          <cell r="C2289" t="str">
            <v>CAIXA DE ESGOTO DE INSPEÇÃO/PASSAGEM EM ALVENARIA (50X50X100CM), REVESTIMENTO EM ARGAMASSA COM ADITIVO IMPERMEABILIZANTE, COM TAMPA DE CONCRETO, INCLUSIVE ESCAVAÇÃO, REATERRO E TRANSPORTE E RETIRADA DO MATERIAL ESCAVADO (EM CAÇAMBA)</v>
          </cell>
          <cell r="D2289" t="str">
            <v>UN</v>
          </cell>
          <cell r="E2289">
            <v>397.62</v>
          </cell>
          <cell r="F2289" t="str">
            <v>ED-49881</v>
          </cell>
          <cell r="G2289">
            <v>0</v>
          </cell>
        </row>
        <row r="2290">
          <cell r="A2290" t="str">
            <v>ED-49877</v>
          </cell>
          <cell r="B2290" t="str">
            <v>HID-CXS-035</v>
          </cell>
          <cell r="C2290" t="str">
            <v>CAIXA DE ESGOTO DE INSPEÇÃO/PASSAGEM EM ALVENARIA (50X50X40CM), REVESTIMENTO EM ARGAMASSA COM ADITIVO IMPERMEABILIZANTE, COM TAMPA DE CONCRETO, INCLUSIVE ESCAVAÇÃO, REATERRO E TRANSPORTE E RETIRADA DO MATERIAL ESCAVADO (EM CAÇAMBA)</v>
          </cell>
          <cell r="D2290" t="str">
            <v>UN</v>
          </cell>
          <cell r="E2290">
            <v>211.4</v>
          </cell>
          <cell r="F2290" t="str">
            <v>ED-49877</v>
          </cell>
          <cell r="G2290">
            <v>0</v>
          </cell>
        </row>
        <row r="2291">
          <cell r="A2291" t="str">
            <v>ED-49878</v>
          </cell>
          <cell r="B2291" t="str">
            <v>HID-CXS-036</v>
          </cell>
          <cell r="C2291" t="str">
            <v>CAIXA DE ESGOTO DE INSPEÇÃO/PASSAGEM EM ALVENARIA (50X50X45CM), REVESTIMENTO EM ARGAMASSA COM ADITIVO IMPERMEABILIZANTE, COM TAMPA DE CONCRETO, INCLUSIVE ESCAVAÇÃO, REATERRO E TRANSPORTE E RETIRADA DO MATERIAL ESCAVADO (EM CAÇAMBA)</v>
          </cell>
          <cell r="D2291" t="str">
            <v>UN</v>
          </cell>
          <cell r="E2291">
            <v>185.45</v>
          </cell>
          <cell r="F2291" t="str">
            <v>ED-49878</v>
          </cell>
          <cell r="G2291">
            <v>0</v>
          </cell>
        </row>
        <row r="2292">
          <cell r="A2292" t="str">
            <v>ED-49879</v>
          </cell>
          <cell r="B2292" t="str">
            <v>HID-CXS-040</v>
          </cell>
          <cell r="C2292" t="str">
            <v>CAIXA DE ESGOTO DE INSPEÇÃO/PASSAGEM EM ALVENARIA (50X50X60CM), REVESTIMENTO EM ARGAMASSA COM ADITIVO IMPERMEABILIZANTE, COM TAMPA DE CONCRETO, INCLUSIVE ESCAVAÇÃO, REATERRO E TRANSPORTE E RETIRADA DO MATERIAL ESCAVADO (EM CAÇAMBA)</v>
          </cell>
          <cell r="D2292" t="str">
            <v>UN</v>
          </cell>
          <cell r="E2292">
            <v>273.47000000000003</v>
          </cell>
          <cell r="F2292" t="str">
            <v>ED-49879</v>
          </cell>
          <cell r="G2292">
            <v>0</v>
          </cell>
        </row>
        <row r="2293">
          <cell r="A2293" t="str">
            <v>ED-49880</v>
          </cell>
          <cell r="B2293" t="str">
            <v>HID-CXS-045</v>
          </cell>
          <cell r="C2293" t="str">
            <v>CAIXA DE ESGOTO DE INSPEÇÃO/PASSAGEM EM ALVENARIA (50X50X80CM), REVESTIMENTO EM ARGAMASSA COM ADITIVO IMPERMEABILIZANTE, COM TAMPA DE CONCRETO, INCLUSIVE ESCAVAÇÃO, REATERRO E TRANSPORTE E RETIRADA DO MATERIAL ESCAVADO (EM CAÇAMBA)</v>
          </cell>
          <cell r="D2293" t="str">
            <v>UN</v>
          </cell>
          <cell r="E2293">
            <v>335.56</v>
          </cell>
          <cell r="F2293" t="str">
            <v>ED-49880</v>
          </cell>
          <cell r="G2293">
            <v>0</v>
          </cell>
        </row>
        <row r="2294">
          <cell r="A2294" t="str">
            <v>ED-49889</v>
          </cell>
          <cell r="B2294" t="str">
            <v>HID-CXS-070</v>
          </cell>
          <cell r="C2294" t="str">
            <v>CAIXA DE ESGOTO DE INSPEÇÃO/PASSAGEM EM ALVENARIA (60X60X100CM), REVESTIMENTO EM ARGAMASSA COM ADITIVO IMPERMEABILIZANTE, COM TAMPA DE CONCRETO, INCLUSIVE ESCAVAÇÃO, REATERRO E TRANSPORTE E RETIRADA DO MATERIAL ESCAVADO (EM CAÇAMBA)</v>
          </cell>
          <cell r="D2294" t="str">
            <v>UN</v>
          </cell>
          <cell r="E2294">
            <v>481.95</v>
          </cell>
          <cell r="F2294" t="str">
            <v>ED-49889</v>
          </cell>
          <cell r="G2294">
            <v>0</v>
          </cell>
        </row>
        <row r="2295">
          <cell r="A2295" t="str">
            <v>ED-49882</v>
          </cell>
          <cell r="B2295" t="str">
            <v>HID-CXS-055</v>
          </cell>
          <cell r="C2295" t="str">
            <v>CAIXA DE ESGOTO DE INSPEÇÃO/PASSAGEM EM ALVENARIA (60X60X40CM), REVESTIMENTO EM ARGAMASSA COM ADITIVO IMPERMEABILIZANTE, COM TAMPA DE CONCRETO, INCLUSIVE ESCAVAÇÃO, REATERRO E TRANSPORTE E RETIRADA DO MATERIAL ESCAVADO (EM CAÇAMBA)</v>
          </cell>
          <cell r="D2295" t="str">
            <v>UN</v>
          </cell>
          <cell r="E2295">
            <v>260.32</v>
          </cell>
          <cell r="F2295" t="str">
            <v>ED-49882</v>
          </cell>
          <cell r="G2295">
            <v>0</v>
          </cell>
        </row>
        <row r="2296">
          <cell r="A2296" t="str">
            <v>ED-49883</v>
          </cell>
          <cell r="B2296" t="str">
            <v>HID-CXS-060</v>
          </cell>
          <cell r="C2296" t="str">
            <v>CAIXA DE ESGOTO DE INSPEÇÃO/PASSAGEM EM ALVENARIA (60X60X60CM), REVESTIMENTO EM ARGAMASSA COM ADITIVO IMPERMEABILIZANTE, COM TAMPA DE CONCRETO, INCLUSIVE ESCAVAÇÃO, REATERRO E TRANSPORTE E RETIRADA DO MATERIAL ESCAVADO (EM CAÇAMBA)</v>
          </cell>
          <cell r="D2296" t="str">
            <v>UN</v>
          </cell>
          <cell r="E2296">
            <v>334.19</v>
          </cell>
          <cell r="F2296" t="str">
            <v>ED-49883</v>
          </cell>
          <cell r="G2296">
            <v>0</v>
          </cell>
        </row>
        <row r="2297">
          <cell r="A2297" t="str">
            <v>ED-49884</v>
          </cell>
          <cell r="B2297" t="str">
            <v>HID-CXS-061</v>
          </cell>
          <cell r="C2297" t="str">
            <v>CAIXA DE ESGOTO DE INSPEÇÃO/PASSAGEM EM ALVENARIA (60X60X65CM), REVESTIMENTO EM ARGAMASSA COM ADITIVO IMPERMEABILIZANTE, COM TAMPA DE CONCRETO, INCLUSIVE ESCAVAÇÃO, REATERRO E TRANSPORTE E RETIRADA DO MATERIAL ESCAVADO (EM CAÇAMBA)</v>
          </cell>
          <cell r="D2297" t="str">
            <v>UN</v>
          </cell>
          <cell r="E2297">
            <v>352.66</v>
          </cell>
          <cell r="F2297" t="str">
            <v>ED-49884</v>
          </cell>
          <cell r="G2297">
            <v>0</v>
          </cell>
        </row>
        <row r="2298">
          <cell r="A2298" t="str">
            <v>ED-49885</v>
          </cell>
          <cell r="B2298" t="str">
            <v>HID-CXS-062</v>
          </cell>
          <cell r="C2298" t="str">
            <v>CAIXA DE ESGOTO DE INSPEÇÃO/PASSAGEM EM ALVENARIA (60X60X70CM), REVESTIMENTO EM ARGAMASSA COM ADITIVO IMPERMEABILIZANTE, COM TAMPA DE CONCRETO, INCLUSIVE ESCAVAÇÃO, REATERRO E TRANSPORTE E RETIRADA DO MATERIAL ESCAVADO (EM CAÇAMBA)</v>
          </cell>
          <cell r="D2298" t="str">
            <v>UN</v>
          </cell>
          <cell r="E2298">
            <v>368.96</v>
          </cell>
          <cell r="F2298" t="str">
            <v>ED-49885</v>
          </cell>
          <cell r="G2298">
            <v>0</v>
          </cell>
        </row>
        <row r="2299">
          <cell r="A2299" t="str">
            <v>ED-49886</v>
          </cell>
          <cell r="B2299" t="str">
            <v>HID-CXS-063</v>
          </cell>
          <cell r="C2299" t="str">
            <v>CAIXA DE ESGOTO DE INSPEÇÃO/PASSAGEM EM ALVENARIA (60X60X75CM), REVESTIMENTO EM ARGAMASSA COM ADITIVO IMPERMEABILIZANTE, COM TAMPA DE CONCRETO, INCLUSIVE ESCAVAÇÃO, REATERRO E TRANSPORTE E RETIRADA DO MATERIAL ESCAVADO (EM CAÇAMBA)</v>
          </cell>
          <cell r="D2299" t="str">
            <v>UN</v>
          </cell>
          <cell r="E2299">
            <v>389.6</v>
          </cell>
          <cell r="F2299" t="str">
            <v>ED-49886</v>
          </cell>
          <cell r="G2299">
            <v>0</v>
          </cell>
        </row>
        <row r="2300">
          <cell r="A2300" t="str">
            <v>ED-49887</v>
          </cell>
          <cell r="B2300" t="str">
            <v>HID-CXS-065</v>
          </cell>
          <cell r="C2300" t="str">
            <v>CAIXA DE ESGOTO DE INSPEÇÃO/PASSAGEM EM ALVENARIA (60X60X80CM), REVESTIMENTO EM ARGAMASSA COM ADITIVO IMPERMEABILIZANTE, COM TAMPA DE CONCRETO, INCLUSIVE ESCAVAÇÃO, REATERRO E TRANSPORTE E RETIRADA DO MATERIAL ESCAVADO (EM CAÇAMBA)</v>
          </cell>
          <cell r="D2300" t="str">
            <v>UN</v>
          </cell>
          <cell r="E2300">
            <v>408.06</v>
          </cell>
          <cell r="F2300" t="str">
            <v>ED-49887</v>
          </cell>
          <cell r="G2300">
            <v>0</v>
          </cell>
        </row>
        <row r="2301">
          <cell r="A2301" t="str">
            <v>ED-49888</v>
          </cell>
          <cell r="B2301" t="str">
            <v>HID-CXS-066</v>
          </cell>
          <cell r="C2301" t="str">
            <v>CAIXA DE ESGOTO DE INSPEÇÃO/PASSAGEM EM ALVENARIA (60X60X85CM), REVESTIMENTO EM ARGAMASSA COM ADITIVO IMPERMEABILIZANTE, COM TAMPA DE CONCRETO, INCLUSIVE ESCAVAÇÃO, REATERRO E TRANSPORTE E RETIRADA DO MATERIAL ESCAVADO (EM CAÇAMBA)</v>
          </cell>
          <cell r="D2301" t="str">
            <v>UN</v>
          </cell>
          <cell r="E2301">
            <v>426.54</v>
          </cell>
          <cell r="F2301" t="str">
            <v>ED-49888</v>
          </cell>
          <cell r="G2301">
            <v>0</v>
          </cell>
        </row>
        <row r="2302">
          <cell r="A2302" t="str">
            <v>ED-49893</v>
          </cell>
          <cell r="B2302" t="str">
            <v>HID-CXS-090</v>
          </cell>
          <cell r="C2302" t="str">
            <v>CAIXA DE ESGOTO DE INSPEÇÃO/PASSAGEM EM ALVENARIA (70X70X110CM), REVESTIMENTO EM ARGAMASSA COM ADITIVO IMPERMEABILIZANTE, COM TAMPA DE CONCRETO, INCLUSIVE ESCAVAÇÃO, REATERRO E TRANSPORTE E RETIRADA DO MATERIAL ESCAVADO (EM CAÇAMBA)</v>
          </cell>
          <cell r="D2302" t="str">
            <v>UN</v>
          </cell>
          <cell r="E2302">
            <v>627</v>
          </cell>
          <cell r="F2302" t="str">
            <v>ED-49893</v>
          </cell>
          <cell r="G2302">
            <v>0</v>
          </cell>
        </row>
        <row r="2303">
          <cell r="A2303" t="str">
            <v>ED-49890</v>
          </cell>
          <cell r="B2303" t="str">
            <v>HID-CXS-075</v>
          </cell>
          <cell r="C2303" t="str">
            <v>CAIXA DE ESGOTO DE INSPEÇÃO/PASSAGEM EM ALVENARIA (70X70X40CM), REVESTIMENTO EM ARGAMASSA COM ADITIVO IMPERMEABILIZANTE, COM TAMPA DE CONCRETO, INCLUSIVE ESCAVAÇÃO, REATERRO E TRANSPORTE E RETIRADA DO MATERIAL ESCAVADO (EM CAÇAMBA)</v>
          </cell>
          <cell r="D2303" t="str">
            <v>UN</v>
          </cell>
          <cell r="E2303">
            <v>325.97000000000003</v>
          </cell>
          <cell r="F2303" t="str">
            <v>ED-49890</v>
          </cell>
          <cell r="G2303">
            <v>0</v>
          </cell>
        </row>
        <row r="2304">
          <cell r="A2304" t="str">
            <v>ED-49891</v>
          </cell>
          <cell r="B2304" t="str">
            <v>HID-CXS-080</v>
          </cell>
          <cell r="C2304" t="str">
            <v>CAIXA DE ESGOTO DE INSPEÇÃO/PASSAGEM EM ALVENARIA (70X70X60CM), REVESTIMENTO EM ARGAMASSA COM ADITIVO IMPERMEABILIZANTE, COM TAMPA DE CONCRETO, INCLUSIVE ESCAVAÇÃO, REATERRO E TRANSPORTE E RETIRADA DO MATERIAL ESCAVADO (EM CAÇAMBA)</v>
          </cell>
          <cell r="D2304" t="str">
            <v>UN</v>
          </cell>
          <cell r="E2304">
            <v>411.98</v>
          </cell>
          <cell r="F2304" t="str">
            <v>ED-49891</v>
          </cell>
          <cell r="G2304">
            <v>0</v>
          </cell>
        </row>
        <row r="2305">
          <cell r="A2305" t="str">
            <v>ED-49892</v>
          </cell>
          <cell r="B2305" t="str">
            <v>HID-CXS-085</v>
          </cell>
          <cell r="C2305" t="str">
            <v>CAIXA DE ESGOTO DE INSPEÇÃO/PASSAGEM EM ALVENARIA (70X70X80CM), REVESTIMENTO EM ARGAMASSA COM ADITIVO IMPERMEABILIZANTE, COM TAMPA DE CONCRETO, INCLUSIVE ESCAVAÇÃO, REATERRO E TRANSPORTE E RETIRADA DO MATERIAL ESCAVADO (EM CAÇAMBA)</v>
          </cell>
          <cell r="D2305" t="str">
            <v>UN</v>
          </cell>
          <cell r="E2305">
            <v>497.99</v>
          </cell>
          <cell r="F2305" t="str">
            <v>ED-49892</v>
          </cell>
          <cell r="G2305">
            <v>0</v>
          </cell>
        </row>
        <row r="2306">
          <cell r="A2306" t="str">
            <v>ED-49897</v>
          </cell>
          <cell r="B2306" t="str">
            <v>HID-CXS-110</v>
          </cell>
          <cell r="C2306" t="str">
            <v>CAIXA DE ESGOTO DE INSPEÇÃO/PASSAGEM EM ALVENARIA (80X80X100CM), REVESTIMENTO EM ARGAMASSA COM ADITIVO IMPERMEABILIZANTE, COM TAMPA DE CONCRETO, INCLUSIVE ESCAVAÇÃO, REATERRO E TRANSPORTE E RETIRADA DO MATERIAL ESCAVADO (EM CAÇAMBA)</v>
          </cell>
          <cell r="D2306" t="str">
            <v>UN</v>
          </cell>
          <cell r="E2306">
            <v>680.6</v>
          </cell>
          <cell r="F2306" t="str">
            <v>ED-49897</v>
          </cell>
          <cell r="G2306">
            <v>0</v>
          </cell>
        </row>
        <row r="2307">
          <cell r="A2307" t="str">
            <v>ED-49898</v>
          </cell>
          <cell r="B2307" t="str">
            <v>HID-CXS-115</v>
          </cell>
          <cell r="C2307" t="str">
            <v>CAIXA DE ESGOTO DE INSPEÇÃO/PASSAGEM EM ALVENARIA (80X80X140CM), REVESTIMENTO EM ARGAMASSA COM ADITIVO IMPERMEABILIZANTE, COM TAMPA DE CONCRETO, INCLUSIVE ESCAVAÇÃO, REATERRO E TRANSPORTE E RETIRADA DO MATERIAL ESCAVADO (EM CAÇAMBA)</v>
          </cell>
          <cell r="D2307" t="str">
            <v>UN</v>
          </cell>
          <cell r="E2307">
            <v>877.55</v>
          </cell>
          <cell r="F2307" t="str">
            <v>ED-49898</v>
          </cell>
          <cell r="G2307">
            <v>0</v>
          </cell>
        </row>
        <row r="2308">
          <cell r="A2308" t="str">
            <v>ED-49894</v>
          </cell>
          <cell r="B2308" t="str">
            <v>HID-CXS-095</v>
          </cell>
          <cell r="C2308" t="str">
            <v>CAIXA DE ESGOTO DE INSPEÇÃO/PASSAGEM EM ALVENARIA (80X80X40CM), REVESTIMENTO EM ARGAMASSA COM ADITIVO IMPERMEABILIZANTE, COM TAMPA DE CONCRETO, INCLUSIVE ESCAVAÇÃO, REATERRO E TRANSPORTE E RETIRADA DO MATERIAL ESCAVADO (EM CAÇAMBA)</v>
          </cell>
          <cell r="D2308" t="str">
            <v>UN</v>
          </cell>
          <cell r="E2308">
            <v>385.17</v>
          </cell>
          <cell r="F2308" t="str">
            <v>ED-49894</v>
          </cell>
          <cell r="G2308">
            <v>0</v>
          </cell>
        </row>
        <row r="2309">
          <cell r="A2309" t="str">
            <v>ED-49895</v>
          </cell>
          <cell r="B2309" t="str">
            <v>HID-CXS-100</v>
          </cell>
          <cell r="C2309" t="str">
            <v>CAIXA DE ESGOTO DE INSPEÇÃO/PASSAGEM EM ALVENARIA (80X80X60CM), REVESTIMENTO EM ARGAMASSA COM ADITIVO IMPERMEABILIZANTE, COM TAMPA DE CONCRETO, INCLUSIVE ESCAVAÇÃO, REATERRO E TRANSPORTE E RETIRADA DO MATERIAL ESCAVADO (EM CAÇAMBA)</v>
          </cell>
          <cell r="D2309" t="str">
            <v>UN</v>
          </cell>
          <cell r="E2309">
            <v>483.65</v>
          </cell>
          <cell r="F2309" t="str">
            <v>ED-49895</v>
          </cell>
          <cell r="G2309">
            <v>0</v>
          </cell>
        </row>
        <row r="2310">
          <cell r="A2310" t="str">
            <v>ED-49896</v>
          </cell>
          <cell r="B2310" t="str">
            <v>HID-CXS-105</v>
          </cell>
          <cell r="C2310" t="str">
            <v>CAIXA DE ESGOTO DE INSPEÇÃO/PASSAGEM EM ALVENARIA (80X80X80CM), REVESTIMENTO EM ARGAMASSA COM ADITIVO IMPERMEABILIZANTE, COM TAMPA DE CONCRETO, INCLUSIVE ESCAVAÇÃO, REATERRO E TRANSPORTE E RETIRADA DO MATERIAL ESCAVADO (EM CAÇAMBA)</v>
          </cell>
          <cell r="D2310" t="str">
            <v>UN</v>
          </cell>
          <cell r="E2310">
            <v>582.11</v>
          </cell>
          <cell r="F2310" t="str">
            <v>ED-49896</v>
          </cell>
          <cell r="G2310">
            <v>0</v>
          </cell>
        </row>
        <row r="2311">
          <cell r="A2311" t="str">
            <v>ED-49901</v>
          </cell>
          <cell r="B2311" t="str">
            <v>HID-CXS-130</v>
          </cell>
          <cell r="C2311" t="str">
            <v>CAIXA DE ESGOTO DE INSPEÇÃO/PASSAGEM EM ALVENARIA (90X90X100CM), REVESTIMENTO EM ARGAMASSA COM ADITIVO IMPERMEABILIZANTE, COM TAMPA DE CONCRETO, INCLUSIVE ESCAVAÇÃO, REATERRO E TRANSPORTE E RETIRADA DO MATERIAL ESCAVADO (EM CAÇAMBA)</v>
          </cell>
          <cell r="D2311" t="str">
            <v>UN</v>
          </cell>
          <cell r="E2311">
            <v>782.3</v>
          </cell>
          <cell r="F2311" t="str">
            <v>ED-49901</v>
          </cell>
          <cell r="G2311">
            <v>0</v>
          </cell>
        </row>
        <row r="2312">
          <cell r="A2312" t="str">
            <v>ED-49902</v>
          </cell>
          <cell r="B2312" t="str">
            <v>HID-CXS-135</v>
          </cell>
          <cell r="C2312" t="str">
            <v>CAIXA DE ESGOTO DE INSPEÇÃO/PASSAGEM EM ALVENARIA (90X90X140CM), REVESTIMENTO EM ARGAMASSA COM ADITIVO IMPERMEABILIZANTE, COM TAMPA DE CONCRETO, INCLUSIVE ESCAVAÇÃO, REATERRO E TRANSPORTE E RETIRADA DO MATERIAL ESCAVADO (EM CAÇAMBA)</v>
          </cell>
          <cell r="D2312" t="str">
            <v>UN</v>
          </cell>
          <cell r="E2312">
            <v>1004.84</v>
          </cell>
          <cell r="F2312" t="str">
            <v>ED-49902</v>
          </cell>
          <cell r="G2312">
            <v>0</v>
          </cell>
        </row>
        <row r="2313">
          <cell r="A2313" t="str">
            <v>ED-49899</v>
          </cell>
          <cell r="B2313" t="str">
            <v>HID-CXS-120</v>
          </cell>
          <cell r="C2313" t="str">
            <v>CAIXA DE ESGOTO DE INSPEÇÃO/PASSAGEM EM ALVENARIA (90X90X60CM), REVESTIMENTO EM ARGAMASSA COM ADITIVO IMPERMEABILIZANTE, COM TAMPA DE CONCRETO, INCLUSIVE ESCAVAÇÃO, REATERRO E TRANSPORTE E RETIRADA DO MATERIAL ESCAVADO (EM CAÇAMBA)</v>
          </cell>
          <cell r="D2313" t="str">
            <v>UN</v>
          </cell>
          <cell r="E2313">
            <v>559.74</v>
          </cell>
          <cell r="F2313" t="str">
            <v>ED-49899</v>
          </cell>
          <cell r="G2313">
            <v>0</v>
          </cell>
        </row>
        <row r="2314">
          <cell r="A2314" t="str">
            <v>ED-49900</v>
          </cell>
          <cell r="B2314" t="str">
            <v>HID-CXS-125</v>
          </cell>
          <cell r="C2314" t="str">
            <v>CAIXA DE ESGOTO DE INSPEÇÃO/PASSAGEM EM ALVENARIA (90X90X80CM), REVESTIMENTO EM ARGAMASSA COM ADITIVO IMPERMEABILIZANTE, COM TAMPA DE CONCRETO, INCLUSIVE ESCAVAÇÃO, REATERRO E TRANSPORTE E RETIRADA DO MATERIAL ESCAVADO (EM CAÇAMBA)</v>
          </cell>
          <cell r="D2314" t="str">
            <v>UN</v>
          </cell>
          <cell r="E2314">
            <v>671.01</v>
          </cell>
          <cell r="F2314" t="str">
            <v>ED-49900</v>
          </cell>
          <cell r="G2314">
            <v>0</v>
          </cell>
        </row>
        <row r="2315">
          <cell r="A2315" t="str">
            <v>24.16</v>
          </cell>
          <cell r="B2315">
            <v>8993</v>
          </cell>
          <cell r="C2315" t="str">
            <v>CAIXA DE ALVENARIA PARA DRENAGEM</v>
          </cell>
          <cell r="D2315" t="str">
            <v/>
          </cell>
          <cell r="E2315">
            <v>0</v>
          </cell>
          <cell r="F2315" t="str">
            <v>24.16</v>
          </cell>
          <cell r="G2315">
            <v>0</v>
          </cell>
        </row>
        <row r="2316">
          <cell r="A2316" t="str">
            <v>ED-49931</v>
          </cell>
          <cell r="B2316" t="str">
            <v>HID-CXS-290</v>
          </cell>
          <cell r="C2316" t="str">
            <v>CAIXA DE DRENAGEM DE INSPEÇÃO/PASSAGEM EM ALVENARIA (100X100X50CM), REVESTIMENTO EM ARGAMASSA COM ADITIVO IMPERMEABILIZANTE, COM TAMPA EM GRELHA, INCLUSIVE ESCAVAÇÃO, REATERRO E TRANSPORTE E RETIRADA DO MATERIAL ESCAVADO (EM CAÇAMBA)</v>
          </cell>
          <cell r="D2316" t="str">
            <v>UN</v>
          </cell>
          <cell r="E2316">
            <v>1153.3699999999999</v>
          </cell>
          <cell r="F2316" t="str">
            <v>ED-49931</v>
          </cell>
          <cell r="G2316">
            <v>0</v>
          </cell>
        </row>
        <row r="2317">
          <cell r="A2317" t="str">
            <v>ED-49932</v>
          </cell>
          <cell r="B2317" t="str">
            <v>HID-CXS-295</v>
          </cell>
          <cell r="C2317" t="str">
            <v>CAIXA DE DRENAGEM DE INSPEÇÃO/PASSAGEM EM ALVENARIA (100X100X80CM), REVESTIMENTO EM ARGAMASSA COM ADITIVO IMPERMEABILIZANTE, COM TAMPA EM GRELHA, INCLUSIVE ESCAVAÇÃO, REATERRO E TRANSPORTE E RETIRADA DO MATERIAL ESCAVADO (EM CAÇAMBA)</v>
          </cell>
          <cell r="D2317" t="str">
            <v>UN</v>
          </cell>
          <cell r="E2317">
            <v>1894.09</v>
          </cell>
          <cell r="F2317" t="str">
            <v>ED-49932</v>
          </cell>
          <cell r="G2317">
            <v>0</v>
          </cell>
        </row>
        <row r="2318">
          <cell r="A2318" t="str">
            <v>ED-49905</v>
          </cell>
          <cell r="B2318" t="str">
            <v>HID-CXS-150</v>
          </cell>
          <cell r="C2318" t="str">
            <v>CAIXA DE DRENAGEM DE INSPEÇÃO/PASSAGEM EM ALVENARIA (30X30X30CM), REVESTIMENTO EM ARGAMASSA COM ADITIVO IMPERMEABILIZANTE, COM TAMPA EM GRELHA, INCLUSIVE ESCAVAÇÃO, REATERRO E TRANSPORTE E RETIRADA DO MATERIAL ESCAVADO (EM CAÇAMBA)</v>
          </cell>
          <cell r="D2318" t="str">
            <v>UN</v>
          </cell>
          <cell r="E2318">
            <v>180.72</v>
          </cell>
          <cell r="F2318" t="str">
            <v>ED-49905</v>
          </cell>
          <cell r="G2318">
            <v>0</v>
          </cell>
        </row>
        <row r="2319">
          <cell r="A2319" t="str">
            <v>ED-49906</v>
          </cell>
          <cell r="B2319" t="str">
            <v>HID-CXS-155</v>
          </cell>
          <cell r="C2319" t="str">
            <v>CAIXA DE DRENAGEM DE INSPEÇÃO/PASSAGEM EM ALVENARIA (30X30X40CM), REVESTIMENTO EM ARGAMASSA COM ADITIVO IMPERMEABILIZANTE, COM TAMPA EM GRELHA, INCLUSIVE ESCAVAÇÃO, REATERRO E TRANSPORTE E RETIRADA DO MATERIAL ESCAVADO (EM CAÇAMBA)</v>
          </cell>
          <cell r="D2319" t="str">
            <v>UN</v>
          </cell>
          <cell r="E2319">
            <v>200.46</v>
          </cell>
          <cell r="F2319" t="str">
            <v>ED-49906</v>
          </cell>
          <cell r="G2319">
            <v>0</v>
          </cell>
        </row>
        <row r="2320">
          <cell r="A2320" t="str">
            <v>ED-49907</v>
          </cell>
          <cell r="B2320" t="str">
            <v>HID-CXS-160</v>
          </cell>
          <cell r="C2320" t="str">
            <v>CAIXA DE DRENAGEM DE INSPEÇÃO/PASSAGEM EM ALVENARIA (30X30X60CM), REVESTIMENTO EM ARGAMASSA COM ADITIVO IMPERMEABILIZANTE, COM TAMPA EM GRELHA, INCLUSIVE ESCAVAÇÃO, REATERRO E TRANSPORTE E RETIRADA DO MATERIAL ESCAVADO (EM CAÇAMBA)</v>
          </cell>
          <cell r="D2320" t="str">
            <v>UN</v>
          </cell>
          <cell r="E2320">
            <v>239.92</v>
          </cell>
          <cell r="F2320" t="str">
            <v>ED-49907</v>
          </cell>
          <cell r="G2320">
            <v>0</v>
          </cell>
        </row>
        <row r="2321">
          <cell r="A2321" t="str">
            <v>ED-49908</v>
          </cell>
          <cell r="B2321" t="str">
            <v>HID-CXS-165</v>
          </cell>
          <cell r="C2321" t="str">
            <v>CAIXA DE DRENAGEM DE INSPEÇÃO/PASSAGEM EM ALVENARIA (40X40X40CM), REVESTIMENTO EM ARGAMASSA COM ADITIVO IMPERMEABILIZANTE, COM TAMPA EM GRELHA, INCLUSIVE ESCAVAÇÃO, REATERRO E TRANSPORTE E RETIRADA DO MATERIAL ESCAVADO (EM CAÇAMBA)</v>
          </cell>
          <cell r="D2321" t="str">
            <v>UN</v>
          </cell>
          <cell r="E2321">
            <v>285.67</v>
          </cell>
          <cell r="F2321" t="str">
            <v>ED-49908</v>
          </cell>
          <cell r="G2321">
            <v>0</v>
          </cell>
        </row>
        <row r="2322">
          <cell r="A2322" t="str">
            <v>ED-49909</v>
          </cell>
          <cell r="B2322" t="str">
            <v>HID-CXS-170</v>
          </cell>
          <cell r="C2322" t="str">
            <v>CAIXA DE DRENAGEM DE INSPEÇÃO/PASSAGEM EM ALVENARIA (40X40X60CM), REVESTIMENTO EM ARGAMASSA COM ADITIVO IMPERMEABILIZANTE, COM TAMPA EM GRELHA, INCLUSIVE ESCAVAÇÃO, REATERRO E TRANSPORTE E RETIRADA DO MATERIAL ESCAVADO (EM CAÇAMBA)</v>
          </cell>
          <cell r="D2322" t="str">
            <v>UN</v>
          </cell>
          <cell r="E2322">
            <v>336.27</v>
          </cell>
          <cell r="F2322" t="str">
            <v>ED-49909</v>
          </cell>
          <cell r="G2322">
            <v>0</v>
          </cell>
        </row>
        <row r="2323">
          <cell r="A2323" t="str">
            <v>ED-49910</v>
          </cell>
          <cell r="B2323" t="str">
            <v>HID-CXS-175</v>
          </cell>
          <cell r="C2323" t="str">
            <v>CAIXA DE DRENAGEM DE INSPEÇÃO/PASSAGEM EM ALVENARIA (40X40X80CM), REVESTIMENTO EM ARGAMASSA COM ADITIVO IMPERMEABILIZANTE, COM TAMPA EM GRELHA, INCLUSIVE ESCAVAÇÃO, REATERRO E TRANSPORTE E RETIRADA DO MATERIAL ESCAVADO (EM CAÇAMBA)</v>
          </cell>
          <cell r="D2323" t="str">
            <v>UN</v>
          </cell>
          <cell r="E2323">
            <v>386.88</v>
          </cell>
          <cell r="F2323" t="str">
            <v>ED-49910</v>
          </cell>
          <cell r="G2323">
            <v>0</v>
          </cell>
        </row>
        <row r="2324">
          <cell r="A2324" t="str">
            <v>ED-49913</v>
          </cell>
          <cell r="B2324" t="str">
            <v>HID-CXS-190</v>
          </cell>
          <cell r="C2324" t="str">
            <v>CAIXA DE DRENAGEM DE INSPEÇÃO/PASSAGEM EM ALVENARIA (50X50X100CM), REVESTIMENTO EM ARGAMASSA COM ADITIVO IMPERMEABILIZANTE, COM TAMPA EM GRELHA, INCLUSIVE ESCAVAÇÃO, REATERRO E TRANSPORTE E RETIRADA DO MATERIAL ESCAVADO (EM CAÇAMBA)</v>
          </cell>
          <cell r="D2324" t="str">
            <v>UN</v>
          </cell>
          <cell r="E2324">
            <v>571.1</v>
          </cell>
          <cell r="F2324" t="str">
            <v>ED-49913</v>
          </cell>
          <cell r="G2324">
            <v>0</v>
          </cell>
        </row>
        <row r="2325">
          <cell r="A2325" t="str">
            <v>ED-49911</v>
          </cell>
          <cell r="B2325" t="str">
            <v>HID-CXS-180</v>
          </cell>
          <cell r="C2325" t="str">
            <v>CAIXA DE DRENAGEM DE INSPEÇÃO/PASSAGEM EM ALVENARIA (50X50X40CM), REVESTIMENTO EM ARGAMASSA COM ADITIVO IMPERMEABILIZANTE, COM TAMPA EM GRELHA, INCLUSIVE ESCAVAÇÃO, REATERRO E TRANSPORTE E RETIRADA DO MATERIAL ESCAVADO (EM CAÇAMBA)</v>
          </cell>
          <cell r="D2325" t="str">
            <v>UN</v>
          </cell>
          <cell r="E2325">
            <v>384.87</v>
          </cell>
          <cell r="F2325" t="str">
            <v>ED-49911</v>
          </cell>
          <cell r="G2325">
            <v>0</v>
          </cell>
        </row>
        <row r="2326">
          <cell r="A2326" t="str">
            <v>ED-49912</v>
          </cell>
          <cell r="B2326" t="str">
            <v>HID-CXS-185</v>
          </cell>
          <cell r="C2326" t="str">
            <v>CAIXA DE DRENAGEM DE INSPEÇÃO/PASSAGEM EM ALVENARIA (50X50X60CM), REVESTIMENTO EM ARGAMASSA COM ADITIVO IMPERMEABILIZANTE, COM TAMPA EM GRELHA, INCLUSIVE ESCAVAÇÃO, REATERRO E TRANSPORTE E RETIRADA DO MATERIAL ESCAVADO (EM CAÇAMBA)</v>
          </cell>
          <cell r="D2326" t="str">
            <v>UN</v>
          </cell>
          <cell r="E2326">
            <v>446.95</v>
          </cell>
          <cell r="F2326" t="str">
            <v>ED-49912</v>
          </cell>
          <cell r="G2326">
            <v>0</v>
          </cell>
        </row>
        <row r="2327">
          <cell r="A2327" t="str">
            <v>ED-49917</v>
          </cell>
          <cell r="B2327" t="str">
            <v>HID-CXS-210</v>
          </cell>
          <cell r="C2327" t="str">
            <v>CAIXA DE DRENAGEM DE INSPEÇÃO/PASSAGEM EM ALVENARIA (60X60X100CM), REVESTIMENTO EM ARGAMASSA COM ADITIVO IMPERMEABILIZANTE, COM TAMPA EM GRELHA, INCLUSIVE ESCAVAÇÃO, REATERRO E TRANSPORTE E RETIRADA DO MATERIAL ESCAVADO (EM CAÇAMBA)</v>
          </cell>
          <cell r="D2327" t="str">
            <v>UN</v>
          </cell>
          <cell r="E2327">
            <v>719.76</v>
          </cell>
          <cell r="F2327" t="str">
            <v>ED-49917</v>
          </cell>
          <cell r="G2327">
            <v>0</v>
          </cell>
        </row>
        <row r="2328">
          <cell r="A2328" t="str">
            <v>ED-49914</v>
          </cell>
          <cell r="B2328" t="str">
            <v>HID-CXS-195</v>
          </cell>
          <cell r="C2328" t="str">
            <v>CAIXA DE DRENAGEM DE INSPEÇÃO/PASSAGEM EM ALVENARIA (60X60X40CM), REVESTIMENTO EM ARGAMASSA COM ADITIVO IMPERMEABILIZANTE, COM TAMPA EM GRELHA, INCLUSIVE ESCAVAÇÃO, REATERRO E TRANSPORTE E RETIRADA DO MATERIAL ESCAVADO (EM CAÇAMBA)</v>
          </cell>
          <cell r="D2328" t="str">
            <v>UN</v>
          </cell>
          <cell r="E2328">
            <v>498.14</v>
          </cell>
          <cell r="F2328" t="str">
            <v>ED-49914</v>
          </cell>
          <cell r="G2328">
            <v>0</v>
          </cell>
        </row>
        <row r="2329">
          <cell r="A2329" t="str">
            <v>ED-49915</v>
          </cell>
          <cell r="B2329" t="str">
            <v>HID-CXS-200</v>
          </cell>
          <cell r="C2329" t="str">
            <v>CAIXA DE DRENAGEM DE INSPEÇÃO/PASSAGEM EM ALVENARIA (60X60X60CM), REVESTIMENTO EM ARGAMASSA COM ADITIVO IMPERMEABILIZANTE, COM TAMPA EM GRELHA, INCLUSIVE ESCAVAÇÃO, REATERRO E TRANSPORTE E RETIRADA DO MATERIAL ESCAVADO (EM CAÇAMBA)</v>
          </cell>
          <cell r="D2329" t="str">
            <v>UN</v>
          </cell>
          <cell r="E2329">
            <v>572.01</v>
          </cell>
          <cell r="F2329" t="str">
            <v>ED-49915</v>
          </cell>
          <cell r="G2329">
            <v>0</v>
          </cell>
        </row>
        <row r="2330">
          <cell r="A2330" t="str">
            <v>ED-49916</v>
          </cell>
          <cell r="B2330" t="str">
            <v>HID-CXS-205</v>
          </cell>
          <cell r="C2330" t="str">
            <v>CAIXA DE DRENAGEM DE INSPEÇÃO/PASSAGEM EM ALVENARIA (60X60X80CM), REVESTIMENTO EM ARGAMASSA COM ADITIVO IMPERMEABILIZANTE, COM TAMPA EM GRELHA, INCLUSIVE ESCAVAÇÃO, REATERRO E TRANSPORTE E RETIRADA DO MATERIAL ESCAVADO (EM CAÇAMBA)</v>
          </cell>
          <cell r="D2330" t="str">
            <v>UN</v>
          </cell>
          <cell r="E2330">
            <v>645.88</v>
          </cell>
          <cell r="F2330" t="str">
            <v>ED-49916</v>
          </cell>
          <cell r="G2330">
            <v>0</v>
          </cell>
        </row>
        <row r="2331">
          <cell r="A2331" t="str">
            <v>ED-49921</v>
          </cell>
          <cell r="B2331" t="str">
            <v>HID-CXS-240</v>
          </cell>
          <cell r="C2331" t="str">
            <v>CAIXA DE DRENAGEM DE INSPEÇÃO/PASSAGEM EM ALVENARIA (70X70X110CM), REVESTIMENTO EM ARGAMASSA COM ADITIVO IMPERMEABILIZANTE, COM TAMPA EM GRELHA, INCLUSIVE ESCAVAÇÃO, REATERRO E TRANSPORTE E RETIRADA DO MATERIAL ESCAVADO (EM CAÇAMBA)</v>
          </cell>
          <cell r="D2331" t="str">
            <v>UN</v>
          </cell>
          <cell r="E2331">
            <v>926.42</v>
          </cell>
          <cell r="F2331" t="str">
            <v>ED-49921</v>
          </cell>
          <cell r="G2331">
            <v>0</v>
          </cell>
        </row>
        <row r="2332">
          <cell r="A2332" t="str">
            <v>ED-49918</v>
          </cell>
          <cell r="B2332" t="str">
            <v>HID-CXS-215</v>
          </cell>
          <cell r="C2332" t="str">
            <v>CAIXA DE DRENAGEM DE INSPEÇÃO/PASSAGEM EM ALVENARIA (70X70X40CM), REVESTIMENTO EM ARGAMASSA COM ADITIVO IMPERMEABILIZANTE, COM TAMPA EM GRELHA, INCLUSIVE ESCAVAÇÃO, REATERRO E TRANSPORTE E RETIRADA DO MATERIAL ESCAVADO (EM CAÇAMBA)</v>
          </cell>
          <cell r="D2332" t="str">
            <v>UN</v>
          </cell>
          <cell r="E2332">
            <v>625.39</v>
          </cell>
          <cell r="F2332" t="str">
            <v>ED-49918</v>
          </cell>
          <cell r="G2332">
            <v>0</v>
          </cell>
        </row>
        <row r="2333">
          <cell r="A2333" t="str">
            <v>ED-49919</v>
          </cell>
          <cell r="B2333" t="str">
            <v>HID-CXS-220</v>
          </cell>
          <cell r="C2333" t="str">
            <v>CAIXA DE DRENAGEM DE INSPEÇÃO/PASSAGEM EM ALVENARIA (70X70X60CM), REVESTIMENTO EM ARGAMASSA COM ADITIVO IMPERMEABILIZANTE, COM TAMPA EM GRELHA, INCLUSIVE ESCAVAÇÃO, REATERRO E TRANSPORTE E RETIRADA DO MATERIAL ESCAVADO (EM CAÇAMBA)</v>
          </cell>
          <cell r="D2333" t="str">
            <v>UN</v>
          </cell>
          <cell r="E2333">
            <v>711.4</v>
          </cell>
          <cell r="F2333" t="str">
            <v>ED-49919</v>
          </cell>
          <cell r="G2333">
            <v>0</v>
          </cell>
        </row>
        <row r="2334">
          <cell r="A2334" t="str">
            <v>ED-49920</v>
          </cell>
          <cell r="B2334" t="str">
            <v>HID-CXS-230</v>
          </cell>
          <cell r="C2334" t="str">
            <v>CAIXA DE DRENAGEM DE INSPEÇÃO/PASSAGEM EM ALVENARIA (70X70X80CM), REVESTIMENTO EM ARGAMASSA COM ADITIVO IMPERMEABILIZANTE, COM TAMPA EM GRELHA, INCLUSIVE ESCAVAÇÃO, REATERRO E TRANSPORTE E RETIRADA DO MATERIAL ESCAVADO (EM CAÇAMBA)</v>
          </cell>
          <cell r="D2334" t="str">
            <v>UN</v>
          </cell>
          <cell r="E2334">
            <v>797.41</v>
          </cell>
          <cell r="F2334" t="str">
            <v>ED-49920</v>
          </cell>
          <cell r="G2334">
            <v>0</v>
          </cell>
        </row>
        <row r="2335">
          <cell r="A2335" t="str">
            <v>ED-49925</v>
          </cell>
          <cell r="B2335" t="str">
            <v>HID-CXS-260</v>
          </cell>
          <cell r="C2335" t="str">
            <v>CAIXA DE DRENAGEM DE INSPEÇÃO/PASSAGEM EM ALVENARIA (80X80X100CM), REVESTIMENTO EM ARGAMASSA COM ADITIVO IMPERMEABILIZANTE, COM TAMPA EM GRELHA, INCLUSIVE ESCAVAÇÃO, REATERRO E TRANSPORTE E RETIRADA DO MATERIAL ESCAVADO (EM CAÇAMBA)</v>
          </cell>
          <cell r="D2335" t="str">
            <v>UN</v>
          </cell>
          <cell r="E2335">
            <v>1062.07</v>
          </cell>
          <cell r="F2335" t="str">
            <v>ED-49925</v>
          </cell>
          <cell r="G2335">
            <v>0</v>
          </cell>
        </row>
        <row r="2336">
          <cell r="A2336" t="str">
            <v>ED-49926</v>
          </cell>
          <cell r="B2336" t="str">
            <v>HID-CXS-265</v>
          </cell>
          <cell r="C2336" t="str">
            <v>CAIXA DE DRENAGEM DE INSPEÇÃO/PASSAGEM EM ALVENARIA (80X80X140CM), REVESTIMENTO EM ARGAMASSA COM ADITIVO IMPERMEABILIZANTE, COM TAMPA EM GRELHA, INCLUSIVE ESCAVAÇÃO, REATERRO E TRANSPORTE E RETIRADA DO MATERIAL ESCAVADO (EM CAÇAMBA)</v>
          </cell>
          <cell r="D2336" t="str">
            <v>UN</v>
          </cell>
          <cell r="E2336">
            <v>1259.03</v>
          </cell>
          <cell r="F2336" t="str">
            <v>ED-49926</v>
          </cell>
          <cell r="G2336">
            <v>0</v>
          </cell>
        </row>
        <row r="2337">
          <cell r="A2337" t="str">
            <v>ED-49922</v>
          </cell>
          <cell r="B2337" t="str">
            <v>HID-CXS-245</v>
          </cell>
          <cell r="C2337" t="str">
            <v>CAIXA DE DRENAGEM DE INSPEÇÃO/PASSAGEM EM ALVENARIA (80X80X40CM), REVESTIMENTO EM ARGAMASSA COM ADITIVO IMPERMEABILIZANTE, COM TAMPA EM GRELHA, INCLUSIVE ESCAVAÇÃO, REATERRO E TRANSPORTE E RETIRADA DO MATERIAL ESCAVADO (EM CAÇAMBA)</v>
          </cell>
          <cell r="D2337" t="str">
            <v>UN</v>
          </cell>
          <cell r="E2337">
            <v>766.64</v>
          </cell>
          <cell r="F2337" t="str">
            <v>ED-49922</v>
          </cell>
          <cell r="G2337">
            <v>0</v>
          </cell>
        </row>
        <row r="2338">
          <cell r="A2338" t="str">
            <v>ED-49923</v>
          </cell>
          <cell r="B2338" t="str">
            <v>HID-CXS-250</v>
          </cell>
          <cell r="C2338" t="str">
            <v>CAIXA DE DRENAGEM DE INSPEÇÃO/PASSAGEM EM ALVENARIA (80X80X60CM), REVESTIMENTO EM ARGAMASSA COM ADITIVO IMPERMEABILIZANTE, COM TAMPA EM GRELHA, INCLUSIVE ESCAVAÇÃO, REATERRO E TRANSPORTE E RETIRADA DO MATERIAL ESCAVADO (EM CAÇAMBA)</v>
          </cell>
          <cell r="D2338" t="str">
            <v>UN</v>
          </cell>
          <cell r="E2338">
            <v>865.12</v>
          </cell>
          <cell r="F2338" t="str">
            <v>ED-49923</v>
          </cell>
          <cell r="G2338">
            <v>0</v>
          </cell>
        </row>
        <row r="2339">
          <cell r="A2339" t="str">
            <v>ED-49924</v>
          </cell>
          <cell r="B2339" t="str">
            <v>HID-CXS-255</v>
          </cell>
          <cell r="C2339" t="str">
            <v>CAIXA DE DRENAGEM DE INSPEÇÃO/PASSAGEM EM ALVENARIA (80X80X80CM), REVESTIMENTO EM ARGAMASSA COM ADITIVO IMPERMEABILIZANTE, COM TAMPA EM GRELHA, INCLUSIVE ESCAVAÇÃO, REATERRO E TRANSPORTE E RETIRADA DO MATERIAL ESCAVADO (EM CAÇAMBA)</v>
          </cell>
          <cell r="D2339" t="str">
            <v>UN</v>
          </cell>
          <cell r="E2339">
            <v>963.59</v>
          </cell>
          <cell r="F2339" t="str">
            <v>ED-49924</v>
          </cell>
          <cell r="G2339">
            <v>0</v>
          </cell>
        </row>
        <row r="2340">
          <cell r="A2340" t="str">
            <v>ED-49929</v>
          </cell>
          <cell r="B2340" t="str">
            <v>HID-CXS-280</v>
          </cell>
          <cell r="C2340" t="str">
            <v>CAIXA DE DRENAGEM DE INSPEÇÃO/PASSAGEM EM ALVENARIA (90X90X100CM), REVESTIMENTO EM ARGAMASSA COM ADITIVO IMPERMEABILIZANTE, COM TAMPA EM GRELHA, INCLUSIVE ESCAVAÇÃO, REATERRO E TRANSPORTE E RETIRADA DO MATERIAL ESCAVADO (EM CAÇAMBA)</v>
          </cell>
          <cell r="D2340" t="str">
            <v>UN</v>
          </cell>
          <cell r="E2340">
            <v>1255.74</v>
          </cell>
          <cell r="F2340" t="str">
            <v>ED-49929</v>
          </cell>
          <cell r="G2340">
            <v>0</v>
          </cell>
        </row>
        <row r="2341">
          <cell r="A2341" t="str">
            <v>ED-49930</v>
          </cell>
          <cell r="B2341" t="str">
            <v>HID-CXS-285</v>
          </cell>
          <cell r="C2341" t="str">
            <v>CAIXA DE DRENAGEM DE INSPEÇÃO/PASSAGEM EM ALVENARIA (90X90X140CM), REVESTIMENTO EM ARGAMASSA COM ADITIVO IMPERMEABILIZANTE, COM TAMPA EM GRELHA, INCLUSIVE ESCAVAÇÃO, REATERRO E TRANSPORTE E RETIRADA DO MATERIAL ESCAVADO (EM CAÇAMBA)</v>
          </cell>
          <cell r="D2341" t="str">
            <v>UN</v>
          </cell>
          <cell r="E2341">
            <v>1478.29</v>
          </cell>
          <cell r="F2341" t="str">
            <v>ED-49930</v>
          </cell>
          <cell r="G2341">
            <v>0</v>
          </cell>
        </row>
        <row r="2342">
          <cell r="A2342" t="str">
            <v>ED-49927</v>
          </cell>
          <cell r="B2342" t="str">
            <v>HID-CXS-270</v>
          </cell>
          <cell r="C2342" t="str">
            <v>CAIXA DE DRENAGEM DE INSPEÇÃO/PASSAGEM EM ALVENARIA (90X90X60CM), REVESTIMENTO EM ARGAMASSA COM ADITIVO IMPERMEABILIZANTE, COM TAMPA EM GRELHA, INCLUSIVE ESCAVAÇÃO, REATERRO E TRANSPORTE E RETIRADA DO MATERIAL ESCAVADO (EM CAÇAMBA)</v>
          </cell>
          <cell r="D2342" t="str">
            <v>UN</v>
          </cell>
          <cell r="E2342">
            <v>1033.19</v>
          </cell>
          <cell r="F2342" t="str">
            <v>ED-49927</v>
          </cell>
          <cell r="G2342">
            <v>0</v>
          </cell>
        </row>
        <row r="2343">
          <cell r="A2343" t="str">
            <v>ED-49928</v>
          </cell>
          <cell r="B2343" t="str">
            <v>HID-CXS-275</v>
          </cell>
          <cell r="C2343" t="str">
            <v>CAIXA DE DRENAGEM DE INSPEÇÃO/PASSAGEM EM ALVENARIA (90X90X80CM), REVESTIMENTO EM ARGAMASSA COM ADITIVO IMPERMEABILIZANTE, COM TAMPA EM GRELHA, INCLUSIVE ESCAVAÇÃO, REATERRO E TRANSPORTE E RETIRADA DO MATERIAL ESCAVADO (EM CAÇAMBA)</v>
          </cell>
          <cell r="D2343" t="str">
            <v>UN</v>
          </cell>
          <cell r="E2343">
            <v>1144.45</v>
          </cell>
          <cell r="F2343" t="str">
            <v>ED-49928</v>
          </cell>
          <cell r="G2343">
            <v>0</v>
          </cell>
        </row>
        <row r="2344">
          <cell r="A2344" t="str">
            <v>24.17</v>
          </cell>
          <cell r="B2344">
            <v>8994</v>
          </cell>
          <cell r="C2344" t="str">
            <v>RESERVATÓTIO DE ÁGUA</v>
          </cell>
          <cell r="D2344" t="str">
            <v/>
          </cell>
          <cell r="E2344">
            <v>0</v>
          </cell>
          <cell r="F2344" t="str">
            <v>24.17</v>
          </cell>
          <cell r="G2344">
            <v>0</v>
          </cell>
        </row>
        <row r="2345">
          <cell r="A2345" t="str">
            <v>ED-49936</v>
          </cell>
          <cell r="B2345" t="str">
            <v>HID-DAG-015</v>
          </cell>
          <cell r="C2345" t="str">
            <v>CAIXA D´ÁGUA DE POLIETILENO, CAPACIDADE DE 1.000L, INCLUSIVE TAMPA, TORNEIRA DE BOIA, EXTRAVASOR, TUBO DE LIMPEZA E ACESSÓRIOS, EXCLUSIVE TUBULAÇÃO DE ENTRADA/SAÍDA DE ÁGUA</v>
          </cell>
          <cell r="D2345" t="str">
            <v>UN</v>
          </cell>
          <cell r="E2345">
            <v>615.99</v>
          </cell>
          <cell r="F2345" t="str">
            <v>ED-49936</v>
          </cell>
          <cell r="G2345">
            <v>0</v>
          </cell>
        </row>
        <row r="2346">
          <cell r="A2346" t="str">
            <v>ED-49937</v>
          </cell>
          <cell r="B2346" t="str">
            <v>HID-DAG-020</v>
          </cell>
          <cell r="C2346" t="str">
            <v>CAIXA D´ÁGUA DE POLIETILENO, CAPACIDADE DE 1.500L, INCLUSIVE TAMPA, TORNEIRA DE BOIA, EXTRAVASOR, TUBO DE LIMPEZA E ACESSÓRIOS, EXCLUSIVE TUBULAÇÃO DE ENTRADA/SAÍDA DE ÁGUA</v>
          </cell>
          <cell r="D2346" t="str">
            <v>UN</v>
          </cell>
          <cell r="E2346">
            <v>1143.81</v>
          </cell>
          <cell r="F2346" t="str">
            <v>ED-49937</v>
          </cell>
          <cell r="G2346">
            <v>0</v>
          </cell>
        </row>
        <row r="2347">
          <cell r="A2347" t="str">
            <v>ED-49934</v>
          </cell>
          <cell r="B2347" t="str">
            <v>HID-DAG-005</v>
          </cell>
          <cell r="C2347" t="str">
            <v>CAIXA D´ÁGUA DE POLIETILENO, CAPACIDADE DE 250L, INCLUSIVE TAMPA, TORNEIRA DE BOIA, EXTRAVASOR, TUBO DE LIMPEZA E ACESSÓRIOS, EXCLUSIVE TUBULAÇÃO DE ENTRADA/SAÍDA DE ÁGUA</v>
          </cell>
          <cell r="D2347" t="str">
            <v>UN</v>
          </cell>
          <cell r="E2347">
            <v>405.72</v>
          </cell>
          <cell r="F2347" t="str">
            <v>ED-49934</v>
          </cell>
          <cell r="G2347">
            <v>0</v>
          </cell>
        </row>
        <row r="2348">
          <cell r="A2348" t="str">
            <v>ED-49935</v>
          </cell>
          <cell r="B2348" t="str">
            <v>HID-DAG-010</v>
          </cell>
          <cell r="C2348" t="str">
            <v>CAIXA D´ÁGUA DE POLIETILENO, CAPACIDADE DE 500L, INCLUSIVE TAMPA, TORNEIRA DE BOIA, EXTRAVASOR, TUBO DE LIMPEZA E ACESSÓRIOS, EXCLUSIVE TUBULAÇÃO DE ENTRADA/SAÍDA DE ÁGUA</v>
          </cell>
          <cell r="D2348" t="str">
            <v>UN</v>
          </cell>
          <cell r="E2348">
            <v>465.93</v>
          </cell>
          <cell r="F2348" t="str">
            <v>ED-49935</v>
          </cell>
          <cell r="G2348">
            <v>0</v>
          </cell>
        </row>
        <row r="2349">
          <cell r="A2349" t="str">
            <v>ED-9941</v>
          </cell>
          <cell r="B2349" t="str">
            <v>-</v>
          </cell>
          <cell r="C2349" t="str">
            <v>RESERVATÓRIO DE ÁGUA ENTERRADO, CAPACIDADE DE 15M3, EM CONCRETO ARMADO COM CASAS DE BOMBAS, INCLUSIVE ALÇAPÃO, ESCAVAÇÃO, REATERRO E TRANSPORTE E RETIRADA DO MATERIAL ESCAVADO (EM CAÇAMBA), EXCLUSIVE TUBULAÇÕES, BOMBAS E QUADROS</v>
          </cell>
          <cell r="D2349" t="str">
            <v>UN</v>
          </cell>
          <cell r="E2349">
            <v>25005.68</v>
          </cell>
          <cell r="F2349" t="str">
            <v>ED-9941</v>
          </cell>
          <cell r="G2349">
            <v>0</v>
          </cell>
        </row>
        <row r="2350">
          <cell r="A2350" t="str">
            <v>24.18</v>
          </cell>
          <cell r="B2350">
            <v>8995</v>
          </cell>
          <cell r="C2350" t="str">
            <v>ELETROBOMBA DE RECALQUE</v>
          </cell>
          <cell r="D2350" t="str">
            <v/>
          </cell>
          <cell r="E2350">
            <v>0</v>
          </cell>
          <cell r="F2350" t="str">
            <v>24.18</v>
          </cell>
          <cell r="G2350">
            <v>0</v>
          </cell>
        </row>
        <row r="2351">
          <cell r="A2351" t="str">
            <v>ED-49858</v>
          </cell>
          <cell r="B2351" t="str">
            <v>HID-BOM-005</v>
          </cell>
          <cell r="C2351" t="str">
            <v>BOMBA CENTRÍFUGA DE SUCÇÃO E RECALQUE 1/2 HP D = 2"</v>
          </cell>
          <cell r="D2351" t="str">
            <v>UN</v>
          </cell>
          <cell r="E2351">
            <v>2732.79</v>
          </cell>
          <cell r="F2351" t="str">
            <v>ED-49858</v>
          </cell>
          <cell r="G2351">
            <v>0</v>
          </cell>
        </row>
        <row r="2352">
          <cell r="A2352" t="str">
            <v>ED-49859</v>
          </cell>
          <cell r="B2352" t="str">
            <v>HID-BOM-010</v>
          </cell>
          <cell r="C2352" t="str">
            <v>BOMBA CENTRÍFUGA DE SUCÇÃO E RECALQUE 1/2 HP D = 3"</v>
          </cell>
          <cell r="D2352" t="str">
            <v>UN</v>
          </cell>
          <cell r="E2352">
            <v>3013.71</v>
          </cell>
          <cell r="F2352" t="str">
            <v>ED-49859</v>
          </cell>
          <cell r="G2352">
            <v>0</v>
          </cell>
        </row>
        <row r="2353">
          <cell r="A2353" t="str">
            <v>ED-49869</v>
          </cell>
          <cell r="B2353" t="str">
            <v>HID-BOM-050</v>
          </cell>
          <cell r="C2353" t="str">
            <v>CONJUNTO ELEVATÓRIO MOTOR-BOMBA (CENTRÍFUGA) DE 10 HP</v>
          </cell>
          <cell r="D2353" t="str">
            <v>UN</v>
          </cell>
          <cell r="E2353">
            <v>3153.96</v>
          </cell>
          <cell r="F2353" t="str">
            <v>ED-49869</v>
          </cell>
          <cell r="G2353">
            <v>0</v>
          </cell>
        </row>
        <row r="2354">
          <cell r="A2354" t="str">
            <v>ED-49863</v>
          </cell>
          <cell r="B2354" t="str">
            <v>HID-BOM-024</v>
          </cell>
          <cell r="C2354" t="str">
            <v>CONJUNTO ELEVATÓRIO MOTOR-BOMBA (CENTRÍFUGA) DE 1/2 HP</v>
          </cell>
          <cell r="D2354" t="str">
            <v>UN</v>
          </cell>
          <cell r="E2354">
            <v>748.32</v>
          </cell>
          <cell r="F2354" t="str">
            <v>ED-49863</v>
          </cell>
          <cell r="G2354">
            <v>0</v>
          </cell>
        </row>
        <row r="2355">
          <cell r="A2355" t="str">
            <v>ED-49862</v>
          </cell>
          <cell r="B2355" t="str">
            <v>HID-BOM-023</v>
          </cell>
          <cell r="C2355" t="str">
            <v>CONJUNTO ELEVATÓRIO MOTOR-BOMBA (CENTRÍFUGA) DE 1/3 HP</v>
          </cell>
          <cell r="D2355" t="str">
            <v>UN</v>
          </cell>
          <cell r="E2355">
            <v>719.76</v>
          </cell>
          <cell r="F2355" t="str">
            <v>ED-49862</v>
          </cell>
          <cell r="G2355">
            <v>0</v>
          </cell>
        </row>
        <row r="2356">
          <cell r="A2356" t="str">
            <v>ED-49865</v>
          </cell>
          <cell r="B2356" t="str">
            <v>HID-BOM-030</v>
          </cell>
          <cell r="C2356" t="str">
            <v>CONJUNTO ELEVATÓRIO MOTOR-BOMBA (CENTRÍFUGA) DE 2 HP</v>
          </cell>
          <cell r="D2356" t="str">
            <v>UN</v>
          </cell>
          <cell r="E2356">
            <v>1312.12</v>
          </cell>
          <cell r="F2356" t="str">
            <v>ED-49865</v>
          </cell>
          <cell r="G2356">
            <v>0</v>
          </cell>
        </row>
        <row r="2357">
          <cell r="A2357" t="str">
            <v>ED-49866</v>
          </cell>
          <cell r="B2357" t="str">
            <v>HID-BOM-035</v>
          </cell>
          <cell r="C2357" t="str">
            <v>CONJUNTO ELEVATÓRIO MOTOR-BOMBA (CENTRÍFUGA) DE 3 HP</v>
          </cell>
          <cell r="D2357" t="str">
            <v>UN</v>
          </cell>
          <cell r="E2357">
            <v>1126.54</v>
          </cell>
          <cell r="F2357" t="str">
            <v>ED-49866</v>
          </cell>
          <cell r="G2357">
            <v>0</v>
          </cell>
        </row>
        <row r="2358">
          <cell r="A2358" t="str">
            <v>ED-49867</v>
          </cell>
          <cell r="B2358" t="str">
            <v>HID-BOM-040</v>
          </cell>
          <cell r="C2358" t="str">
            <v>CONJUNTO ELEVATÓRIO MOTOR-BOMBA (CENTRÍFUGA) DE 5 HP</v>
          </cell>
          <cell r="D2358" t="str">
            <v>UN</v>
          </cell>
          <cell r="E2358">
            <v>2151.33</v>
          </cell>
          <cell r="F2358" t="str">
            <v>ED-49867</v>
          </cell>
          <cell r="G2358">
            <v>0</v>
          </cell>
        </row>
        <row r="2359">
          <cell r="A2359" t="str">
            <v>ED-49868</v>
          </cell>
          <cell r="B2359" t="str">
            <v>HID-BOM-045</v>
          </cell>
          <cell r="C2359" t="str">
            <v>CONJUNTO ELEVATÓRIO MOTOR-BOMBA (CENTRÍFUGA) DE 7,5 HP</v>
          </cell>
          <cell r="D2359" t="str">
            <v>UN</v>
          </cell>
          <cell r="E2359">
            <v>2599.08</v>
          </cell>
          <cell r="F2359" t="str">
            <v>ED-49868</v>
          </cell>
          <cell r="G2359">
            <v>0</v>
          </cell>
        </row>
        <row r="2360">
          <cell r="A2360" t="str">
            <v>ED-49864</v>
          </cell>
          <cell r="B2360" t="str">
            <v>HID-BOM-025</v>
          </cell>
          <cell r="C2360" t="str">
            <v>CONJUNTO MOTO BOMBA 3/4" CV MONOFÁSICA, CENTRÍFUGA, 1 ESTAGIO</v>
          </cell>
          <cell r="D2360" t="str">
            <v>UN</v>
          </cell>
          <cell r="E2360">
            <v>1264.07</v>
          </cell>
          <cell r="F2360" t="str">
            <v>ED-49864</v>
          </cell>
          <cell r="G2360">
            <v>0</v>
          </cell>
        </row>
        <row r="2361">
          <cell r="A2361" t="str">
            <v>ED-49860</v>
          </cell>
          <cell r="B2361" t="str">
            <v>HID-BOM-015</v>
          </cell>
          <cell r="C2361" t="str">
            <v>MOTO-BOMBA 0,5 CV VM = 5M3/H 1 1/2" R = 1 1/2", TRIFÁSICA</v>
          </cell>
          <cell r="D2361" t="str">
            <v>UN</v>
          </cell>
          <cell r="E2361">
            <v>1294.03</v>
          </cell>
          <cell r="F2361" t="str">
            <v>ED-49860</v>
          </cell>
          <cell r="G2361">
            <v>0</v>
          </cell>
        </row>
        <row r="2362">
          <cell r="A2362" t="str">
            <v>ED-49861</v>
          </cell>
          <cell r="B2362" t="str">
            <v>HID-BOM-020</v>
          </cell>
          <cell r="C2362" t="str">
            <v>MOTO-BOMBA 1 CV SUCÇÃO = 1 1/2" R = 1 1/4", VM = 5M3/H, HM = 16 M</v>
          </cell>
          <cell r="D2362" t="str">
            <v>UN</v>
          </cell>
          <cell r="E2362">
            <v>1401.94</v>
          </cell>
          <cell r="F2362" t="str">
            <v>ED-49861</v>
          </cell>
          <cell r="G2362">
            <v>0</v>
          </cell>
        </row>
        <row r="2363">
          <cell r="A2363" t="str">
            <v>24.19</v>
          </cell>
          <cell r="B2363">
            <v>8996</v>
          </cell>
          <cell r="C2363" t="str">
            <v>TORNEIRA DE BOIA</v>
          </cell>
          <cell r="D2363" t="str">
            <v/>
          </cell>
          <cell r="E2363">
            <v>0</v>
          </cell>
          <cell r="F2363" t="str">
            <v>24.19</v>
          </cell>
          <cell r="G2363">
            <v>0</v>
          </cell>
        </row>
        <row r="2364">
          <cell r="A2364" t="str">
            <v>ED-50302</v>
          </cell>
          <cell r="B2364" t="str">
            <v>MET-BOI-005</v>
          </cell>
          <cell r="C2364" t="str">
            <v>TORNEIRA CHAVE BOIA AUTOMÁTICA PARA RESERVATÓRIO</v>
          </cell>
          <cell r="D2364" t="str">
            <v>U</v>
          </cell>
          <cell r="E2364">
            <v>79.78</v>
          </cell>
          <cell r="F2364" t="str">
            <v>ED-50302</v>
          </cell>
          <cell r="G2364">
            <v>0</v>
          </cell>
        </row>
        <row r="2365">
          <cell r="A2365" t="str">
            <v>ED-50305</v>
          </cell>
          <cell r="B2365" t="str">
            <v>MET-BOI-020</v>
          </cell>
          <cell r="C2365" t="str">
            <v>TORNEIRA DE BOIA, TIPO ROSCÁVEL 1", EXCLUSIVE ADAPTADOR SOLDÁVEL DE PVC COM FLANGES E ANEL PARA CAIXA DÁGUA</v>
          </cell>
          <cell r="D2365" t="str">
            <v>UN</v>
          </cell>
          <cell r="E2365">
            <v>70.989999999999995</v>
          </cell>
          <cell r="F2365" t="str">
            <v>ED-50305</v>
          </cell>
          <cell r="G2365">
            <v>0</v>
          </cell>
        </row>
        <row r="2366">
          <cell r="A2366" t="str">
            <v>ED-50307</v>
          </cell>
          <cell r="B2366" t="str">
            <v>MET-BOI-022</v>
          </cell>
          <cell r="C2366" t="str">
            <v>TORNEIRA DE BOIA, TIPO ROSCÁVEL 1.1/2", EXCLUSIVE ADAPTADOR SOLDÁVEL DE PVC COM FLANGES E ANEL PARA CAIXA DÁGUA</v>
          </cell>
          <cell r="D2366" t="str">
            <v>UN</v>
          </cell>
          <cell r="E2366">
            <v>94.54</v>
          </cell>
          <cell r="F2366" t="str">
            <v>ED-50307</v>
          </cell>
          <cell r="G2366">
            <v>0</v>
          </cell>
        </row>
        <row r="2367">
          <cell r="A2367" t="str">
            <v>ED-50306</v>
          </cell>
          <cell r="B2367" t="str">
            <v>MET-BOI-021</v>
          </cell>
          <cell r="C2367" t="str">
            <v>TORNEIRA DE BOIA, TIPO ROSCÁVEL 1.1/4", EXCLUSIVE ADAPTADOR SOLDÁVEL DE PVC COM FLANGES E ANEL PARA CAIXA DÁGUA</v>
          </cell>
          <cell r="D2367" t="str">
            <v>UN</v>
          </cell>
          <cell r="E2367">
            <v>142.49</v>
          </cell>
          <cell r="F2367" t="str">
            <v>ED-50306</v>
          </cell>
          <cell r="G2367">
            <v>0</v>
          </cell>
        </row>
        <row r="2368">
          <cell r="A2368" t="str">
            <v>ED-50303</v>
          </cell>
          <cell r="B2368" t="str">
            <v>MET-BOI-010</v>
          </cell>
          <cell r="C2368" t="str">
            <v xml:space="preserve">TORNEIRA DE BOIA, TIPO ROSCÁVEL 1/2", EXCLUSIVE ADAPTADOR SOLDÁVEL DE PVC COM FLANGES E ANEL PARA CAIXA DÁGUA
</v>
          </cell>
          <cell r="D2368" t="str">
            <v>UN</v>
          </cell>
          <cell r="E2368">
            <v>39.1</v>
          </cell>
          <cell r="F2368" t="str">
            <v>ED-50303</v>
          </cell>
          <cell r="G2368">
            <v>0</v>
          </cell>
        </row>
        <row r="2369">
          <cell r="A2369" t="str">
            <v>ED-50308</v>
          </cell>
          <cell r="B2369" t="str">
            <v>MET-BOI-023</v>
          </cell>
          <cell r="C2369" t="str">
            <v>TORNEIRA DE BOIA, TIPO ROSCÁVEL 2", EXCLUSIVE ADAPTADOR SOLDÁVEL DE PVC COM FLANGES E ANEL PARA CAIXA DÁGUA</v>
          </cell>
          <cell r="D2369" t="str">
            <v>UN</v>
          </cell>
          <cell r="E2369">
            <v>112.46</v>
          </cell>
          <cell r="F2369" t="str">
            <v>ED-50308</v>
          </cell>
          <cell r="G2369">
            <v>0</v>
          </cell>
        </row>
        <row r="2370">
          <cell r="A2370" t="str">
            <v>ED-50304</v>
          </cell>
          <cell r="B2370" t="str">
            <v>MET-BOI-015</v>
          </cell>
          <cell r="C2370" t="str">
            <v>TORNEIRA DE BOIA, TIPO ROSCÁVEL 3/4", EXCLUSIVE ADAPTADOR SOLDÁVEL DE PVC COM FLANGES E ANEL PARA CAIXA DÁGUA</v>
          </cell>
          <cell r="D2370" t="str">
            <v>UN</v>
          </cell>
          <cell r="E2370">
            <v>30.26</v>
          </cell>
          <cell r="F2370" t="str">
            <v>ED-50304</v>
          </cell>
          <cell r="G2370">
            <v>0</v>
          </cell>
        </row>
        <row r="2371">
          <cell r="A2371" t="str">
            <v>24.20</v>
          </cell>
          <cell r="B2371">
            <v>8997</v>
          </cell>
          <cell r="C2371" t="str">
            <v>ABERTURA DE POÇO</v>
          </cell>
          <cell r="D2371" t="str">
            <v/>
          </cell>
          <cell r="E2371">
            <v>0</v>
          </cell>
          <cell r="F2371" t="str">
            <v>24.20</v>
          </cell>
          <cell r="G2371">
            <v>0</v>
          </cell>
        </row>
        <row r="2372">
          <cell r="A2372" t="str">
            <v>ED-48151</v>
          </cell>
          <cell r="B2372" t="str">
            <v>ABE-POC-005</v>
          </cell>
          <cell r="C2372" t="str">
            <v>ABERTURA MANUAL DE POÇO COM PROFUNDIDADE &lt;= 2,00M, DIÂMETRO DE 1,20M, INCLUSIVE AFASTAMENTO DO MATERIAL ESCAVADO</v>
          </cell>
          <cell r="D2372" t="str">
            <v>M</v>
          </cell>
          <cell r="E2372">
            <v>148.88</v>
          </cell>
          <cell r="F2372" t="str">
            <v>ED-48151</v>
          </cell>
          <cell r="G2372">
            <v>0</v>
          </cell>
        </row>
        <row r="2373">
          <cell r="A2373" t="str">
            <v>ED-48152</v>
          </cell>
          <cell r="B2373" t="str">
            <v>ABE-POC-010</v>
          </cell>
          <cell r="C2373" t="str">
            <v>ABERTURA MANUAL DE POÇO COM PROFUNDIDADE &gt; 2,00M, DIÂMETRO DE 1,20M, INCLUSIVE AFASTAMENTO DO MATERIAL ESCAVADO</v>
          </cell>
          <cell r="D2373" t="str">
            <v>M</v>
          </cell>
          <cell r="E2373">
            <v>190.93</v>
          </cell>
          <cell r="F2373" t="str">
            <v>ED-48152</v>
          </cell>
          <cell r="G2373">
            <v>0</v>
          </cell>
        </row>
        <row r="2374">
          <cell r="A2374" t="str">
            <v>ED-48154</v>
          </cell>
          <cell r="B2374" t="str">
            <v>ABE-REV-010</v>
          </cell>
          <cell r="C2374" t="str">
            <v>REVESTIMENTO DE CISTERNA COM 1/2 TIJOLO MACIÇO REQUEIMADO</v>
          </cell>
          <cell r="D2374" t="str">
            <v>U</v>
          </cell>
          <cell r="E2374">
            <v>716.79</v>
          </cell>
          <cell r="F2374" t="str">
            <v>ED-48154</v>
          </cell>
          <cell r="G2374">
            <v>0</v>
          </cell>
        </row>
        <row r="2375">
          <cell r="A2375" t="str">
            <v>ED-48153</v>
          </cell>
          <cell r="B2375" t="str">
            <v>ABE-REV-005</v>
          </cell>
          <cell r="C2375" t="str">
            <v>REVESTIMENTO DE POÇO COM ANÉIS DE CONCRETO, D = 1,20 M</v>
          </cell>
          <cell r="D2375" t="str">
            <v>U</v>
          </cell>
          <cell r="E2375">
            <v>757.4</v>
          </cell>
          <cell r="F2375" t="str">
            <v>ED-48153</v>
          </cell>
          <cell r="G2375">
            <v>0</v>
          </cell>
        </row>
        <row r="2376">
          <cell r="A2376" t="str">
            <v>24.21</v>
          </cell>
          <cell r="B2376">
            <v>8998</v>
          </cell>
          <cell r="C2376" t="str">
            <v>FOSSA SÉPTICA</v>
          </cell>
          <cell r="D2376" t="str">
            <v/>
          </cell>
          <cell r="E2376">
            <v>0</v>
          </cell>
          <cell r="F2376" t="str">
            <v>24.21</v>
          </cell>
          <cell r="G2376">
            <v>0</v>
          </cell>
        </row>
        <row r="2377">
          <cell r="A2377" t="str">
            <v>ED-48145</v>
          </cell>
          <cell r="B2377" t="str">
            <v>ABE-FIL-005</v>
          </cell>
          <cell r="C2377" t="str">
            <v>FILTROS ANAERÓBICOS COM DIÂMETRO 250 CM E PROFUNDIDADE ÚTIL DE 160 CM, INSTALADOS, INCLUSIVE BOTA FORA DE MATERIAL ESCAVADO</v>
          </cell>
          <cell r="D2377" t="str">
            <v>U</v>
          </cell>
          <cell r="E2377">
            <v>3870.75</v>
          </cell>
          <cell r="F2377" t="str">
            <v>ED-48145</v>
          </cell>
          <cell r="G2377">
            <v>0</v>
          </cell>
        </row>
        <row r="2378">
          <cell r="A2378" t="str">
            <v>ED-48146</v>
          </cell>
          <cell r="B2378" t="str">
            <v>ABE-FOS-005</v>
          </cell>
          <cell r="C2378" t="str">
            <v>FOSSA SÉPTICA PARA 1500 L/DIA, DE CONCRETO, INSTALADA (15 PESSOAS), INCLUSIVE BOTA FORA DE MATERIAL ESCAVADO</v>
          </cell>
          <cell r="D2378" t="str">
            <v>U</v>
          </cell>
          <cell r="E2378">
            <v>1196.97</v>
          </cell>
          <cell r="F2378" t="str">
            <v>ED-48146</v>
          </cell>
          <cell r="G2378">
            <v>0</v>
          </cell>
        </row>
        <row r="2379">
          <cell r="A2379" t="str">
            <v>ED-48147</v>
          </cell>
          <cell r="B2379" t="str">
            <v>ABE-FOS-010</v>
          </cell>
          <cell r="C2379" t="str">
            <v>FOSSA SÉPTICA PARA 2250 L/DIA, DE CONCRETO, INSTALADA (30 PESSOAS), INCLUSIVE BOTA FORA DE MATERIAL ESCAVADO</v>
          </cell>
          <cell r="D2379" t="str">
            <v>U</v>
          </cell>
          <cell r="E2379">
            <v>1722.34</v>
          </cell>
          <cell r="F2379" t="str">
            <v>ED-48147</v>
          </cell>
          <cell r="G2379">
            <v>0</v>
          </cell>
        </row>
        <row r="2380">
          <cell r="A2380" t="str">
            <v>ED-48148</v>
          </cell>
          <cell r="B2380" t="str">
            <v>ABE-FOS-015</v>
          </cell>
          <cell r="C2380" t="str">
            <v>FOSSA SÉPTICA PARA 3000 L/DIA, DE CONCRETO, INSTALADA (40 PESSOAS), INCLUSIVE BOTA FORA DE MATERIAL ESCAVADO</v>
          </cell>
          <cell r="D2380" t="str">
            <v>U</v>
          </cell>
          <cell r="E2380">
            <v>1966.04</v>
          </cell>
          <cell r="F2380" t="str">
            <v>ED-48148</v>
          </cell>
          <cell r="G2380">
            <v>0</v>
          </cell>
        </row>
        <row r="2381">
          <cell r="A2381" t="str">
            <v>ED-48149</v>
          </cell>
          <cell r="B2381" t="str">
            <v>ABE-FOS-020</v>
          </cell>
          <cell r="C2381" t="str">
            <v>FOSSA SÉPTICA PARA 3750 L/DIA, DE CONCRETO, INSTALADA (100 PESSOAS), INCLUSIVE BOTA FORA DE MATERIAL ESCAVADO</v>
          </cell>
          <cell r="D2381" t="str">
            <v>U</v>
          </cell>
          <cell r="E2381">
            <v>2228.73</v>
          </cell>
          <cell r="F2381" t="str">
            <v>ED-48149</v>
          </cell>
          <cell r="G2381">
            <v>0</v>
          </cell>
        </row>
        <row r="2382">
          <cell r="A2382" t="str">
            <v>25.</v>
          </cell>
          <cell r="B2382">
            <v>8686</v>
          </cell>
          <cell r="C2382" t="str">
            <v>DRENAGEM</v>
          </cell>
          <cell r="D2382" t="str">
            <v/>
          </cell>
          <cell r="E2382">
            <v>0</v>
          </cell>
          <cell r="F2382" t="str">
            <v>25.</v>
          </cell>
          <cell r="G2382">
            <v>0</v>
          </cell>
        </row>
        <row r="2383">
          <cell r="A2383" t="str">
            <v>25.01</v>
          </cell>
          <cell r="B2383">
            <v>9000</v>
          </cell>
          <cell r="C2383" t="str">
            <v>CANALETA PRÉ-MOLDADA</v>
          </cell>
          <cell r="D2383" t="str">
            <v/>
          </cell>
          <cell r="E2383">
            <v>0</v>
          </cell>
          <cell r="F2383" t="str">
            <v>25.01</v>
          </cell>
          <cell r="G2383">
            <v>0</v>
          </cell>
        </row>
        <row r="2384">
          <cell r="A2384" t="str">
            <v>ED-48552</v>
          </cell>
          <cell r="B2384" t="str">
            <v>DRE-CAN-005</v>
          </cell>
          <cell r="C2384" t="str">
            <v>CANALETA PARA DRENAGEM, PRÉ-MOLDADA, TIPO MEIA CANA, DIÂMETRO 30CM, EXCLUSIVE TAMPA, INCLUSIVE ASSENTAMENTO EM ARGAMASSA, TRAÇO 1:3 (CIMENTO E AREIA), ESCAVAÇÃO, TRANSPORTE E RETIRADA DO MATERIAL ESCAVADO (EM CAÇAMBA)</v>
          </cell>
          <cell r="D2384" t="str">
            <v>M</v>
          </cell>
          <cell r="E2384">
            <v>52.54</v>
          </cell>
          <cell r="F2384" t="str">
            <v>ED-48552</v>
          </cell>
          <cell r="G2384">
            <v>0</v>
          </cell>
        </row>
        <row r="2385">
          <cell r="A2385" t="str">
            <v>ED-48553</v>
          </cell>
          <cell r="B2385" t="str">
            <v>DRE-CAN-010</v>
          </cell>
          <cell r="C2385" t="str">
            <v>CANALETA PARA DRENAGEM, PRÉ-MOLDADA, TIPO MEIA CANA, DIÂMETRO 40CM, EXCLUSIVE TAMPA, INCLUSIVE ASSENTAMENTO EM ARGAMASSA, TRAÇO 1:3 (CIMENTO E AREIA), ESCAVAÇÃO, TRANSPORTE E RETIRADA DO MATERIAL ESCAVADO (EM CAÇAMBA)</v>
          </cell>
          <cell r="D2385" t="str">
            <v>M</v>
          </cell>
          <cell r="E2385">
            <v>71.52</v>
          </cell>
          <cell r="F2385" t="str">
            <v>ED-48553</v>
          </cell>
          <cell r="G2385">
            <v>0</v>
          </cell>
        </row>
        <row r="2386">
          <cell r="A2386" t="str">
            <v>ED-48554</v>
          </cell>
          <cell r="B2386" t="str">
            <v>DRE-CAN-015</v>
          </cell>
          <cell r="C2386" t="str">
            <v>CANALETA PARA DRENAGEM, PRÉ-MOLDADA, TIPO MEIA CANA, DIÂMETRO 50CM, EXCLUSIVE TAMPA, INCLUSIVE ASSENTAMENTO EM ARGAMASSA, TRAÇO 1:3 (CIMENTO E AREIA), ESCAVAÇÃO, TRANSPORTE E RETIRADA DO MATERIAL ESCAVADO (EM CAÇAMBA)</v>
          </cell>
          <cell r="D2386" t="str">
            <v>M</v>
          </cell>
          <cell r="E2386">
            <v>97.41</v>
          </cell>
          <cell r="F2386" t="str">
            <v>ED-48554</v>
          </cell>
          <cell r="G2386">
            <v>0</v>
          </cell>
        </row>
        <row r="2387">
          <cell r="A2387" t="str">
            <v>ED-48555</v>
          </cell>
          <cell r="B2387" t="str">
            <v>DRE-CAN-020</v>
          </cell>
          <cell r="C2387" t="str">
            <v>CANALETA PARA DRENAGEM, PRÉ-MOLDADA, TIPO MEIA CANA, DIÂMETRO 60CM, EXCLUSIVE TAMPA, INCLUSIVE ASSENTAMENTO EM ARGAMASSA, TRAÇO 1:3 (CIMENTO E AREIA), ESCAVAÇÃO, TRANSPORTE E RETIRADA DO MATERIAL ESCAVADO (EM CAÇAMBA)</v>
          </cell>
          <cell r="D2387" t="str">
            <v>M</v>
          </cell>
          <cell r="E2387">
            <v>120.12</v>
          </cell>
          <cell r="F2387" t="str">
            <v>ED-48555</v>
          </cell>
          <cell r="G2387">
            <v>0</v>
          </cell>
        </row>
        <row r="2388">
          <cell r="A2388" t="str">
            <v>ED-48562</v>
          </cell>
          <cell r="B2388" t="str">
            <v>DRE-CAN-060</v>
          </cell>
          <cell r="C2388" t="str">
            <v xml:space="preserve">CANALETA SANITÁRIA, SEÇÃO 5X8CM, EM ARGAMASSA, TRAÇO 1:3 (CIMENTO E AREIA) COM ADITIVO IMPERMEABILIZANTE, EXCLUSIVE TAMPA, INCLUSIVE CORTE NO PISO, TRANSPORTE E RETIRADA DO MATERIAL DEMOLIDO (EM CAÇAMBA)
</v>
          </cell>
          <cell r="D2388" t="str">
            <v>M</v>
          </cell>
          <cell r="E2388">
            <v>22.44</v>
          </cell>
          <cell r="F2388" t="str">
            <v>ED-48562</v>
          </cell>
          <cell r="G2388">
            <v>0</v>
          </cell>
        </row>
        <row r="2389">
          <cell r="A2389" t="str">
            <v>25.02</v>
          </cell>
          <cell r="B2389">
            <v>9001</v>
          </cell>
          <cell r="C2389" t="str">
            <v>CANALETA DE CONCRETO MOLDADA IN-LOCO</v>
          </cell>
          <cell r="D2389" t="str">
            <v/>
          </cell>
          <cell r="E2389">
            <v>0</v>
          </cell>
          <cell r="F2389" t="str">
            <v>25.02</v>
          </cell>
          <cell r="G2389">
            <v>0</v>
          </cell>
        </row>
        <row r="2390">
          <cell r="A2390" t="str">
            <v>ED-14720</v>
          </cell>
          <cell r="B2390" t="str">
            <v>-</v>
          </cell>
          <cell r="C2390" t="str">
            <v>CANALETA PARA DRENAGEM, EM CONCRETO COM FCK 15MPA, MOLDADA IN LOCO, SEÇÃO 15X15CM, FORMA EM CONTRA BARRANCO, EXCLUSIVE TAMPA, INCLUSIVE ESCAVAÇÃO, REATERRO COM TRANSPORTE E RETIRADA DO MATERIAL ESCAVADO (EM CAÇAMBA)</v>
          </cell>
          <cell r="D2390" t="str">
            <v>M</v>
          </cell>
          <cell r="E2390">
            <v>47.29</v>
          </cell>
          <cell r="F2390" t="str">
            <v>ED-14720</v>
          </cell>
          <cell r="G2390">
            <v>0</v>
          </cell>
        </row>
        <row r="2391">
          <cell r="A2391" t="str">
            <v>ED-14740</v>
          </cell>
          <cell r="B2391" t="str">
            <v>-</v>
          </cell>
          <cell r="C2391" t="str">
            <v>CANALETA PARA DRENAGEM, EM CONCRETO COM FCK 15MPA, MOLDADA IN LOCO, SEÇÃO 15X15CM, FORMA EM MADEIRA, EXCLUSIVE TAMPA, INCLUSIVE ESCAVAÇÃO, REATERRO COM TRANSPORTE E RETIRADA DO MATERIAL ESCAVADO (EM CAÇAMBA)</v>
          </cell>
          <cell r="D2391" t="str">
            <v>M</v>
          </cell>
          <cell r="E2391">
            <v>85.93</v>
          </cell>
          <cell r="F2391" t="str">
            <v>ED-14740</v>
          </cell>
          <cell r="G2391">
            <v>0</v>
          </cell>
        </row>
        <row r="2392">
          <cell r="A2392" t="str">
            <v>ED-14721</v>
          </cell>
          <cell r="B2392" t="str">
            <v>-</v>
          </cell>
          <cell r="C2392" t="str">
            <v>CANALETA PARA DRENAGEM, EM CONCRETO COM FCK 15MPA, MOLDADA IN LOCO, SEÇÃO 20X20CM, FORMA EM CONTRA BARRANCO, EXCLUSIVE TAMPA, INCLUSIVE ESCAVAÇÃO, REATERRO COM TRANSPORTE E RETIRADA DO MATERIAL ESCAVADO (EM CAÇAMBA)</v>
          </cell>
          <cell r="D2392" t="str">
            <v>M</v>
          </cell>
          <cell r="E2392">
            <v>60.8</v>
          </cell>
          <cell r="F2392" t="str">
            <v>ED-14721</v>
          </cell>
          <cell r="G2392">
            <v>0</v>
          </cell>
        </row>
        <row r="2393">
          <cell r="A2393" t="str">
            <v>ED-14741</v>
          </cell>
          <cell r="B2393" t="str">
            <v>-</v>
          </cell>
          <cell r="C2393" t="str">
            <v>CANALETA PARA DRENAGEM, EM CONCRETO COM FCK 15MPA, MOLDADA IN LOCO, SEÇÃO 20X20CM, FORMA EM MADEIRA, EXCLUSIVE TAMPA, INCLUSIVE ESCAVAÇÃO, REATERRO COM TRANSPORTE E RETIRADA DO MATERIAL ESCAVADO (EM CAÇAMBA)</v>
          </cell>
          <cell r="D2393" t="str">
            <v>M</v>
          </cell>
          <cell r="E2393">
            <v>105.61</v>
          </cell>
          <cell r="F2393" t="str">
            <v>ED-14741</v>
          </cell>
          <cell r="G2393">
            <v>0</v>
          </cell>
        </row>
        <row r="2394">
          <cell r="A2394" t="str">
            <v>ED-14725</v>
          </cell>
          <cell r="B2394" t="str">
            <v>-</v>
          </cell>
          <cell r="C2394"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94" t="str">
            <v>M</v>
          </cell>
          <cell r="E2394">
            <v>247.42</v>
          </cell>
          <cell r="F2394" t="str">
            <v>ED-14725</v>
          </cell>
          <cell r="G2394">
            <v>0</v>
          </cell>
        </row>
        <row r="2395">
          <cell r="A2395" t="str">
            <v>ED-14726</v>
          </cell>
          <cell r="B2395" t="str">
            <v>-</v>
          </cell>
          <cell r="C2395"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2395" t="str">
            <v>M</v>
          </cell>
          <cell r="E2395">
            <v>117.72</v>
          </cell>
          <cell r="F2395" t="str">
            <v>ED-14726</v>
          </cell>
          <cell r="G2395">
            <v>0</v>
          </cell>
        </row>
        <row r="2396">
          <cell r="A2396" t="str">
            <v>ED-14728</v>
          </cell>
          <cell r="B2396" t="str">
            <v>-</v>
          </cell>
          <cell r="C2396" t="str">
            <v>CANALETA PARA DRENAGEM, EM CONCRETO COM FCK 15MPA, MOLDADA IN LOCO, SEÇÃO 30X20CM, FORMA EM CONTRA BARRANCO, EXCLUSIVE TAMPA, INCLUSIVE ESCAVAÇÃO, REATERRO COM TRANSPORTE E RETIRADA DO MATERIAL ESCAVADO (EM CAÇAMBA)</v>
          </cell>
          <cell r="D2396" t="str">
            <v>M</v>
          </cell>
          <cell r="E2396">
            <v>80.41</v>
          </cell>
          <cell r="F2396" t="str">
            <v>ED-14728</v>
          </cell>
          <cell r="G2396">
            <v>0</v>
          </cell>
        </row>
        <row r="2397">
          <cell r="A2397" t="str">
            <v>ED-14746</v>
          </cell>
          <cell r="B2397" t="str">
            <v>-</v>
          </cell>
          <cell r="C2397"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97" t="str">
            <v>M</v>
          </cell>
          <cell r="E2397">
            <v>304.61</v>
          </cell>
          <cell r="F2397" t="str">
            <v>ED-14746</v>
          </cell>
          <cell r="G2397">
            <v>0</v>
          </cell>
        </row>
        <row r="2398">
          <cell r="A2398" t="str">
            <v>ED-14747</v>
          </cell>
          <cell r="B2398" t="str">
            <v>-</v>
          </cell>
          <cell r="C2398" t="str">
            <v>CANALETA PARA DRENAGEM, EM CONCRETO COM FCK 15MPA, MOLDADA IN LOCO, SEÇÃO 30X20CM, FORMA EM MADEIRA, COM TAMPA EM CONCRETO PARA TRÂNSITO DE PEDESTRE, INCLUSIVE ESCAVAÇÃO, REATERRO COM TRANSPORTE E RETIRADA DO MATERIAL ESCAVADO (EM CAÇAMBA)</v>
          </cell>
          <cell r="D2398" t="str">
            <v>M</v>
          </cell>
          <cell r="E2398">
            <v>174.91</v>
          </cell>
          <cell r="F2398" t="str">
            <v>ED-14747</v>
          </cell>
          <cell r="G2398">
            <v>0</v>
          </cell>
        </row>
        <row r="2399">
          <cell r="A2399" t="str">
            <v>ED-14748</v>
          </cell>
          <cell r="B2399" t="str">
            <v>-</v>
          </cell>
          <cell r="C2399" t="str">
            <v>CANALETA PARA DRENAGEM, EM CONCRETO COM FCK 15MPA, MOLDADA IN LOCO, SEÇÃO 30X20CM, FORMA EM MADEIRA, EXCLUSIVE TAMPA, INCLUSIVE ESCAVAÇÃO, REATERRO COM TRANSPORTE E RETIRADA DO MATERIAL ESCAVADO (EM CAÇAMBA)</v>
          </cell>
          <cell r="D2399" t="str">
            <v>M</v>
          </cell>
          <cell r="E2399">
            <v>329.58</v>
          </cell>
          <cell r="F2399" t="str">
            <v>ED-14748</v>
          </cell>
          <cell r="G2399">
            <v>0</v>
          </cell>
        </row>
        <row r="2400">
          <cell r="A2400" t="str">
            <v>ED-14718</v>
          </cell>
          <cell r="B2400" t="str">
            <v>-</v>
          </cell>
          <cell r="C2400"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400" t="str">
            <v>M</v>
          </cell>
          <cell r="E2400">
            <v>256.01</v>
          </cell>
          <cell r="F2400" t="str">
            <v>ED-14718</v>
          </cell>
          <cell r="G2400">
            <v>0</v>
          </cell>
        </row>
        <row r="2401">
          <cell r="A2401" t="str">
            <v>ED-14719</v>
          </cell>
          <cell r="B2401" t="str">
            <v>-</v>
          </cell>
          <cell r="C2401" t="str">
            <v>CANALETA PARA DRENAGEM, EM CONCRETO COM FCK 15MPA, MOLDADA IN LOCO, SEÇÃO 30X30CM, FORMA EM CONTRA BARRANCO, COM TAMPA EM CONCRETO  PARA TRÂNSITO DE PEDESTRE, INCLUSIVE ESCAVAÇÃO, REATERRO COM TRANSPORTE E RETIRADA DO MATERIAL ESCAVADO (EM CAÇAMBA)</v>
          </cell>
          <cell r="D2401" t="str">
            <v>M</v>
          </cell>
          <cell r="E2401">
            <v>126.31</v>
          </cell>
          <cell r="F2401" t="str">
            <v>ED-14719</v>
          </cell>
          <cell r="G2401">
            <v>0</v>
          </cell>
        </row>
        <row r="2402">
          <cell r="A2402" t="str">
            <v>ED-14722</v>
          </cell>
          <cell r="B2402" t="str">
            <v>-</v>
          </cell>
          <cell r="C2402" t="str">
            <v>CANALETA PARA DRENAGEM, EM CONCRETO COM FCK 15MPA, MOLDADA IN LOCO, SEÇÃO 30X30CM, FORMA EM CONTRA BARRANCO, EXCLUSIVE TAMPA, INCLUSIVE ESCAVAÇÃO, REATERRO COM TRANSPORTE E RETIRADA DO MATERIAL ESCAVADO (EM CAÇAMBA)</v>
          </cell>
          <cell r="D2402" t="str">
            <v>M</v>
          </cell>
          <cell r="E2402">
            <v>89</v>
          </cell>
          <cell r="F2402" t="str">
            <v>ED-14722</v>
          </cell>
          <cell r="G2402">
            <v>0</v>
          </cell>
        </row>
        <row r="2403">
          <cell r="A2403" t="str">
            <v>ED-14737</v>
          </cell>
          <cell r="B2403" t="str">
            <v>-</v>
          </cell>
          <cell r="C2403"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403" t="str">
            <v>M</v>
          </cell>
          <cell r="E2403">
            <v>313.2</v>
          </cell>
          <cell r="F2403" t="str">
            <v>ED-14737</v>
          </cell>
          <cell r="G2403">
            <v>0</v>
          </cell>
        </row>
        <row r="2404">
          <cell r="A2404" t="str">
            <v>ED-14739</v>
          </cell>
          <cell r="B2404" t="str">
            <v>-</v>
          </cell>
          <cell r="C2404" t="str">
            <v>CANALETA PARA DRENAGEM, EM CONCRETO COM FCK 15MPA, MOLDADA IN LOCO, SEÇÃO 30X30CM, FORMA EM MADEIRA, COM TAMPA EM CONCRETO  PARA TRÂNSITO DE PEDESTRE, INCLUSIVE ESCAVAÇÃO, REATERRO COM TRANSPORTE E RETIRADA DO MATERIAL ESCAVADO (EM CAÇAMBA)</v>
          </cell>
          <cell r="D2404" t="str">
            <v>M</v>
          </cell>
          <cell r="E2404">
            <v>183.5</v>
          </cell>
          <cell r="F2404" t="str">
            <v>ED-14739</v>
          </cell>
          <cell r="G2404">
            <v>0</v>
          </cell>
        </row>
        <row r="2405">
          <cell r="A2405" t="str">
            <v>ED-14742</v>
          </cell>
          <cell r="B2405" t="str">
            <v>-</v>
          </cell>
          <cell r="C2405" t="str">
            <v>CANALETA PARA DRENAGEM, EM CONCRETO COM FCK 15MPA, MOLDADA IN LOCO, SEÇÃO 30X30CM, FORMA EM MADEIRA, EXCLUSIVE TAMPA, INCLUSIVE ESCAVAÇÃO, REATERRO COM TRANSPORTE E RETIRADA DO MATERIAL ESCAVADO (EM CAÇAMBA)</v>
          </cell>
          <cell r="D2405" t="str">
            <v>M</v>
          </cell>
          <cell r="E2405">
            <v>146.19</v>
          </cell>
          <cell r="F2405" t="str">
            <v>ED-14742</v>
          </cell>
          <cell r="G2405">
            <v>0</v>
          </cell>
        </row>
        <row r="2406">
          <cell r="A2406" t="str">
            <v>ED-14581</v>
          </cell>
          <cell r="B2406" t="str">
            <v>-</v>
          </cell>
          <cell r="C2406" t="str">
            <v>CANALETA PARA DRENAGEM, EM CONCRETO COM FCK 15MPA, MOLDADA IN LOCO, SEÇÃO 40X40CM, FORMA EM CONTRA BARRANCO, EXCLUSIVE TAMPA, INCLUSIVE ESCAVAÇÃO, REATERRO COM TRANSPORTE E RETIRADA DO MATERIAL ESCAVADO (EM CAÇAMBA)</v>
          </cell>
          <cell r="D2406" t="str">
            <v>M</v>
          </cell>
          <cell r="E2406">
            <v>198.38</v>
          </cell>
          <cell r="F2406" t="str">
            <v>ED-14581</v>
          </cell>
          <cell r="G2406">
            <v>0</v>
          </cell>
        </row>
        <row r="2407">
          <cell r="A2407" t="str">
            <v>ED-14743</v>
          </cell>
          <cell r="B2407" t="str">
            <v>-</v>
          </cell>
          <cell r="C2407" t="str">
            <v>CANALETA PARA DRENAGEM, EM CONCRETO COM FCK 15MPA, MOLDADA IN LOCO, SEÇÃO 40X40CM, FORMA EM MADEIRA, EXCLUSIVE TAMPA, INCLUSIVE ESCAVAÇÃO, REATERRO COM TRANSPORTE E RETIRADA DO MATERIAL ESCAVADO (EM CAÇAMBA)</v>
          </cell>
          <cell r="D2407" t="str">
            <v>M</v>
          </cell>
          <cell r="E2407">
            <v>259.02</v>
          </cell>
          <cell r="F2407" t="str">
            <v>ED-14743</v>
          </cell>
          <cell r="G2407">
            <v>0</v>
          </cell>
        </row>
        <row r="2408">
          <cell r="A2408" t="str">
            <v>ED-14723</v>
          </cell>
          <cell r="B2408" t="str">
            <v>-</v>
          </cell>
          <cell r="C2408" t="str">
            <v>CANALETA PARA DRENAGEM, EM CONCRETO COM FCK 15MPA, MOLDADA IN LOCO, SEÇÃO 60X60CM, FORMA EM CONTRA BARRANCO, EXCLUSIVE TAMPA, INCLUSIVE ESCAVAÇÃO, REATERRO COM TRANSPORTE E RETIRADA DO MATERIAL ESCAVADO (EM CAÇAMBA)</v>
          </cell>
          <cell r="D2408" t="str">
            <v>M</v>
          </cell>
          <cell r="E2408">
            <v>301.97000000000003</v>
          </cell>
          <cell r="F2408" t="str">
            <v>ED-14723</v>
          </cell>
          <cell r="G2408">
            <v>0</v>
          </cell>
        </row>
        <row r="2409">
          <cell r="A2409" t="str">
            <v>ED-14744</v>
          </cell>
          <cell r="B2409" t="str">
            <v>-</v>
          </cell>
          <cell r="C2409" t="str">
            <v>CANALETA PARA DRENAGEM, EM CONCRETO COM FCK 15MPA, MOLDADA IN LOCO, SEÇÃO 60X60CM, FORMA EM MADEIRA, EXCLUSIVE TAMPA, INCLUSIVE ESCAVAÇÃO, REATERRO COM TRANSPORTE E RETIRADA DO MATERIAL ESCAVADO (EM CAÇAMBA)</v>
          </cell>
          <cell r="D2409" t="str">
            <v>M</v>
          </cell>
          <cell r="E2409">
            <v>402.79</v>
          </cell>
          <cell r="F2409" t="str">
            <v>ED-14744</v>
          </cell>
          <cell r="G2409">
            <v>0</v>
          </cell>
        </row>
        <row r="2410">
          <cell r="A2410" t="str">
            <v>ED-14724</v>
          </cell>
          <cell r="B2410" t="str">
            <v>-</v>
          </cell>
          <cell r="C2410" t="str">
            <v>CANALETA PARA DRENAGEM, EM CONCRETO COM FCK 15MPA, MOLDADA IN LOCO, SEÇÃO 90X90CM, FORMA EM CONTRA BARRANCO, EXCLUSIVE TAMPA, INCLUSIVE ESCAVAÇÃO, REATERRO COM TRANSPORTE E RETIRADA DO MATERIAL ESCAVADO (EM CAÇAMBA)</v>
          </cell>
          <cell r="D2410" t="str">
            <v>M</v>
          </cell>
          <cell r="E2410">
            <v>586.28</v>
          </cell>
          <cell r="F2410" t="str">
            <v>ED-14724</v>
          </cell>
          <cell r="G2410">
            <v>0</v>
          </cell>
        </row>
        <row r="2411">
          <cell r="A2411" t="str">
            <v>ED-14745</v>
          </cell>
          <cell r="B2411" t="str">
            <v>-</v>
          </cell>
          <cell r="C2411" t="str">
            <v>CANALETA PARA DRENAGEM, EM CONCRETO COM FCK 15MPA, MOLDADA IN LOCO, SEÇÃO 90X90CM, FORMA EM MADEIRA, EXCLUSIVE TAMPA, INCLUSIVE ESCAVAÇÃO, REATERRO COM TRANSPORTE E RETIRADA DO MATERIAL ESCAVADO (EM CAÇAMBA)</v>
          </cell>
          <cell r="D2411" t="str">
            <v>M</v>
          </cell>
          <cell r="E2411">
            <v>728.52</v>
          </cell>
          <cell r="F2411" t="str">
            <v>ED-14745</v>
          </cell>
          <cell r="G2411">
            <v>0</v>
          </cell>
        </row>
        <row r="2412">
          <cell r="A2412" t="str">
            <v>25.03</v>
          </cell>
          <cell r="B2412">
            <v>9002</v>
          </cell>
          <cell r="C2412" t="str">
            <v>TUBULAÇÃO PARA DRENAGEM</v>
          </cell>
          <cell r="D2412" t="str">
            <v/>
          </cell>
          <cell r="E2412">
            <v>0</v>
          </cell>
          <cell r="F2412" t="str">
            <v>25.03</v>
          </cell>
          <cell r="G2412">
            <v>0</v>
          </cell>
        </row>
        <row r="2413">
          <cell r="A2413" t="str">
            <v>ED-48669</v>
          </cell>
          <cell r="B2413" t="str">
            <v>DRE-TUB-015</v>
          </cell>
          <cell r="C2413" t="str">
            <v>FORNECIMENTO E ASSENTAMENTO DE TUBO PVC RÍGIDO, DRENAGEM/PLUVIAL, PBV - SÉRIE NORMAL, DN 100 MM (4"), INCLUSIVE CONEXÕES</v>
          </cell>
          <cell r="D2413" t="str">
            <v>M</v>
          </cell>
          <cell r="E2413">
            <v>41.18</v>
          </cell>
          <cell r="F2413" t="str">
            <v>ED-48669</v>
          </cell>
          <cell r="G2413">
            <v>0</v>
          </cell>
        </row>
        <row r="2414">
          <cell r="A2414" t="str">
            <v>ED-48670</v>
          </cell>
          <cell r="B2414" t="str">
            <v>DRE-TUB-020</v>
          </cell>
          <cell r="C2414" t="str">
            <v>FORNECIMENTO E ASSENTAMENTO DE TUBO PVC RÍGIDO, DRENAGEM/PLUVIAL, PBV - SÉRIE NORMAL, DN 150 MM (6"), INCLUSIVE CONEXÕES</v>
          </cell>
          <cell r="D2414" t="str">
            <v>M</v>
          </cell>
          <cell r="E2414">
            <v>68.92</v>
          </cell>
          <cell r="F2414" t="str">
            <v>ED-48670</v>
          </cell>
          <cell r="G2414">
            <v>0</v>
          </cell>
        </row>
        <row r="2415">
          <cell r="A2415" t="str">
            <v>ED-48671</v>
          </cell>
          <cell r="B2415" t="str">
            <v>DRE-TUB-025</v>
          </cell>
          <cell r="C2415" t="str">
            <v>FORNECIMENTO E ASSENTAMENTO DE TUBO PVC RÍGIDO, DRENAGEM/PLUVIAL, PBV - SÉRIE NORMAL, DN 200 MM (8"), INCLUSIVE CONEXÕES</v>
          </cell>
          <cell r="D2415" t="str">
            <v>M</v>
          </cell>
          <cell r="E2415">
            <v>111.75</v>
          </cell>
          <cell r="F2415" t="str">
            <v>ED-48671</v>
          </cell>
          <cell r="G2415">
            <v>0</v>
          </cell>
        </row>
        <row r="2416">
          <cell r="A2416" t="str">
            <v>ED-48667</v>
          </cell>
          <cell r="B2416" t="str">
            <v>DRE-TUB-005</v>
          </cell>
          <cell r="C2416" t="str">
            <v>FORNECIMENTO E ASSENTAMENTO DE TUBO PVC RÍGIDO, DRENAGEM/PLUVIAL, PBV - SÉRIE NORMAL, DN 50 MM (2"), INCLUSIVE CONEXÕES</v>
          </cell>
          <cell r="D2416" t="str">
            <v>M</v>
          </cell>
          <cell r="E2416">
            <v>27.9</v>
          </cell>
          <cell r="F2416" t="str">
            <v>ED-48667</v>
          </cell>
          <cell r="G2416">
            <v>0</v>
          </cell>
        </row>
        <row r="2417">
          <cell r="A2417" t="str">
            <v>ED-48668</v>
          </cell>
          <cell r="B2417" t="str">
            <v>DRE-TUB-010</v>
          </cell>
          <cell r="C2417" t="str">
            <v>FORNECIMENTO E ASSENTAMENTO DE TUBO PVC RÍGIDO, DRENAGEM/PLUVIAL, PBV - SÉRIE NORMAL, DN 75 MM (3"), INCLUSIVE CONEXÕES</v>
          </cell>
          <cell r="D2417" t="str">
            <v>M</v>
          </cell>
          <cell r="E2417">
            <v>35.33</v>
          </cell>
          <cell r="F2417" t="str">
            <v>ED-48668</v>
          </cell>
          <cell r="G2417">
            <v>0</v>
          </cell>
        </row>
        <row r="2418">
          <cell r="A2418" t="str">
            <v>25.04</v>
          </cell>
          <cell r="B2418">
            <v>9003</v>
          </cell>
          <cell r="C2418" t="str">
            <v>TUBULAÇÃO PERFURADO EM PVC FLEXÍVEL CORRUGADO</v>
          </cell>
          <cell r="D2418" t="str">
            <v/>
          </cell>
          <cell r="E2418">
            <v>0</v>
          </cell>
          <cell r="F2418" t="str">
            <v>25.04</v>
          </cell>
          <cell r="G2418">
            <v>0</v>
          </cell>
        </row>
        <row r="2419">
          <cell r="A2419" t="str">
            <v>ED-48689</v>
          </cell>
          <cell r="B2419" t="str">
            <v>DRE-TUB-110</v>
          </cell>
          <cell r="C2419" t="str">
            <v>FORNECIMENTO E ASSENTAMENTO DE TUBO PVC FLEXÍVEL CORRUGADO, PERFURADO, DN 100 MM (4"), PARA DRENAGEM</v>
          </cell>
          <cell r="D2419" t="str">
            <v>M</v>
          </cell>
          <cell r="E2419">
            <v>16.690000000000001</v>
          </cell>
          <cell r="F2419" t="str">
            <v>ED-48689</v>
          </cell>
          <cell r="G2419">
            <v>0</v>
          </cell>
        </row>
        <row r="2420">
          <cell r="A2420" t="str">
            <v>ED-48688</v>
          </cell>
          <cell r="B2420" t="str">
            <v>DRE-TUB-105</v>
          </cell>
          <cell r="C2420" t="str">
            <v>FORNECIMENTO E ASSENTAMENTO DE TUBO PVC FLEXÍVEL CORRUGADO, PERFURADO, DN 65 MM (2.1/2"), PARA DRENAGEM</v>
          </cell>
          <cell r="D2420" t="str">
            <v>M</v>
          </cell>
          <cell r="E2420">
            <v>12.06</v>
          </cell>
          <cell r="F2420" t="str">
            <v>ED-48688</v>
          </cell>
          <cell r="G2420">
            <v>0</v>
          </cell>
        </row>
        <row r="2421">
          <cell r="A2421" t="str">
            <v>ED-48690</v>
          </cell>
          <cell r="B2421" t="str">
            <v>DRE-TUB-115</v>
          </cell>
          <cell r="C2421" t="str">
            <v>FORNECIMENTO E ASSENTAMENTO DE TUBO PVC RÍGIDO CORRUGADO, PERFURADO, DN 160 MM (6"), PARA DRENAGEM</v>
          </cell>
          <cell r="D2421" t="str">
            <v>M</v>
          </cell>
          <cell r="E2421">
            <v>19.79</v>
          </cell>
          <cell r="F2421" t="str">
            <v>ED-48690</v>
          </cell>
          <cell r="G2421">
            <v>0</v>
          </cell>
        </row>
        <row r="2422">
          <cell r="A2422" t="str">
            <v>25.05</v>
          </cell>
          <cell r="B2422">
            <v>9004</v>
          </cell>
          <cell r="C2422" t="str">
            <v>TUBULAÇÃO DE CONCRETO SIMPLES</v>
          </cell>
          <cell r="D2422" t="str">
            <v/>
          </cell>
          <cell r="E2422">
            <v>0</v>
          </cell>
          <cell r="F2422" t="str">
            <v>25.05</v>
          </cell>
          <cell r="G2422">
            <v>0</v>
          </cell>
        </row>
        <row r="2423">
          <cell r="A2423" t="str">
            <v>ED-48675</v>
          </cell>
          <cell r="B2423" t="str">
            <v>DRE-TUB-040</v>
          </cell>
          <cell r="C2423" t="str">
            <v>FORNECIMENTO, ASSENTAMENTO E REJUNTAMENTO DE TUBO DE CONCRETO SIMPLES PS1 D = 300 MM</v>
          </cell>
          <cell r="D2423" t="str">
            <v>M</v>
          </cell>
          <cell r="E2423">
            <v>64.42</v>
          </cell>
          <cell r="F2423" t="str">
            <v>ED-48675</v>
          </cell>
          <cell r="G2423">
            <v>0</v>
          </cell>
        </row>
        <row r="2424">
          <cell r="A2424" t="str">
            <v>ED-48676</v>
          </cell>
          <cell r="B2424" t="str">
            <v>DRE-TUB-045</v>
          </cell>
          <cell r="C2424" t="str">
            <v>FORNECIMENTO, ASSENTAMENTO E REJUNTAMENTO DE TUBO DE CONCRETO SIMPLES PS1 D = 400 MM</v>
          </cell>
          <cell r="D2424" t="str">
            <v>M</v>
          </cell>
          <cell r="E2424">
            <v>88.35</v>
          </cell>
          <cell r="F2424" t="str">
            <v>ED-48676</v>
          </cell>
          <cell r="G2424">
            <v>0</v>
          </cell>
        </row>
        <row r="2425">
          <cell r="A2425" t="str">
            <v>ED-48677</v>
          </cell>
          <cell r="B2425" t="str">
            <v>DRE-TUB-050</v>
          </cell>
          <cell r="C2425" t="str">
            <v>FORNECIMENTO, ASSENTAMENTO E REJUNTAMENTO DE TUBO DE CONCRETO SIMPLES PS1 D = 500 MM</v>
          </cell>
          <cell r="D2425" t="str">
            <v>M</v>
          </cell>
          <cell r="E2425">
            <v>122.08</v>
          </cell>
          <cell r="F2425" t="str">
            <v>ED-48677</v>
          </cell>
          <cell r="G2425">
            <v>0</v>
          </cell>
        </row>
        <row r="2426">
          <cell r="A2426" t="str">
            <v>ED-48678</v>
          </cell>
          <cell r="B2426" t="str">
            <v>DRE-TUB-055</v>
          </cell>
          <cell r="C2426" t="str">
            <v>FORNECIMENTO, ASSENTAMENTO E REJUNTAMENTO DE TUBO DE CONCRETO SIMPLES PS1 D = 600 MM</v>
          </cell>
          <cell r="D2426" t="str">
            <v>M</v>
          </cell>
          <cell r="E2426">
            <v>154.18</v>
          </cell>
          <cell r="F2426" t="str">
            <v>ED-48678</v>
          </cell>
          <cell r="G2426">
            <v>0</v>
          </cell>
        </row>
        <row r="2427">
          <cell r="A2427" t="str">
            <v>ED-48687</v>
          </cell>
          <cell r="B2427" t="str">
            <v>DRE-TUB-100</v>
          </cell>
          <cell r="C2427" t="str">
            <v>TUBO DE CONCRETO PARA DRENO SIMPLES OU POROSO, Ø 150 MM</v>
          </cell>
          <cell r="D2427" t="str">
            <v>M</v>
          </cell>
          <cell r="E2427">
            <v>43.77</v>
          </cell>
          <cell r="F2427" t="str">
            <v>ED-48687</v>
          </cell>
          <cell r="G2427">
            <v>0</v>
          </cell>
        </row>
        <row r="2428">
          <cell r="A2428" t="str">
            <v>25.06</v>
          </cell>
          <cell r="B2428">
            <v>9005</v>
          </cell>
          <cell r="C2428" t="str">
            <v>TUBULAÇÃO DE CONCRETO ARMADO</v>
          </cell>
          <cell r="D2428" t="str">
            <v/>
          </cell>
          <cell r="E2428">
            <v>0</v>
          </cell>
          <cell r="F2428" t="str">
            <v>25.06</v>
          </cell>
          <cell r="G2428">
            <v>0</v>
          </cell>
        </row>
        <row r="2429">
          <cell r="A2429" t="str">
            <v>ED-48684</v>
          </cell>
          <cell r="B2429" t="str">
            <v>DRE-TUB-085</v>
          </cell>
          <cell r="C2429" t="str">
            <v>FORNECIMENTO, ASSENTAMENTO E REJUNTAMENTO DE TUBO DE CONCRETO ARMADO PA1 D = 1000 MM</v>
          </cell>
          <cell r="D2429" t="str">
            <v>M</v>
          </cell>
          <cell r="E2429">
            <v>358.01</v>
          </cell>
          <cell r="F2429" t="str">
            <v>ED-48684</v>
          </cell>
          <cell r="G2429">
            <v>0</v>
          </cell>
        </row>
        <row r="2430">
          <cell r="A2430" t="str">
            <v>ED-48685</v>
          </cell>
          <cell r="B2430" t="str">
            <v>DRE-TUB-090</v>
          </cell>
          <cell r="C2430" t="str">
            <v>FORNECIMENTO, ASSENTAMENTO E REJUNTAMENTO DE TUBO DE CONCRETO ARMADO PA1 D = 1200 MM</v>
          </cell>
          <cell r="D2430" t="str">
            <v>M</v>
          </cell>
          <cell r="E2430">
            <v>480.43</v>
          </cell>
          <cell r="F2430" t="str">
            <v>ED-48685</v>
          </cell>
          <cell r="G2430">
            <v>0</v>
          </cell>
        </row>
        <row r="2431">
          <cell r="A2431" t="str">
            <v>ED-48686</v>
          </cell>
          <cell r="B2431" t="str">
            <v>DRE-TUB-095</v>
          </cell>
          <cell r="C2431" t="str">
            <v>FORNECIMENTO, ASSENTAMENTO E REJUNTAMENTO DE TUBO DE CONCRETO ARMADO PA1 D = 1500 MM</v>
          </cell>
          <cell r="D2431" t="str">
            <v>M</v>
          </cell>
          <cell r="E2431">
            <v>729.3</v>
          </cell>
          <cell r="F2431" t="str">
            <v>ED-48686</v>
          </cell>
          <cell r="G2431">
            <v>0</v>
          </cell>
        </row>
        <row r="2432">
          <cell r="A2432" t="str">
            <v>ED-48679</v>
          </cell>
          <cell r="B2432" t="str">
            <v>DRE-TUB-060</v>
          </cell>
          <cell r="C2432" t="str">
            <v>FORNECIMENTO, ASSENTAMENTO E REJUNTAMENTO DE TUBO DE CONCRETO ARMADO PA1 D = 300 MM</v>
          </cell>
          <cell r="D2432" t="str">
            <v>M</v>
          </cell>
          <cell r="E2432">
            <v>52.52</v>
          </cell>
          <cell r="F2432" t="str">
            <v>ED-48679</v>
          </cell>
          <cell r="G2432">
            <v>0</v>
          </cell>
        </row>
        <row r="2433">
          <cell r="A2433" t="str">
            <v>ED-48680</v>
          </cell>
          <cell r="B2433" t="str">
            <v>DRE-TUB-065</v>
          </cell>
          <cell r="C2433" t="str">
            <v>FORNECIMENTO, ASSENTAMENTO E REJUNTAMENTO DE TUBO DE CONCRETO ARMADO PA1 D = 400 MM</v>
          </cell>
          <cell r="D2433" t="str">
            <v>M</v>
          </cell>
          <cell r="E2433">
            <v>79.28</v>
          </cell>
          <cell r="F2433" t="str">
            <v>ED-48680</v>
          </cell>
          <cell r="G2433">
            <v>0</v>
          </cell>
        </row>
        <row r="2434">
          <cell r="A2434" t="str">
            <v>ED-48681</v>
          </cell>
          <cell r="B2434" t="str">
            <v>DRE-TUB-070</v>
          </cell>
          <cell r="C2434" t="str">
            <v>FORNECIMENTO, ASSENTAMENTO E REJUNTAMENTO DE TUBO DE CONCRETO ARMADO PA1 D = 500 MM</v>
          </cell>
          <cell r="D2434" t="str">
            <v>M</v>
          </cell>
          <cell r="E2434">
            <v>109.74</v>
          </cell>
          <cell r="F2434" t="str">
            <v>ED-48681</v>
          </cell>
          <cell r="G2434">
            <v>0</v>
          </cell>
        </row>
        <row r="2435">
          <cell r="A2435" t="str">
            <v>ED-48682</v>
          </cell>
          <cell r="B2435" t="str">
            <v>DRE-TUB-075</v>
          </cell>
          <cell r="C2435" t="str">
            <v>FORNECIMENTO, ASSENTAMENTO E REJUNTAMENTO DE TUBO DE CONCRETO ARMADO PA1 D = 600 MM</v>
          </cell>
          <cell r="D2435" t="str">
            <v>M</v>
          </cell>
          <cell r="E2435">
            <v>151.03</v>
          </cell>
          <cell r="F2435" t="str">
            <v>ED-48682</v>
          </cell>
          <cell r="G2435">
            <v>0</v>
          </cell>
        </row>
        <row r="2436">
          <cell r="A2436" t="str">
            <v>ED-48683</v>
          </cell>
          <cell r="B2436" t="str">
            <v>DRE-TUB-080</v>
          </cell>
          <cell r="C2436" t="str">
            <v>FORNECIMENTO, ASSENTAMENTO E REJUNTAMENTO DE TUBO DE CONCRETO ARMADO PA1 D = 800 MM</v>
          </cell>
          <cell r="D2436" t="str">
            <v>M</v>
          </cell>
          <cell r="E2436">
            <v>251.91</v>
          </cell>
          <cell r="F2436" t="str">
            <v>ED-48683</v>
          </cell>
          <cell r="G2436">
            <v>0</v>
          </cell>
        </row>
        <row r="2437">
          <cell r="A2437" t="str">
            <v>25.07</v>
          </cell>
          <cell r="B2437">
            <v>9006</v>
          </cell>
          <cell r="C2437" t="str">
            <v>GALERIA CELULAR</v>
          </cell>
          <cell r="D2437" t="str">
            <v/>
          </cell>
          <cell r="E2437">
            <v>0</v>
          </cell>
          <cell r="F2437" t="str">
            <v>25.07</v>
          </cell>
          <cell r="G2437">
            <v>0</v>
          </cell>
        </row>
        <row r="2438">
          <cell r="A2438" t="str">
            <v>ED-48611</v>
          </cell>
          <cell r="B2438" t="str">
            <v>DRE-GAL-005</v>
          </cell>
          <cell r="C2438" t="str">
            <v>ALA DE GALERIA CELULAR B = 1,20 M, EXCLUSIVE BOTA FORA</v>
          </cell>
          <cell r="D2438" t="str">
            <v>M</v>
          </cell>
          <cell r="E2438">
            <v>5581.58</v>
          </cell>
          <cell r="F2438" t="str">
            <v>ED-48611</v>
          </cell>
          <cell r="G2438">
            <v>0</v>
          </cell>
        </row>
        <row r="2439">
          <cell r="A2439" t="str">
            <v>ED-48612</v>
          </cell>
          <cell r="B2439" t="str">
            <v>DRE-GAL-010</v>
          </cell>
          <cell r="C2439" t="str">
            <v>ALA DE GALERIA CELULAR B = 1,30 M, EXCLUSIVE BOTA FORA</v>
          </cell>
          <cell r="D2439" t="str">
            <v>M</v>
          </cell>
          <cell r="E2439">
            <v>5795.41</v>
          </cell>
          <cell r="F2439" t="str">
            <v>ED-48612</v>
          </cell>
          <cell r="G2439">
            <v>0</v>
          </cell>
        </row>
        <row r="2440">
          <cell r="A2440" t="str">
            <v>ED-48613</v>
          </cell>
          <cell r="B2440" t="str">
            <v>DRE-GAL-015</v>
          </cell>
          <cell r="C2440" t="str">
            <v>ALA DE GALERIA CELULAR B = 1,40 M, EXCLUSIVE BOTA FORA</v>
          </cell>
          <cell r="D2440" t="str">
            <v>M</v>
          </cell>
          <cell r="E2440">
            <v>6008.78</v>
          </cell>
          <cell r="F2440" t="str">
            <v>ED-48613</v>
          </cell>
          <cell r="G2440">
            <v>0</v>
          </cell>
        </row>
        <row r="2441">
          <cell r="A2441" t="str">
            <v>ED-48614</v>
          </cell>
          <cell r="B2441" t="str">
            <v>DRE-GAL-020</v>
          </cell>
          <cell r="C2441" t="str">
            <v>ALA DE GALERIA CELULAR B = 1,50 M, EXCLUSIVE BOTA FORA</v>
          </cell>
          <cell r="D2441" t="str">
            <v>M</v>
          </cell>
          <cell r="E2441">
            <v>6227.16</v>
          </cell>
          <cell r="F2441" t="str">
            <v>ED-48614</v>
          </cell>
          <cell r="G2441">
            <v>0</v>
          </cell>
        </row>
        <row r="2442">
          <cell r="A2442" t="str">
            <v>ED-48615</v>
          </cell>
          <cell r="B2442" t="str">
            <v>DRE-GAL-025</v>
          </cell>
          <cell r="C2442" t="str">
            <v>ALA DE GALERIA CELULAR B = 1,60 M, EXCLUSIVE BOTA FORA</v>
          </cell>
          <cell r="D2442" t="str">
            <v>M</v>
          </cell>
          <cell r="E2442">
            <v>9514.6299999999992</v>
          </cell>
          <cell r="F2442" t="str">
            <v>ED-48615</v>
          </cell>
          <cell r="G2442">
            <v>0</v>
          </cell>
        </row>
        <row r="2443">
          <cell r="A2443" t="str">
            <v>ED-48616</v>
          </cell>
          <cell r="B2443" t="str">
            <v>DRE-GAL-030</v>
          </cell>
          <cell r="C2443" t="str">
            <v>ALA DE GALERIA CELULAR B = 1,70 M, EXCLUSIVE BOTA FORA</v>
          </cell>
          <cell r="D2443" t="str">
            <v>M</v>
          </cell>
          <cell r="E2443">
            <v>9801.7900000000009</v>
          </cell>
          <cell r="F2443" t="str">
            <v>ED-48616</v>
          </cell>
          <cell r="G2443">
            <v>0</v>
          </cell>
        </row>
        <row r="2444">
          <cell r="A2444" t="str">
            <v>ED-48617</v>
          </cell>
          <cell r="B2444" t="str">
            <v>DRE-GAL-035</v>
          </cell>
          <cell r="C2444" t="str">
            <v>ALA DE GALERIA CELULAR B = 1,80 M, EXCLUSIVE BOTA FORA</v>
          </cell>
          <cell r="D2444" t="str">
            <v>M</v>
          </cell>
          <cell r="E2444">
            <v>10077.76</v>
          </cell>
          <cell r="F2444" t="str">
            <v>ED-48617</v>
          </cell>
          <cell r="G2444">
            <v>0</v>
          </cell>
        </row>
        <row r="2445">
          <cell r="A2445" t="str">
            <v>ED-48618</v>
          </cell>
          <cell r="B2445" t="str">
            <v>DRE-GAL-040</v>
          </cell>
          <cell r="C2445" t="str">
            <v>ALA DE GALERIA CELULAR B = 1,90 M, EXCLUSIVE BOTA FORA</v>
          </cell>
          <cell r="D2445" t="str">
            <v>M</v>
          </cell>
          <cell r="E2445">
            <v>10389.1</v>
          </cell>
          <cell r="F2445" t="str">
            <v>ED-48618</v>
          </cell>
          <cell r="G2445">
            <v>0</v>
          </cell>
        </row>
        <row r="2446">
          <cell r="A2446" t="str">
            <v>ED-48619</v>
          </cell>
          <cell r="B2446" t="str">
            <v>DRE-GAL-045</v>
          </cell>
          <cell r="C2446" t="str">
            <v>ALA DE GALERIA CELULAR B = 2,00 M, EXCLUSIVE BOTA FORA</v>
          </cell>
          <cell r="D2446" t="str">
            <v>M</v>
          </cell>
          <cell r="E2446">
            <v>10751.89</v>
          </cell>
          <cell r="F2446" t="str">
            <v>ED-48619</v>
          </cell>
          <cell r="G2446">
            <v>0</v>
          </cell>
        </row>
        <row r="2447">
          <cell r="A2447" t="str">
            <v>ED-48620</v>
          </cell>
          <cell r="B2447" t="str">
            <v>DRE-GAL-050</v>
          </cell>
          <cell r="C2447" t="str">
            <v>ALA DE GALERIA CELULAR B = 2,10 M, EXCLUSIVE BOTA FORA</v>
          </cell>
          <cell r="D2447" t="str">
            <v>M</v>
          </cell>
          <cell r="E2447">
            <v>11135.29</v>
          </cell>
          <cell r="F2447" t="str">
            <v>ED-48620</v>
          </cell>
          <cell r="G2447">
            <v>0</v>
          </cell>
        </row>
        <row r="2448">
          <cell r="A2448" t="str">
            <v>ED-48621</v>
          </cell>
          <cell r="B2448" t="str">
            <v>DRE-GAL-055</v>
          </cell>
          <cell r="C2448" t="str">
            <v>ALA DE GALERIA CELULAR B = 2,20 M, EXCLUSIVE BOTA FORA</v>
          </cell>
          <cell r="D2448" t="str">
            <v>M</v>
          </cell>
          <cell r="E2448">
            <v>11480.99</v>
          </cell>
          <cell r="F2448" t="str">
            <v>ED-48621</v>
          </cell>
          <cell r="G2448">
            <v>0</v>
          </cell>
        </row>
        <row r="2449">
          <cell r="A2449" t="str">
            <v>ED-48622</v>
          </cell>
          <cell r="B2449" t="str">
            <v>DRE-GAL-060</v>
          </cell>
          <cell r="C2449" t="str">
            <v>ALA DE GALERIA CELULAR B = 2,30 M, EXCLUSIVE BOTA FORA</v>
          </cell>
          <cell r="D2449" t="str">
            <v>M</v>
          </cell>
          <cell r="E2449">
            <v>11938.94</v>
          </cell>
          <cell r="F2449" t="str">
            <v>ED-48622</v>
          </cell>
          <cell r="G2449">
            <v>0</v>
          </cell>
        </row>
        <row r="2450">
          <cell r="A2450" t="str">
            <v>ED-48623</v>
          </cell>
          <cell r="B2450" t="str">
            <v>DRE-GAL-065</v>
          </cell>
          <cell r="C2450" t="str">
            <v>ALA DE GALERIA CELULAR B = 2,40 M, EXCLUSIVE BOTA FORA</v>
          </cell>
          <cell r="D2450" t="str">
            <v>M</v>
          </cell>
          <cell r="E2450">
            <v>12303.14</v>
          </cell>
          <cell r="F2450" t="str">
            <v>ED-48623</v>
          </cell>
          <cell r="G2450">
            <v>0</v>
          </cell>
        </row>
        <row r="2451">
          <cell r="A2451" t="str">
            <v>ED-48624</v>
          </cell>
          <cell r="B2451" t="str">
            <v>DRE-GAL-070</v>
          </cell>
          <cell r="C2451" t="str">
            <v>ALA DE GALERIA CELULAR B = 2,50 M, EXCLUSIVE BOTA FORA</v>
          </cell>
          <cell r="D2451" t="str">
            <v>M</v>
          </cell>
          <cell r="E2451">
            <v>12684.2</v>
          </cell>
          <cell r="F2451" t="str">
            <v>ED-48624</v>
          </cell>
          <cell r="G2451">
            <v>0</v>
          </cell>
        </row>
        <row r="2452">
          <cell r="A2452" t="str">
            <v>ED-48625</v>
          </cell>
          <cell r="B2452" t="str">
            <v>DRE-GAL-075</v>
          </cell>
          <cell r="C2452" t="str">
            <v>ALA DE GALERIA CELULAR B = 2,60 M, EXCLUSIVE BOTA FORA</v>
          </cell>
          <cell r="D2452" t="str">
            <v>M</v>
          </cell>
          <cell r="E2452">
            <v>13068.32</v>
          </cell>
          <cell r="F2452" t="str">
            <v>ED-48625</v>
          </cell>
          <cell r="G2452">
            <v>0</v>
          </cell>
        </row>
        <row r="2453">
          <cell r="A2453" t="str">
            <v>ED-48626</v>
          </cell>
          <cell r="B2453" t="str">
            <v>DRE-GAL-080</v>
          </cell>
          <cell r="C2453" t="str">
            <v>ALA DE GALERIA CELULAR B = 2,70 M, EXCLUSIVE BOTA FORA</v>
          </cell>
          <cell r="D2453" t="str">
            <v>M</v>
          </cell>
          <cell r="E2453">
            <v>13372.88</v>
          </cell>
          <cell r="F2453" t="str">
            <v>ED-48626</v>
          </cell>
          <cell r="G2453">
            <v>0</v>
          </cell>
        </row>
        <row r="2454">
          <cell r="A2454" t="str">
            <v>ED-48627</v>
          </cell>
          <cell r="B2454" t="str">
            <v>DRE-GAL-085</v>
          </cell>
          <cell r="C2454" t="str">
            <v>ALA DE GALERIA CELULAR B = 2,80 M, EXCLUSIVE BOTA FORA</v>
          </cell>
          <cell r="D2454" t="str">
            <v>M</v>
          </cell>
          <cell r="E2454">
            <v>13703.21</v>
          </cell>
          <cell r="F2454" t="str">
            <v>ED-48627</v>
          </cell>
          <cell r="G2454">
            <v>0</v>
          </cell>
        </row>
        <row r="2455">
          <cell r="A2455" t="str">
            <v>ED-48628</v>
          </cell>
          <cell r="B2455" t="str">
            <v>DRE-GAL-090</v>
          </cell>
          <cell r="C2455" t="str">
            <v>ALA DE GALERIA CELULAR B = 2,90 M, EXCLUSIVE BOTA FORA</v>
          </cell>
          <cell r="D2455" t="str">
            <v>M</v>
          </cell>
          <cell r="E2455">
            <v>14004.35</v>
          </cell>
          <cell r="F2455" t="str">
            <v>ED-48628</v>
          </cell>
          <cell r="G2455">
            <v>0</v>
          </cell>
        </row>
        <row r="2456">
          <cell r="A2456" t="str">
            <v>ED-48629</v>
          </cell>
          <cell r="B2456" t="str">
            <v>DRE-GAL-095</v>
          </cell>
          <cell r="C2456" t="str">
            <v>ALA DE GALERIA CELULAR B = 3,00 M, EXCLUSIVE BOTA FORA</v>
          </cell>
          <cell r="D2456" t="str">
            <v>M</v>
          </cell>
          <cell r="E2456">
            <v>14308.15</v>
          </cell>
          <cell r="F2456" t="str">
            <v>ED-48629</v>
          </cell>
          <cell r="G2456">
            <v>0</v>
          </cell>
        </row>
        <row r="2457">
          <cell r="A2457" t="str">
            <v>ED-48544</v>
          </cell>
          <cell r="B2457" t="str">
            <v>DRE-ALA-030</v>
          </cell>
          <cell r="C2457" t="str">
            <v>ALA DE REDE TUBULAR DN 1000, EXCLUSIVE BOTA FORA</v>
          </cell>
          <cell r="D2457" t="str">
            <v>U</v>
          </cell>
          <cell r="E2457">
            <v>1416.34</v>
          </cell>
          <cell r="F2457" t="str">
            <v>ED-48544</v>
          </cell>
          <cell r="G2457">
            <v>0</v>
          </cell>
        </row>
        <row r="2458">
          <cell r="A2458" t="str">
            <v>ED-48545</v>
          </cell>
          <cell r="B2458" t="str">
            <v>DRE-ALA-035</v>
          </cell>
          <cell r="C2458" t="str">
            <v>ALA DE REDE TUBULAR DN 1100, EXCLUSIVE BOTA FORA</v>
          </cell>
          <cell r="D2458" t="str">
            <v>U</v>
          </cell>
          <cell r="E2458">
            <v>1913.78</v>
          </cell>
          <cell r="F2458" t="str">
            <v>ED-48545</v>
          </cell>
          <cell r="G2458">
            <v>0</v>
          </cell>
        </row>
        <row r="2459">
          <cell r="A2459" t="str">
            <v>ED-48546</v>
          </cell>
          <cell r="B2459" t="str">
            <v>DRE-ALA-040</v>
          </cell>
          <cell r="C2459" t="str">
            <v>ALA DE REDE TUBULAR DN 1200, EXCLUSIVE BOTA FORA</v>
          </cell>
          <cell r="D2459" t="str">
            <v>U</v>
          </cell>
          <cell r="E2459">
            <v>2035.24</v>
          </cell>
          <cell r="F2459" t="str">
            <v>ED-48546</v>
          </cell>
          <cell r="G2459">
            <v>0</v>
          </cell>
        </row>
        <row r="2460">
          <cell r="A2460" t="str">
            <v>ED-48547</v>
          </cell>
          <cell r="B2460" t="str">
            <v>DRE-ALA-045</v>
          </cell>
          <cell r="C2460" t="str">
            <v>ALA DE REDE TUBULAR DN 1300, EXCLUSIVE BOTA FORA</v>
          </cell>
          <cell r="D2460" t="str">
            <v>U</v>
          </cell>
          <cell r="E2460">
            <v>2533.71</v>
          </cell>
          <cell r="F2460" t="str">
            <v>ED-48547</v>
          </cell>
          <cell r="G2460">
            <v>0</v>
          </cell>
        </row>
        <row r="2461">
          <cell r="A2461" t="str">
            <v>ED-48548</v>
          </cell>
          <cell r="B2461" t="str">
            <v>DRE-ALA-050</v>
          </cell>
          <cell r="C2461" t="str">
            <v>ALA DE REDE TUBULAR DN 1500, EXCLUSIVE BOTA FORA</v>
          </cell>
          <cell r="D2461" t="str">
            <v>U</v>
          </cell>
          <cell r="E2461">
            <v>2824.65</v>
          </cell>
          <cell r="F2461" t="str">
            <v>ED-48548</v>
          </cell>
          <cell r="G2461">
            <v>0</v>
          </cell>
        </row>
        <row r="2462">
          <cell r="A2462" t="str">
            <v>ED-48539</v>
          </cell>
          <cell r="B2462" t="str">
            <v>DRE-ALA-005</v>
          </cell>
          <cell r="C2462" t="str">
            <v>ALA DE REDE TUBULAR DN 500, EXCLUSIVE BOTA FORA</v>
          </cell>
          <cell r="D2462" t="str">
            <v>U</v>
          </cell>
          <cell r="E2462">
            <v>907.93</v>
          </cell>
          <cell r="F2462" t="str">
            <v>ED-48539</v>
          </cell>
          <cell r="G2462">
            <v>0</v>
          </cell>
        </row>
        <row r="2463">
          <cell r="A2463" t="str">
            <v>ED-48540</v>
          </cell>
          <cell r="B2463" t="str">
            <v>DRE-ALA-010</v>
          </cell>
          <cell r="C2463" t="str">
            <v>ALA DE REDE TUBULAR DN 600, EXCLUSIVE BOTA FORA</v>
          </cell>
          <cell r="D2463" t="str">
            <v>U</v>
          </cell>
          <cell r="E2463">
            <v>1012.67</v>
          </cell>
          <cell r="F2463" t="str">
            <v>ED-48540</v>
          </cell>
          <cell r="G2463">
            <v>0</v>
          </cell>
        </row>
        <row r="2464">
          <cell r="A2464" t="str">
            <v>ED-48541</v>
          </cell>
          <cell r="B2464" t="str">
            <v>DRE-ALA-015</v>
          </cell>
          <cell r="C2464" t="str">
            <v>ALA DE REDE TUBULAR DN 700, EXCLUSIVE BOTA FORA</v>
          </cell>
          <cell r="D2464" t="str">
            <v>U</v>
          </cell>
          <cell r="E2464">
            <v>1102.01</v>
          </cell>
          <cell r="F2464" t="str">
            <v>ED-48541</v>
          </cell>
          <cell r="G2464">
            <v>0</v>
          </cell>
        </row>
        <row r="2465">
          <cell r="A2465" t="str">
            <v>ED-48542</v>
          </cell>
          <cell r="B2465" t="str">
            <v>DRE-ALA-020</v>
          </cell>
          <cell r="C2465" t="str">
            <v>ALA DE REDE TUBULAR DN 800, EXCLUSIVE BOTA FORA</v>
          </cell>
          <cell r="D2465" t="str">
            <v>U</v>
          </cell>
          <cell r="E2465">
            <v>1195.73</v>
          </cell>
          <cell r="F2465" t="str">
            <v>ED-48542</v>
          </cell>
          <cell r="G2465">
            <v>0</v>
          </cell>
        </row>
        <row r="2466">
          <cell r="A2466" t="str">
            <v>ED-48543</v>
          </cell>
          <cell r="B2466" t="str">
            <v>DRE-ALA-025</v>
          </cell>
          <cell r="C2466" t="str">
            <v>ALA DE REDE TUBULAR DN 900, EXCLUSIVE BOTA FORA</v>
          </cell>
          <cell r="D2466" t="str">
            <v>U</v>
          </cell>
          <cell r="E2466">
            <v>1300.5999999999999</v>
          </cell>
          <cell r="F2466" t="str">
            <v>ED-48543</v>
          </cell>
          <cell r="G2466">
            <v>0</v>
          </cell>
        </row>
        <row r="2467">
          <cell r="A2467" t="str">
            <v>25.08</v>
          </cell>
          <cell r="B2467">
            <v>9007</v>
          </cell>
          <cell r="C2467" t="str">
            <v xml:space="preserve">CHAMINÉ DE POÇO DE VISITA </v>
          </cell>
          <cell r="D2467" t="str">
            <v/>
          </cell>
          <cell r="E2467">
            <v>0</v>
          </cell>
          <cell r="F2467" t="str">
            <v>25.08</v>
          </cell>
          <cell r="G2467">
            <v>0</v>
          </cell>
        </row>
        <row r="2468">
          <cell r="A2468" t="str">
            <v>ED-48568</v>
          </cell>
          <cell r="B2468" t="str">
            <v>DRE-CHA-005</v>
          </cell>
          <cell r="C2468" t="str">
            <v>CHAMINÉ DE POÇO DE VISITA TIPO "A", EM ALVENARIA COM DEGRAUS DE AÇO CA-50</v>
          </cell>
          <cell r="D2468" t="str">
            <v>M</v>
          </cell>
          <cell r="E2468">
            <v>610.32000000000005</v>
          </cell>
          <cell r="F2468" t="str">
            <v>ED-48568</v>
          </cell>
          <cell r="G2468">
            <v>0</v>
          </cell>
        </row>
        <row r="2469">
          <cell r="A2469" t="str">
            <v>ED-48569</v>
          </cell>
          <cell r="B2469" t="str">
            <v>DRE-CHA-010</v>
          </cell>
          <cell r="C2469" t="str">
            <v>CHAMINÉ DE POÇO DE VISITA TIPO "B", EM ANEL DE CONCRETO CA-1 COM DEGRAUS DE AÇO CA-50</v>
          </cell>
          <cell r="D2469" t="str">
            <v>M</v>
          </cell>
          <cell r="E2469">
            <v>246.02</v>
          </cell>
          <cell r="F2469" t="str">
            <v>ED-48569</v>
          </cell>
          <cell r="G2469">
            <v>0</v>
          </cell>
        </row>
        <row r="2470">
          <cell r="A2470" t="str">
            <v>25.09</v>
          </cell>
          <cell r="B2470">
            <v>9008</v>
          </cell>
          <cell r="C2470" t="str">
            <v>POÇO DE VISITA PARA REDE TUBULAR</v>
          </cell>
          <cell r="D2470" t="str">
            <v/>
          </cell>
          <cell r="E2470">
            <v>0</v>
          </cell>
          <cell r="F2470" t="str">
            <v>25.09</v>
          </cell>
          <cell r="G2470">
            <v>0</v>
          </cell>
        </row>
        <row r="2471">
          <cell r="A2471" t="str">
            <v>ED-48636</v>
          </cell>
          <cell r="B2471" t="str">
            <v>DRE-POÇ-035</v>
          </cell>
          <cell r="C2471" t="str">
            <v>POÇO DE VISITA PARA REDE TUBULAR TIPO A DN 1000, EXCLUSIVE ESCAVAÇÃO, REATERRO E BOTA FORA</v>
          </cell>
          <cell r="D2471" t="str">
            <v>U</v>
          </cell>
          <cell r="E2471">
            <v>2250.92</v>
          </cell>
          <cell r="F2471" t="str">
            <v>ED-48636</v>
          </cell>
          <cell r="G2471">
            <v>0</v>
          </cell>
        </row>
        <row r="2472">
          <cell r="A2472" t="str">
            <v>ED-48637</v>
          </cell>
          <cell r="B2472" t="str">
            <v>DRE-POÇ-040</v>
          </cell>
          <cell r="C2472" t="str">
            <v>POÇO DE VISITA PARA REDE TUBULAR TIPO A DN 1100, EXCLUSIVE ESCAVAÇÃO, REATERRO E BOTA FORA</v>
          </cell>
          <cell r="D2472" t="str">
            <v>U</v>
          </cell>
          <cell r="E2472">
            <v>2721.63</v>
          </cell>
          <cell r="F2472" t="str">
            <v>ED-48637</v>
          </cell>
          <cell r="G2472">
            <v>0</v>
          </cell>
        </row>
        <row r="2473">
          <cell r="A2473" t="str">
            <v>ED-48638</v>
          </cell>
          <cell r="B2473" t="str">
            <v>DRE-POÇ-045</v>
          </cell>
          <cell r="C2473" t="str">
            <v>POÇO DE VISITA PARA REDE TUBULAR TIPO A DN 1200, EXCLUSIVE ESCAVAÇÃO, REATERRO E BOTA FORA</v>
          </cell>
          <cell r="D2473" t="str">
            <v>U</v>
          </cell>
          <cell r="E2473">
            <v>2925.48</v>
          </cell>
          <cell r="F2473" t="str">
            <v>ED-48638</v>
          </cell>
          <cell r="G2473">
            <v>0</v>
          </cell>
        </row>
        <row r="2474">
          <cell r="A2474" t="str">
            <v>ED-48639</v>
          </cell>
          <cell r="B2474" t="str">
            <v>DRE-POÇ-050</v>
          </cell>
          <cell r="C2474" t="str">
            <v>POÇO DE VISITA PARA REDE TUBULAR TIPO A DN 1300, EXCLUSIVE ESCAVAÇÃO, REATERRO E BOTA FORA</v>
          </cell>
          <cell r="D2474" t="str">
            <v>U</v>
          </cell>
          <cell r="E2474">
            <v>3172.24</v>
          </cell>
          <cell r="F2474" t="str">
            <v>ED-48639</v>
          </cell>
          <cell r="G2474">
            <v>0</v>
          </cell>
        </row>
        <row r="2475">
          <cell r="A2475" t="str">
            <v>ED-48640</v>
          </cell>
          <cell r="B2475" t="str">
            <v>DRE-POÇ-055</v>
          </cell>
          <cell r="C2475" t="str">
            <v>POÇO DE VISITA PARA REDE TUBULAR TIPO A DN 1500, EXCLUSIVE ESCAVAÇÃO, REATERRO E BOTA FORA</v>
          </cell>
          <cell r="D2475" t="str">
            <v>U</v>
          </cell>
          <cell r="E2475">
            <v>3672.12</v>
          </cell>
          <cell r="F2475" t="str">
            <v>ED-48640</v>
          </cell>
          <cell r="G2475">
            <v>0</v>
          </cell>
        </row>
        <row r="2476">
          <cell r="A2476" t="str">
            <v>ED-48630</v>
          </cell>
          <cell r="B2476" t="str">
            <v>DRE-POÇ-005</v>
          </cell>
          <cell r="C2476" t="str">
            <v>POÇO DE VISITA PARA REDE TUBULAR TIPO A DN 500, EXCLUSIVE ESCAVAÇÃO, REATERRO E BOTA FORA</v>
          </cell>
          <cell r="D2476" t="str">
            <v>U</v>
          </cell>
          <cell r="E2476">
            <v>1541.69</v>
          </cell>
          <cell r="F2476" t="str">
            <v>ED-48630</v>
          </cell>
          <cell r="G2476">
            <v>0</v>
          </cell>
        </row>
        <row r="2477">
          <cell r="A2477" t="str">
            <v>ED-48631</v>
          </cell>
          <cell r="B2477" t="str">
            <v>DRE-POÇ-010</v>
          </cell>
          <cell r="C2477" t="str">
            <v>POÇO DE VISITA PARA REDE TUBULAR TIPO A DN 600, EXCLUSIVE ESCAVAÇÃO, REATERRO E BOTA FORA</v>
          </cell>
          <cell r="D2477" t="str">
            <v>U</v>
          </cell>
          <cell r="E2477">
            <v>1619.55</v>
          </cell>
          <cell r="F2477" t="str">
            <v>ED-48631</v>
          </cell>
          <cell r="G2477">
            <v>0</v>
          </cell>
        </row>
        <row r="2478">
          <cell r="A2478" t="str">
            <v>ED-48632</v>
          </cell>
          <cell r="B2478" t="str">
            <v>DRE-POÇ-015</v>
          </cell>
          <cell r="C2478" t="str">
            <v>POÇO DE VISITA PARA REDE TUBULAR TIPO A DN 700, EXCLUSIVE ESCAVAÇÃO, REATERRO E BOTA FORA</v>
          </cell>
          <cell r="D2478" t="str">
            <v>U</v>
          </cell>
          <cell r="E2478">
            <v>1683.8</v>
          </cell>
          <cell r="F2478" t="str">
            <v>ED-48632</v>
          </cell>
          <cell r="G2478">
            <v>0</v>
          </cell>
        </row>
        <row r="2479">
          <cell r="A2479" t="str">
            <v>ED-48634</v>
          </cell>
          <cell r="B2479" t="str">
            <v>DRE-POÇ-025</v>
          </cell>
          <cell r="C2479" t="str">
            <v>POÇO DE VISITA PARA REDE TUBULAR TIPO A DN 800, EXCLUSIVE ESCAVAÇÃO, REATERRO E BOTA FORA</v>
          </cell>
          <cell r="D2479" t="str">
            <v>U</v>
          </cell>
          <cell r="E2479">
            <v>1893.83</v>
          </cell>
          <cell r="F2479" t="str">
            <v>ED-48634</v>
          </cell>
          <cell r="G2479">
            <v>0</v>
          </cell>
        </row>
        <row r="2480">
          <cell r="A2480" t="str">
            <v>ED-48635</v>
          </cell>
          <cell r="B2480" t="str">
            <v>DRE-POÇ-030</v>
          </cell>
          <cell r="C2480" t="str">
            <v>POÇO DE VISITA PARA REDE TUBULAR TIPO A DN 900, EXCLUSIVE ESCAVAÇÃO, REATERRO E BOTA FORA</v>
          </cell>
          <cell r="D2480" t="str">
            <v>U</v>
          </cell>
          <cell r="E2480">
            <v>2066.2800000000002</v>
          </cell>
          <cell r="F2480" t="str">
            <v>ED-48635</v>
          </cell>
          <cell r="G2480">
            <v>0</v>
          </cell>
        </row>
        <row r="2481">
          <cell r="A2481" t="str">
            <v>ED-48646</v>
          </cell>
          <cell r="B2481" t="str">
            <v>DRE-POÇ-085</v>
          </cell>
          <cell r="C2481" t="str">
            <v>POÇO DE VISITA PARA REDE TUBULAR TIPO B DN 1000, EXCLUSIVE ESCAVAÇÃO, REATERRO E BOTA FORA</v>
          </cell>
          <cell r="D2481" t="str">
            <v>U</v>
          </cell>
          <cell r="E2481">
            <v>2797.55</v>
          </cell>
          <cell r="F2481" t="str">
            <v>ED-48646</v>
          </cell>
          <cell r="G2481">
            <v>0</v>
          </cell>
        </row>
        <row r="2482">
          <cell r="A2482" t="str">
            <v>ED-48647</v>
          </cell>
          <cell r="B2482" t="str">
            <v>DRE-POÇ-090</v>
          </cell>
          <cell r="C2482" t="str">
            <v>POÇO DE VISITA PARA REDE TUBULAR TIPO B DN 1100, EXCLUSIVE ESCAVAÇÃO, REATERRO E BOTA FORA</v>
          </cell>
          <cell r="D2482" t="str">
            <v>U</v>
          </cell>
          <cell r="E2482">
            <v>3045.67</v>
          </cell>
          <cell r="F2482" t="str">
            <v>ED-48647</v>
          </cell>
          <cell r="G2482">
            <v>0</v>
          </cell>
        </row>
        <row r="2483">
          <cell r="A2483" t="str">
            <v>ED-48648</v>
          </cell>
          <cell r="B2483" t="str">
            <v>DRE-POÇ-095</v>
          </cell>
          <cell r="C2483" t="str">
            <v>POÇO DE VISITA PARA REDE TUBULAR TIPO B DN 1200, EXCLUSIVE ESCAVAÇÃO, REATERRO E BOTA FORA</v>
          </cell>
          <cell r="D2483" t="str">
            <v>U</v>
          </cell>
          <cell r="E2483">
            <v>3287.88</v>
          </cell>
          <cell r="F2483" t="str">
            <v>ED-48648</v>
          </cell>
          <cell r="G2483">
            <v>0</v>
          </cell>
        </row>
        <row r="2484">
          <cell r="A2484" t="str">
            <v>ED-48649</v>
          </cell>
          <cell r="B2484" t="str">
            <v>DRE-POÇ-100</v>
          </cell>
          <cell r="C2484" t="str">
            <v>POÇO DE VISITA PARA REDE TUBULAR TIPO B DN 1300, EXCLUSIVE ESCAVAÇÃO, REATERRO E BOTA FORA</v>
          </cell>
          <cell r="D2484" t="str">
            <v>U</v>
          </cell>
          <cell r="E2484">
            <v>3555.73</v>
          </cell>
          <cell r="F2484" t="str">
            <v>ED-48649</v>
          </cell>
          <cell r="G2484">
            <v>0</v>
          </cell>
        </row>
        <row r="2485">
          <cell r="A2485" t="str">
            <v>ED-48650</v>
          </cell>
          <cell r="B2485" t="str">
            <v>DRE-POÇ-105</v>
          </cell>
          <cell r="C2485" t="str">
            <v>POÇO DE VISITA PARA REDE TUBULAR TIPO B DN 1500, EXCLUSIVE ESCAVAÇÃO, REATERRO E BOTA FORA</v>
          </cell>
          <cell r="D2485" t="str">
            <v>U</v>
          </cell>
          <cell r="E2485">
            <v>4119.6000000000004</v>
          </cell>
          <cell r="F2485" t="str">
            <v>ED-48650</v>
          </cell>
          <cell r="G2485">
            <v>0</v>
          </cell>
        </row>
        <row r="2486">
          <cell r="A2486" t="str">
            <v>ED-48641</v>
          </cell>
          <cell r="B2486" t="str">
            <v>DRE-POÇ-060</v>
          </cell>
          <cell r="C2486" t="str">
            <v>POÇO DE VISITA PARA REDE TUBULAR TIPO B DN 500, EXCLUSIVE ESCAVAÇÃO, REATERRO E BOTA FORA</v>
          </cell>
          <cell r="D2486" t="str">
            <v>U</v>
          </cell>
          <cell r="E2486">
            <v>1886.18</v>
          </cell>
          <cell r="F2486" t="str">
            <v>ED-48641</v>
          </cell>
          <cell r="G2486">
            <v>0</v>
          </cell>
        </row>
        <row r="2487">
          <cell r="A2487" t="str">
            <v>ED-48642</v>
          </cell>
          <cell r="B2487" t="str">
            <v>DRE-POÇ-065</v>
          </cell>
          <cell r="C2487" t="str">
            <v>POÇO DE VISITA PARA REDE TUBULAR TIPO B DN 600, EXCLUSIVE ESCAVAÇÃO, REATERRO E BOTA FORA</v>
          </cell>
          <cell r="D2487" t="str">
            <v>U</v>
          </cell>
          <cell r="E2487">
            <v>2051.17</v>
          </cell>
          <cell r="F2487" t="str">
            <v>ED-48642</v>
          </cell>
          <cell r="G2487">
            <v>0</v>
          </cell>
        </row>
        <row r="2488">
          <cell r="A2488" t="str">
            <v>ED-48643</v>
          </cell>
          <cell r="B2488" t="str">
            <v>DRE-POÇ-070</v>
          </cell>
          <cell r="C2488" t="str">
            <v>POÇO DE VISITA PARA REDE TUBULAR TIPO B DN 700, EXCLUSIVE ESCAVAÇÃO, REATERRO E BOTA FORA</v>
          </cell>
          <cell r="D2488" t="str">
            <v>U</v>
          </cell>
          <cell r="E2488">
            <v>2135.92</v>
          </cell>
          <cell r="F2488" t="str">
            <v>ED-48643</v>
          </cell>
          <cell r="G2488">
            <v>0</v>
          </cell>
        </row>
        <row r="2489">
          <cell r="A2489" t="str">
            <v>ED-48644</v>
          </cell>
          <cell r="B2489" t="str">
            <v>DRE-POÇ-075</v>
          </cell>
          <cell r="C2489" t="str">
            <v>POÇO DE VISITA PARA REDE TUBULAR TIPO B DN 800, EXCLUSIVE ESCAVAÇÃO, REATERRO E BOTA FORA</v>
          </cell>
          <cell r="D2489" t="str">
            <v>U</v>
          </cell>
          <cell r="E2489">
            <v>2210.65</v>
          </cell>
          <cell r="F2489" t="str">
            <v>ED-48644</v>
          </cell>
          <cell r="G2489">
            <v>0</v>
          </cell>
        </row>
        <row r="2490">
          <cell r="A2490" t="str">
            <v>ED-48645</v>
          </cell>
          <cell r="B2490" t="str">
            <v>DRE-POÇ-080</v>
          </cell>
          <cell r="C2490" t="str">
            <v>POÇO DE VISITA PARA REDE TUBULAR TIPO B DN 900, EXCLUSIVE ESCAVAÇÃO, REATERRO E BOTA FORA</v>
          </cell>
          <cell r="D2490" t="str">
            <v>U</v>
          </cell>
          <cell r="E2490">
            <v>2512.21</v>
          </cell>
          <cell r="F2490" t="str">
            <v>ED-48645</v>
          </cell>
          <cell r="G2490">
            <v>0</v>
          </cell>
        </row>
        <row r="2491">
          <cell r="A2491" t="str">
            <v>ED-48656</v>
          </cell>
          <cell r="B2491" t="str">
            <v>DRE-POÇ-135</v>
          </cell>
          <cell r="C2491" t="str">
            <v>POÇO DE VISITA PARA REDE TUBULAR TIPO C DN 1000, EXCLUSIVE ESCAVAÇÃO, REATERRO E BOTA FORA</v>
          </cell>
          <cell r="D2491" t="str">
            <v>U</v>
          </cell>
          <cell r="E2491">
            <v>3201.47</v>
          </cell>
          <cell r="F2491" t="str">
            <v>ED-48656</v>
          </cell>
          <cell r="G2491">
            <v>0</v>
          </cell>
        </row>
        <row r="2492">
          <cell r="A2492" t="str">
            <v>ED-48657</v>
          </cell>
          <cell r="B2492" t="str">
            <v>DRE-POÇ-140</v>
          </cell>
          <cell r="C2492" t="str">
            <v>POÇO DE VISITA PARA REDE TUBULAR TIPO C DN 1100, EXCLUSIVE ESCAVAÇÃO, REATERRO E BOTA FORA</v>
          </cell>
          <cell r="D2492" t="str">
            <v>U</v>
          </cell>
          <cell r="E2492">
            <v>3469.32</v>
          </cell>
          <cell r="F2492" t="str">
            <v>ED-48657</v>
          </cell>
          <cell r="G2492">
            <v>0</v>
          </cell>
        </row>
        <row r="2493">
          <cell r="A2493" t="str">
            <v>ED-48658</v>
          </cell>
          <cell r="B2493" t="str">
            <v>DRE-POÇ-145</v>
          </cell>
          <cell r="C2493" t="str">
            <v>POÇO DE VISITA PARA REDE TUBULAR TIPO C DN 1200, EXCLUSIVE ESCAVAÇÃO, REATERRO E BOTA FORA</v>
          </cell>
          <cell r="D2493" t="str">
            <v>U</v>
          </cell>
          <cell r="E2493">
            <v>3731.25</v>
          </cell>
          <cell r="F2493" t="str">
            <v>ED-48658</v>
          </cell>
          <cell r="G2493">
            <v>0</v>
          </cell>
        </row>
        <row r="2494">
          <cell r="A2494" t="str">
            <v>ED-48659</v>
          </cell>
          <cell r="B2494" t="str">
            <v>DRE-POÇ-150</v>
          </cell>
          <cell r="C2494" t="str">
            <v>POÇO DE VISITA PARA REDE TUBULAR TIPO C DN 1300, EXCLUSIVE ESCAVAÇÃO, REATERRO E BOTA FORA</v>
          </cell>
          <cell r="D2494" t="str">
            <v>U</v>
          </cell>
          <cell r="E2494">
            <v>4018.81</v>
          </cell>
          <cell r="F2494" t="str">
            <v>ED-48659</v>
          </cell>
          <cell r="G2494">
            <v>0</v>
          </cell>
        </row>
        <row r="2495">
          <cell r="A2495" t="str">
            <v>ED-48660</v>
          </cell>
          <cell r="B2495" t="str">
            <v>DRE-POÇ-155</v>
          </cell>
          <cell r="C2495" t="str">
            <v>POÇO DE VISITA PARA REDE TUBULAR TIPO C DN 1500, EXCLUSIVE ESCAVAÇÃO, REATERRO E BOTA FORA</v>
          </cell>
          <cell r="D2495" t="str">
            <v>U</v>
          </cell>
          <cell r="E2495">
            <v>4622.1000000000004</v>
          </cell>
          <cell r="F2495" t="str">
            <v>ED-48660</v>
          </cell>
          <cell r="G2495">
            <v>0</v>
          </cell>
        </row>
        <row r="2496">
          <cell r="A2496" t="str">
            <v>ED-48651</v>
          </cell>
          <cell r="B2496" t="str">
            <v>DRE-POÇ-110</v>
          </cell>
          <cell r="C2496" t="str">
            <v>POÇO DE VISITA PARA REDE TUBULAR TIPO C DN 500, EXCLUSIVE ESCAVAÇÃO, REATERRO E BOTA FORA</v>
          </cell>
          <cell r="D2496" t="str">
            <v>U</v>
          </cell>
          <cell r="E2496">
            <v>2318.73</v>
          </cell>
          <cell r="F2496" t="str">
            <v>ED-48651</v>
          </cell>
          <cell r="G2496">
            <v>0</v>
          </cell>
        </row>
        <row r="2497">
          <cell r="A2497" t="str">
            <v>ED-48652</v>
          </cell>
          <cell r="B2497" t="str">
            <v>DRE-POÇ-115</v>
          </cell>
          <cell r="C2497" t="str">
            <v>POÇO DE VISITA PARA REDE TUBULAR TIPO C DN 600, EXCLUSIVE ESCAVAÇÃO, REATERRO E BOTA FORA</v>
          </cell>
          <cell r="D2497" t="str">
            <v>U</v>
          </cell>
          <cell r="E2497">
            <v>2408.0100000000002</v>
          </cell>
          <cell r="F2497" t="str">
            <v>ED-48652</v>
          </cell>
          <cell r="G2497">
            <v>0</v>
          </cell>
        </row>
        <row r="2498">
          <cell r="A2498" t="str">
            <v>ED-48653</v>
          </cell>
          <cell r="B2498" t="str">
            <v>DRE-POÇ-120</v>
          </cell>
          <cell r="C2498" t="str">
            <v>POÇO DE VISITA PARA REDE TUBULAR TIPO C DN 700, EXCLUSIVE ESCAVAÇÃO, REATERRO E BOTA FORA</v>
          </cell>
          <cell r="D2498" t="str">
            <v>U</v>
          </cell>
          <cell r="E2498">
            <v>2492.7600000000002</v>
          </cell>
          <cell r="F2498" t="str">
            <v>ED-48653</v>
          </cell>
          <cell r="G2498">
            <v>0</v>
          </cell>
        </row>
        <row r="2499">
          <cell r="A2499" t="str">
            <v>ED-48654</v>
          </cell>
          <cell r="B2499" t="str">
            <v>DRE-POÇ-125</v>
          </cell>
          <cell r="C2499" t="str">
            <v>POÇO DE VISITA PARA REDE TUBULAR TIPO C DN 800, EXCLUSIVE ESCAVAÇÃO, REATERRO E BOTA FORA</v>
          </cell>
          <cell r="D2499" t="str">
            <v>U</v>
          </cell>
          <cell r="E2499">
            <v>2682.07</v>
          </cell>
          <cell r="F2499" t="str">
            <v>ED-48654</v>
          </cell>
          <cell r="G2499">
            <v>0</v>
          </cell>
        </row>
        <row r="2500">
          <cell r="A2500" t="str">
            <v>ED-48655</v>
          </cell>
          <cell r="B2500" t="str">
            <v>DRE-POÇ-130</v>
          </cell>
          <cell r="C2500" t="str">
            <v>POÇO DE VISITA PARA REDE TUBULAR TIPO C DN 900, EXCLUSIVE ESCAVAÇÃO, REATERRO E BOTA FORA</v>
          </cell>
          <cell r="D2500" t="str">
            <v>U</v>
          </cell>
          <cell r="E2500">
            <v>2896.42</v>
          </cell>
          <cell r="F2500" t="str">
            <v>ED-48655</v>
          </cell>
          <cell r="G2500">
            <v>0</v>
          </cell>
        </row>
        <row r="2501">
          <cell r="A2501" t="str">
            <v>25.10</v>
          </cell>
          <cell r="B2501">
            <v>9009</v>
          </cell>
          <cell r="C2501" t="str">
            <v>TAMPÃO PARA POÇO DE VISITA</v>
          </cell>
          <cell r="D2501" t="str">
            <v/>
          </cell>
          <cell r="E2501">
            <v>0</v>
          </cell>
          <cell r="F2501" t="str">
            <v>25.10</v>
          </cell>
          <cell r="G2501">
            <v>0</v>
          </cell>
        </row>
        <row r="2502">
          <cell r="A2502" t="str">
            <v>ED-48666</v>
          </cell>
          <cell r="B2502" t="str">
            <v>DRE-TAM-005</v>
          </cell>
          <cell r="C2502" t="str">
            <v>TAMPÃO CIRCULAR EM FERRO FUNDIDO PARA POÇO DE VISITA, ARTICULADO COM DIÂMETRO DE 60CM, CLASSE 400, INCLUSIVE ASSENTAMENTO, EXCLUSIVE POÇO DE VISITA</v>
          </cell>
          <cell r="D2502" t="str">
            <v>UN</v>
          </cell>
          <cell r="E2502">
            <v>401.21</v>
          </cell>
          <cell r="F2502" t="str">
            <v>ED-48666</v>
          </cell>
          <cell r="G2502">
            <v>0</v>
          </cell>
        </row>
        <row r="2503">
          <cell r="A2503" t="str">
            <v>25.11</v>
          </cell>
          <cell r="B2503">
            <v>9011</v>
          </cell>
          <cell r="C2503" t="str">
            <v>BOCA DE LOBO</v>
          </cell>
          <cell r="D2503" t="str">
            <v/>
          </cell>
          <cell r="E2503">
            <v>0</v>
          </cell>
          <cell r="F2503" t="str">
            <v>25.11</v>
          </cell>
          <cell r="G2503">
            <v>0</v>
          </cell>
        </row>
        <row r="2504">
          <cell r="A2504" t="str">
            <v>ED-48551</v>
          </cell>
          <cell r="B2504" t="str">
            <v>DRE-BOC-015</v>
          </cell>
          <cell r="C2504" t="str">
            <v>BOCA DE LOBO DUPLA (TIPO B - CONCRETO), QUADRO, GRELHA E CANTONEIRA, INCLUSIVE ESCAVAÇÃO, REATERRO E BOTA-FORA</v>
          </cell>
          <cell r="D2504" t="str">
            <v>U</v>
          </cell>
          <cell r="E2504">
            <v>1807.94</v>
          </cell>
          <cell r="F2504" t="str">
            <v>ED-48551</v>
          </cell>
          <cell r="G2504">
            <v>0</v>
          </cell>
        </row>
        <row r="2505">
          <cell r="A2505" t="str">
            <v>ED-48549</v>
          </cell>
          <cell r="B2505" t="str">
            <v>DRE-BOC-005</v>
          </cell>
          <cell r="C2505" t="str">
            <v>BOCA DE LOBO SIMPLES (TIPO A - FERRO FUNDIDO), QUADRO, GRELHA E CANTONEIRA, INCLUSIVE ESCAVAÇÃO, REATERRO E BOTA-FORA</v>
          </cell>
          <cell r="D2505" t="str">
            <v>U</v>
          </cell>
          <cell r="E2505">
            <v>2194.1</v>
          </cell>
          <cell r="F2505" t="str">
            <v>ED-48549</v>
          </cell>
          <cell r="G2505">
            <v>0</v>
          </cell>
        </row>
        <row r="2506">
          <cell r="A2506" t="str">
            <v>ED-48550</v>
          </cell>
          <cell r="B2506" t="str">
            <v>DRE-BOC-010</v>
          </cell>
          <cell r="C2506" t="str">
            <v>BOCA DE LOBO SIMPLES (TIPO B - CONCRETO), QUADRO, GRELHA E CANTONEIRA, INCLUSIVE ESCAVAÇÃO, REATERRO E BOTA-FORA</v>
          </cell>
          <cell r="D2506" t="str">
            <v>U</v>
          </cell>
          <cell r="E2506">
            <v>1042.9000000000001</v>
          </cell>
          <cell r="F2506" t="str">
            <v>ED-48550</v>
          </cell>
          <cell r="G2506">
            <v>0</v>
          </cell>
        </row>
        <row r="2507">
          <cell r="A2507" t="str">
            <v>25.12</v>
          </cell>
          <cell r="B2507">
            <v>9012</v>
          </cell>
          <cell r="C2507" t="str">
            <v xml:space="preserve">CAIXA DE CAPTAÇÃO E DRENAGEM </v>
          </cell>
          <cell r="D2507" t="str">
            <v/>
          </cell>
          <cell r="E2507">
            <v>0</v>
          </cell>
          <cell r="F2507" t="str">
            <v>25.12</v>
          </cell>
          <cell r="G2507">
            <v>0</v>
          </cell>
        </row>
        <row r="2508">
          <cell r="A2508" t="str">
            <v>ED-48572</v>
          </cell>
          <cell r="B2508" t="str">
            <v>DRE-CXS-006</v>
          </cell>
          <cell r="C2508" t="str">
            <v>CAIXA DE CAPTAÇÃO E DRENAGEM TIPO A (100 X 100 X 120 CM), D = 500 MM A 1500MM, INCLUSIVE ESCAVAÇÃO, REATERRO E BOTA FORA</v>
          </cell>
          <cell r="D2508" t="str">
            <v>U</v>
          </cell>
          <cell r="E2508">
            <v>1325.4</v>
          </cell>
          <cell r="F2508" t="str">
            <v>ED-48572</v>
          </cell>
          <cell r="G2508">
            <v>0</v>
          </cell>
        </row>
        <row r="2509">
          <cell r="A2509" t="str">
            <v>ED-48573</v>
          </cell>
          <cell r="B2509" t="str">
            <v>DRE-CXS-007</v>
          </cell>
          <cell r="C2509" t="str">
            <v>CAIXA DE CAPTAÇÃO E DRENAGEM TIPO A (120 X 120 X 150 CM), D = 500 MM A 1500MM, INCLUSIVE ESCAVAÇÃO, REATERRO E BOTA FORA</v>
          </cell>
          <cell r="D2509" t="str">
            <v>U</v>
          </cell>
          <cell r="E2509">
            <v>1846.67</v>
          </cell>
          <cell r="F2509" t="str">
            <v>ED-48573</v>
          </cell>
          <cell r="G2509">
            <v>0</v>
          </cell>
        </row>
        <row r="2510">
          <cell r="A2510" t="str">
            <v>ED-48574</v>
          </cell>
          <cell r="B2510" t="str">
            <v>DRE-CXS-010</v>
          </cell>
          <cell r="C2510" t="str">
            <v>CAIXA DE CAPTAÇÃO E DRENAGEM TIPO B D = 500 MM</v>
          </cell>
          <cell r="D2510" t="str">
            <v>U</v>
          </cell>
          <cell r="E2510">
            <v>1350.82</v>
          </cell>
          <cell r="F2510" t="str">
            <v>ED-48574</v>
          </cell>
          <cell r="G2510">
            <v>0</v>
          </cell>
        </row>
        <row r="2511">
          <cell r="A2511" t="str">
            <v>ED-48575</v>
          </cell>
          <cell r="B2511" t="str">
            <v>DRE-CXS-011</v>
          </cell>
          <cell r="C2511" t="str">
            <v>CAIXA DE CAPTAÇÃO E DRENAGEM TIPO B (100 X 100 X 120 CM), D = 500 MM A 1500MM, INCLUSIVE ESCAVAÇÃO, REATERRO E BOTA FORA</v>
          </cell>
          <cell r="D2511" t="str">
            <v>U</v>
          </cell>
          <cell r="E2511">
            <v>1677.56</v>
          </cell>
          <cell r="F2511" t="str">
            <v>ED-48575</v>
          </cell>
          <cell r="G2511">
            <v>0</v>
          </cell>
        </row>
        <row r="2512">
          <cell r="A2512" t="str">
            <v>ED-48576</v>
          </cell>
          <cell r="B2512" t="str">
            <v>DRE-CXS-012</v>
          </cell>
          <cell r="C2512" t="str">
            <v>CAIXA DE CAPTAÇÃO E DRENAGEM TIPO B (120 X 120 X 150 CM), D = 500 MM A 1500MM, INCLUSIVE ESCAVAÇÃO, REATERRO E BOTA FORA</v>
          </cell>
          <cell r="D2512" t="str">
            <v>U</v>
          </cell>
          <cell r="E2512">
            <v>2327.36</v>
          </cell>
          <cell r="F2512" t="str">
            <v>ED-48576</v>
          </cell>
          <cell r="G2512">
            <v>0</v>
          </cell>
        </row>
        <row r="2513">
          <cell r="A2513" t="str">
            <v>ED-48578</v>
          </cell>
          <cell r="B2513" t="str">
            <v>DRE-CXS-016</v>
          </cell>
          <cell r="C2513" t="str">
            <v>CAIXA DE CAPTAÇÃO E DRENAGEM TIPO C (100 X 100 X 120 CM), D = 500 MM A 1500MM, INCLUSIVE ESCAVAÇÃO, REATERRO E BOTA FORA</v>
          </cell>
          <cell r="D2513" t="str">
            <v>U</v>
          </cell>
          <cell r="E2513">
            <v>1287.77</v>
          </cell>
          <cell r="F2513" t="str">
            <v>ED-48578</v>
          </cell>
          <cell r="G2513">
            <v>0</v>
          </cell>
        </row>
        <row r="2514">
          <cell r="A2514" t="str">
            <v>ED-48579</v>
          </cell>
          <cell r="B2514" t="str">
            <v>DRE-CXS-017</v>
          </cell>
          <cell r="C2514" t="str">
            <v>CAIXA DE CAPTAÇÃO E DRENAGEM TIPO C (120 X 120 X 150 CM), D = 500 MM A 1500MM, INCLUSIVE ESCAVAÇÃO, REATERRO E BOTA FORA</v>
          </cell>
          <cell r="D2514" t="str">
            <v>U</v>
          </cell>
          <cell r="E2514">
            <v>1875.58</v>
          </cell>
          <cell r="F2514" t="str">
            <v>ED-48579</v>
          </cell>
          <cell r="G2514">
            <v>0</v>
          </cell>
        </row>
        <row r="2515">
          <cell r="A2515" t="str">
            <v>ED-48580</v>
          </cell>
          <cell r="B2515" t="str">
            <v>DRE-CXS-020</v>
          </cell>
          <cell r="C2515" t="str">
            <v>CAIXA DE CAPTAÇÃO E DRENAGEM TIPO D (D = 70 CM, H = 82 CM), D = 500 MM A 1500MM, INCLUSIVE ESCAVAÇÃO, REATERRO E BOTA FORA</v>
          </cell>
          <cell r="D2515" t="str">
            <v>U</v>
          </cell>
          <cell r="E2515">
            <v>582.07000000000005</v>
          </cell>
          <cell r="F2515" t="str">
            <v>ED-48580</v>
          </cell>
          <cell r="G2515">
            <v>0</v>
          </cell>
        </row>
        <row r="2516">
          <cell r="A2516" t="str">
            <v>ED-48581</v>
          </cell>
          <cell r="B2516" t="str">
            <v>DRE-CXS-021</v>
          </cell>
          <cell r="C2516" t="str">
            <v>CAIXA DE CAPTAÇÃO E DRENAGEM TIPO D (D = 90 CM, H = 82 CM), D = 500 MM A 1500MM, INCLUSIVE ESCAVAÇÃO, REATERRO E BOTA FORA</v>
          </cell>
          <cell r="D2516" t="str">
            <v>U</v>
          </cell>
          <cell r="E2516">
            <v>854.4</v>
          </cell>
          <cell r="F2516" t="str">
            <v>ED-48581</v>
          </cell>
          <cell r="G2516">
            <v>0</v>
          </cell>
        </row>
        <row r="2517">
          <cell r="A2517" t="str">
            <v>ED-48582</v>
          </cell>
          <cell r="B2517" t="str">
            <v>DRE-CXS-025</v>
          </cell>
          <cell r="C2517" t="str">
            <v>CAIXA DE CAPTAÇÃO E DRENAGEM TIPO E (100 X 100 X 120 CM), D = 500 MM A 1500MM, INCLUSIVE ESCAVAÇÃO, REATERRO E BOTA FORA</v>
          </cell>
          <cell r="D2517" t="str">
            <v>U</v>
          </cell>
          <cell r="E2517">
            <v>1292.0899999999999</v>
          </cell>
          <cell r="F2517" t="str">
            <v>ED-48582</v>
          </cell>
          <cell r="G2517">
            <v>0</v>
          </cell>
        </row>
        <row r="2518">
          <cell r="A2518" t="str">
            <v>ED-48583</v>
          </cell>
          <cell r="B2518" t="str">
            <v>DRE-CXS-026</v>
          </cell>
          <cell r="C2518" t="str">
            <v>CAIXA DE CAPTAÇÃO E DRENAGEM TIPO E (120 X 120 X 150 CM), D = 500 MM A 1500MM, INCLUSIVE ESCAVAÇÃO, REATERRO E BOTA FORA</v>
          </cell>
          <cell r="D2518" t="str">
            <v>U</v>
          </cell>
          <cell r="E2518">
            <v>1846.81</v>
          </cell>
          <cell r="F2518" t="str">
            <v>ED-48583</v>
          </cell>
          <cell r="G2518">
            <v>0</v>
          </cell>
        </row>
        <row r="2519">
          <cell r="A2519" t="str">
            <v>ED-48584</v>
          </cell>
          <cell r="B2519" t="str">
            <v>DRE-CXS-030</v>
          </cell>
          <cell r="C2519" t="str">
            <v>CAIXA DE CAPTAÇÃO E DRENAGEM TIPO F (100 X 100 X 120 CM), D = 500 MM A 1500MM, INCLUSIVE ESCAVAÇÃO, REATERRO E BOTA FORA</v>
          </cell>
          <cell r="D2519" t="str">
            <v>U</v>
          </cell>
          <cell r="E2519">
            <v>1632.48</v>
          </cell>
          <cell r="F2519" t="str">
            <v>ED-48584</v>
          </cell>
          <cell r="G2519">
            <v>0</v>
          </cell>
        </row>
        <row r="2520">
          <cell r="A2520" t="str">
            <v>ED-48585</v>
          </cell>
          <cell r="B2520" t="str">
            <v>DRE-CXS-031</v>
          </cell>
          <cell r="C2520" t="str">
            <v>CAIXA DE CAPTAÇÃO E DRENAGEM TIPO F (120 X 120 X 150 CM), D = 500 MM A 1500MM, INCLUSIVE ESCAVAÇÃO, REATERRO E BOTA FORA</v>
          </cell>
          <cell r="D2520" t="str">
            <v>U</v>
          </cell>
          <cell r="E2520">
            <v>2315.7399999999998</v>
          </cell>
          <cell r="F2520" t="str">
            <v>ED-48585</v>
          </cell>
          <cell r="G2520">
            <v>0</v>
          </cell>
        </row>
        <row r="2521">
          <cell r="A2521" t="str">
            <v>ED-48571</v>
          </cell>
          <cell r="B2521" t="str">
            <v>DRE-CXS-005</v>
          </cell>
          <cell r="C2521" t="str">
            <v>CAIXAS DE CAPTAÇÃO E DRENAGEM TIPO A D = 500 MM</v>
          </cell>
          <cell r="D2521" t="str">
            <v>U</v>
          </cell>
          <cell r="E2521">
            <v>1054.0899999999999</v>
          </cell>
          <cell r="F2521" t="str">
            <v>ED-48571</v>
          </cell>
          <cell r="G2521">
            <v>0</v>
          </cell>
        </row>
        <row r="2522">
          <cell r="A2522" t="str">
            <v>ED-48577</v>
          </cell>
          <cell r="B2522" t="str">
            <v>DRE-CXS-015</v>
          </cell>
          <cell r="C2522" t="str">
            <v>CAIXAS DE CAPTAÇÃO E DRENAGEM TIPO C D = 500 MM</v>
          </cell>
          <cell r="D2522" t="str">
            <v>U</v>
          </cell>
          <cell r="E2522">
            <v>1676.43</v>
          </cell>
          <cell r="F2522" t="str">
            <v>ED-48577</v>
          </cell>
          <cell r="G2522">
            <v>0</v>
          </cell>
        </row>
        <row r="2523">
          <cell r="A2523" t="str">
            <v>25.13</v>
          </cell>
          <cell r="B2523">
            <v>9013</v>
          </cell>
          <cell r="C2523" t="str">
            <v>CAIXA DE AREIA</v>
          </cell>
          <cell r="D2523" t="str">
            <v/>
          </cell>
          <cell r="E2523">
            <v>0</v>
          </cell>
          <cell r="F2523" t="str">
            <v>25.13</v>
          </cell>
          <cell r="G2523">
            <v>0</v>
          </cell>
        </row>
        <row r="2524">
          <cell r="A2524" t="str">
            <v>ED-48587</v>
          </cell>
          <cell r="B2524" t="str">
            <v>DRE-CXS-036</v>
          </cell>
          <cell r="C2524" t="str">
            <v>CAIXA DE AREIA 100 X 100 X 100 CM</v>
          </cell>
          <cell r="D2524" t="str">
            <v>U</v>
          </cell>
          <cell r="E2524">
            <v>1159.93</v>
          </cell>
          <cell r="F2524" t="str">
            <v>ED-48587</v>
          </cell>
          <cell r="G2524">
            <v>0</v>
          </cell>
        </row>
        <row r="2525">
          <cell r="A2525" t="str">
            <v>ED-48586</v>
          </cell>
          <cell r="B2525" t="str">
            <v>DRE-CXS-035</v>
          </cell>
          <cell r="C2525" t="str">
            <v>CAIXA DE AREIA 50 X 60 X 70 CM</v>
          </cell>
          <cell r="D2525" t="str">
            <v>U</v>
          </cell>
          <cell r="E2525">
            <v>494.24</v>
          </cell>
          <cell r="F2525" t="str">
            <v>ED-48586</v>
          </cell>
          <cell r="G2525">
            <v>0</v>
          </cell>
        </row>
        <row r="2526">
          <cell r="A2526" t="str">
            <v>25.14</v>
          </cell>
          <cell r="B2526">
            <v>9014</v>
          </cell>
          <cell r="C2526" t="str">
            <v xml:space="preserve">DESCIDA D´ÁGUA TIPO CALHA </v>
          </cell>
          <cell r="D2526" t="str">
            <v/>
          </cell>
          <cell r="E2526">
            <v>0</v>
          </cell>
          <cell r="F2526" t="str">
            <v>25.14</v>
          </cell>
          <cell r="G2526">
            <v>0</v>
          </cell>
        </row>
        <row r="2527">
          <cell r="A2527" t="str">
            <v>ED-48603</v>
          </cell>
          <cell r="B2527" t="str">
            <v>DRE-DES-080</v>
          </cell>
          <cell r="C2527" t="str">
            <v>DESCIDA D´ÁGUA TIPO CALHA DN 1000, EXCLUSIVE BOTA FORA</v>
          </cell>
          <cell r="D2527" t="str">
            <v>M</v>
          </cell>
          <cell r="E2527">
            <v>678.81</v>
          </cell>
          <cell r="F2527" t="str">
            <v>ED-48603</v>
          </cell>
          <cell r="G2527">
            <v>0</v>
          </cell>
        </row>
        <row r="2528">
          <cell r="A2528" t="str">
            <v>ED-48604</v>
          </cell>
          <cell r="B2528" t="str">
            <v>DRE-DES-085</v>
          </cell>
          <cell r="C2528" t="str">
            <v>DESCIDA D´ÁGUA TIPO CALHA DN 1100, EXCLUSIVE BOTA FORA</v>
          </cell>
          <cell r="D2528" t="str">
            <v>M</v>
          </cell>
          <cell r="E2528">
            <v>891.09</v>
          </cell>
          <cell r="F2528" t="str">
            <v>ED-48604</v>
          </cell>
          <cell r="G2528">
            <v>0</v>
          </cell>
        </row>
        <row r="2529">
          <cell r="A2529" t="str">
            <v>ED-48605</v>
          </cell>
          <cell r="B2529" t="str">
            <v>DRE-DES-090</v>
          </cell>
          <cell r="C2529" t="str">
            <v>DESCIDA D´ÁGUA TIPO CALHA DN 1200, EXCLUSIVE BOTA FORA</v>
          </cell>
          <cell r="D2529" t="str">
            <v>M</v>
          </cell>
          <cell r="E2529">
            <v>975.25</v>
          </cell>
          <cell r="F2529" t="str">
            <v>ED-48605</v>
          </cell>
          <cell r="G2529">
            <v>0</v>
          </cell>
        </row>
        <row r="2530">
          <cell r="A2530" t="str">
            <v>ED-48606</v>
          </cell>
          <cell r="B2530" t="str">
            <v>DRE-DES-095</v>
          </cell>
          <cell r="C2530" t="str">
            <v>DESCIDA D´ÁGUA TIPO CALHA DN 1300, EXCLUSIVE BOTA FORA</v>
          </cell>
          <cell r="D2530" t="str">
            <v>M</v>
          </cell>
          <cell r="E2530">
            <v>1061.54</v>
          </cell>
          <cell r="F2530" t="str">
            <v>ED-48606</v>
          </cell>
          <cell r="G2530">
            <v>0</v>
          </cell>
        </row>
        <row r="2531">
          <cell r="A2531" t="str">
            <v>ED-48607</v>
          </cell>
          <cell r="B2531" t="str">
            <v>DRE-DES-100</v>
          </cell>
          <cell r="C2531" t="str">
            <v>DESCIDA D´ÁGUA TIPO CALHA DN 1500, EXCLUSIVE BOTA FORA</v>
          </cell>
          <cell r="D2531" t="str">
            <v>M</v>
          </cell>
          <cell r="E2531">
            <v>1665.61</v>
          </cell>
          <cell r="F2531" t="str">
            <v>ED-48607</v>
          </cell>
          <cell r="G2531">
            <v>0</v>
          </cell>
        </row>
        <row r="2532">
          <cell r="A2532" t="str">
            <v>ED-48598</v>
          </cell>
          <cell r="B2532" t="str">
            <v>DRE-DES-055</v>
          </cell>
          <cell r="C2532" t="str">
            <v>DESCIDA D´ÁGUA TIPO CALHA DN 500, EXCLUSIVE BOTA FORA</v>
          </cell>
          <cell r="D2532" t="str">
            <v>M</v>
          </cell>
          <cell r="E2532">
            <v>339.71</v>
          </cell>
          <cell r="F2532" t="str">
            <v>ED-48598</v>
          </cell>
          <cell r="G2532">
            <v>0</v>
          </cell>
        </row>
        <row r="2533">
          <cell r="A2533" t="str">
            <v>ED-48599</v>
          </cell>
          <cell r="B2533" t="str">
            <v>DRE-DES-060</v>
          </cell>
          <cell r="C2533" t="str">
            <v>DESCIDA D´ÁGUA TIPO CALHA DN 600, EXCLUSIVE BOTA FORA</v>
          </cell>
          <cell r="D2533" t="str">
            <v>M</v>
          </cell>
          <cell r="E2533">
            <v>406.87</v>
          </cell>
          <cell r="F2533" t="str">
            <v>ED-48599</v>
          </cell>
          <cell r="G2533">
            <v>0</v>
          </cell>
        </row>
        <row r="2534">
          <cell r="A2534" t="str">
            <v>ED-48600</v>
          </cell>
          <cell r="B2534" t="str">
            <v>DRE-DES-065</v>
          </cell>
          <cell r="C2534" t="str">
            <v>DESCIDA D´ÁGUA TIPO CALHA DN 700, EXCLUSIVE BOTA FORA</v>
          </cell>
          <cell r="D2534" t="str">
            <v>M</v>
          </cell>
          <cell r="E2534">
            <v>470.41</v>
          </cell>
          <cell r="F2534" t="str">
            <v>ED-48600</v>
          </cell>
          <cell r="G2534">
            <v>0</v>
          </cell>
        </row>
        <row r="2535">
          <cell r="A2535" t="str">
            <v>ED-48601</v>
          </cell>
          <cell r="B2535" t="str">
            <v>DRE-DES-070</v>
          </cell>
          <cell r="C2535" t="str">
            <v>DESCIDA D´ÁGUA TIPO CALHA DN 800, EXCLUSIVE BOTA FORA</v>
          </cell>
          <cell r="D2535" t="str">
            <v>M</v>
          </cell>
          <cell r="E2535">
            <v>541.80999999999995</v>
          </cell>
          <cell r="F2535" t="str">
            <v>ED-48601</v>
          </cell>
          <cell r="G2535">
            <v>0</v>
          </cell>
        </row>
        <row r="2536">
          <cell r="A2536" t="str">
            <v>ED-48602</v>
          </cell>
          <cell r="B2536" t="str">
            <v>DRE-DES-075</v>
          </cell>
          <cell r="C2536" t="str">
            <v>DESCIDA D´ÁGUA TIPO CALHA DN 900, EXCLUSIVE BOTA FORA</v>
          </cell>
          <cell r="D2536" t="str">
            <v>M</v>
          </cell>
          <cell r="E2536">
            <v>608.89</v>
          </cell>
          <cell r="F2536" t="str">
            <v>ED-48602</v>
          </cell>
          <cell r="G2536">
            <v>0</v>
          </cell>
        </row>
        <row r="2537">
          <cell r="A2537" t="str">
            <v>25.15</v>
          </cell>
          <cell r="B2537">
            <v>9015</v>
          </cell>
          <cell r="C2537" t="str">
            <v xml:space="preserve">DESCIDA D´ÁGUA TIPO DEGRAU </v>
          </cell>
          <cell r="D2537" t="str">
            <v/>
          </cell>
          <cell r="E2537">
            <v>0</v>
          </cell>
          <cell r="F2537" t="str">
            <v>25.15</v>
          </cell>
          <cell r="G2537">
            <v>0</v>
          </cell>
        </row>
        <row r="2538">
          <cell r="A2538" t="str">
            <v>ED-48593</v>
          </cell>
          <cell r="B2538" t="str">
            <v>DRE-DES-030</v>
          </cell>
          <cell r="C2538" t="str">
            <v>DESCIDA D´ÁGUA TIPO DEGRAU DN 1000, EXCLUSIVE BOTA FORA</v>
          </cell>
          <cell r="D2538" t="str">
            <v>M</v>
          </cell>
          <cell r="E2538">
            <v>883.98</v>
          </cell>
          <cell r="F2538" t="str">
            <v>ED-48593</v>
          </cell>
          <cell r="G2538">
            <v>0</v>
          </cell>
        </row>
        <row r="2539">
          <cell r="A2539" t="str">
            <v>ED-48594</v>
          </cell>
          <cell r="B2539" t="str">
            <v>DRE-DES-035</v>
          </cell>
          <cell r="C2539" t="str">
            <v>DESCIDA D´ÁGUA TIPO DEGRAU DN 1100, EXCLUSIVE BOTA FORA</v>
          </cell>
          <cell r="D2539" t="str">
            <v>M</v>
          </cell>
          <cell r="E2539">
            <v>1113.27</v>
          </cell>
          <cell r="F2539" t="str">
            <v>ED-48594</v>
          </cell>
          <cell r="G2539">
            <v>0</v>
          </cell>
        </row>
        <row r="2540">
          <cell r="A2540" t="str">
            <v>ED-48595</v>
          </cell>
          <cell r="B2540" t="str">
            <v>DRE-DES-040</v>
          </cell>
          <cell r="C2540" t="str">
            <v>DESCIDA D´ÁGUA TIPO DEGRAU DN 1200, EXCLUSIVE BOTA FORA</v>
          </cell>
          <cell r="D2540" t="str">
            <v>M</v>
          </cell>
          <cell r="E2540">
            <v>1201.1400000000001</v>
          </cell>
          <cell r="F2540" t="str">
            <v>ED-48595</v>
          </cell>
          <cell r="G2540">
            <v>0</v>
          </cell>
        </row>
        <row r="2541">
          <cell r="A2541" t="str">
            <v>ED-48596</v>
          </cell>
          <cell r="B2541" t="str">
            <v>DRE-DES-045</v>
          </cell>
          <cell r="C2541" t="str">
            <v>DESCIDA D´ÁGUA TIPO DEGRAU DN 1300, EXCLUSIVE BOTA FORA</v>
          </cell>
          <cell r="D2541" t="str">
            <v>M</v>
          </cell>
          <cell r="E2541">
            <v>1291.5999999999999</v>
          </cell>
          <cell r="F2541" t="str">
            <v>ED-48596</v>
          </cell>
          <cell r="G2541">
            <v>0</v>
          </cell>
        </row>
        <row r="2542">
          <cell r="A2542" t="str">
            <v>ED-48597</v>
          </cell>
          <cell r="B2542" t="str">
            <v>DRE-DES-050</v>
          </cell>
          <cell r="C2542" t="str">
            <v>DESCIDA D´ÁGUA TIPO DEGRAU DN 1500, EXCLUSIVE BOTA FORA</v>
          </cell>
          <cell r="D2542" t="str">
            <v>M</v>
          </cell>
          <cell r="E2542">
            <v>1829.05</v>
          </cell>
          <cell r="F2542" t="str">
            <v>ED-48597</v>
          </cell>
          <cell r="G2542">
            <v>0</v>
          </cell>
        </row>
        <row r="2543">
          <cell r="A2543" t="str">
            <v>ED-48588</v>
          </cell>
          <cell r="B2543" t="str">
            <v>DRE-DES-005</v>
          </cell>
          <cell r="C2543" t="str">
            <v>DESCIDA D´ÁGUA TIPO DEGRAU DN 500, EXCLUSIVE BOTA FORA</v>
          </cell>
          <cell r="D2543" t="str">
            <v>M</v>
          </cell>
          <cell r="E2543">
            <v>518.53</v>
          </cell>
          <cell r="F2543" t="str">
            <v>ED-48588</v>
          </cell>
          <cell r="G2543">
            <v>0</v>
          </cell>
        </row>
        <row r="2544">
          <cell r="A2544" t="str">
            <v>ED-48589</v>
          </cell>
          <cell r="B2544" t="str">
            <v>DRE-DES-010</v>
          </cell>
          <cell r="C2544" t="str">
            <v>DESCIDA D´ÁGUA TIPO DEGRAU DN 600, EXCLUSIVE BOTA FORA</v>
          </cell>
          <cell r="D2544" t="str">
            <v>M</v>
          </cell>
          <cell r="E2544">
            <v>589.84</v>
          </cell>
          <cell r="F2544" t="str">
            <v>ED-48589</v>
          </cell>
          <cell r="G2544">
            <v>0</v>
          </cell>
        </row>
        <row r="2545">
          <cell r="A2545" t="str">
            <v>ED-48590</v>
          </cell>
          <cell r="B2545" t="str">
            <v>DRE-DES-015</v>
          </cell>
          <cell r="C2545" t="str">
            <v>DESCIDA D´ÁGUA TIPO DEGRAU DN 700, EXCLUSIVE BOTA FORA</v>
          </cell>
          <cell r="D2545" t="str">
            <v>M</v>
          </cell>
          <cell r="E2545">
            <v>658.53</v>
          </cell>
          <cell r="F2545" t="str">
            <v>ED-48590</v>
          </cell>
          <cell r="G2545">
            <v>0</v>
          </cell>
        </row>
        <row r="2546">
          <cell r="A2546" t="str">
            <v>ED-48591</v>
          </cell>
          <cell r="B2546" t="str">
            <v>DRE-DES-020</v>
          </cell>
          <cell r="C2546" t="str">
            <v>DESCIDA D´ÁGUA TIPO DEGRAU DN 800, EXCLUSIVE BOTA FORA</v>
          </cell>
          <cell r="D2546" t="str">
            <v>M</v>
          </cell>
          <cell r="E2546">
            <v>733.38</v>
          </cell>
          <cell r="F2546" t="str">
            <v>ED-48591</v>
          </cell>
          <cell r="G2546">
            <v>0</v>
          </cell>
        </row>
        <row r="2547">
          <cell r="A2547" t="str">
            <v>ED-48592</v>
          </cell>
          <cell r="B2547" t="str">
            <v>DRE-DES-025</v>
          </cell>
          <cell r="C2547" t="str">
            <v>DESCIDA D´ÁGUA TIPO DEGRAU DN 900, EXCLUSIVE BOTA FORA</v>
          </cell>
          <cell r="D2547" t="str">
            <v>M</v>
          </cell>
          <cell r="E2547">
            <v>805.59</v>
          </cell>
          <cell r="F2547" t="str">
            <v>ED-48592</v>
          </cell>
          <cell r="G2547">
            <v>0</v>
          </cell>
        </row>
        <row r="2548">
          <cell r="A2548" t="str">
            <v>25.16</v>
          </cell>
          <cell r="B2548">
            <v>9016</v>
          </cell>
          <cell r="C2548" t="str">
            <v>VALA DE INFILTRAÇÃO</v>
          </cell>
          <cell r="D2548" t="str">
            <v/>
          </cell>
          <cell r="E2548">
            <v>0</v>
          </cell>
          <cell r="F2548" t="str">
            <v>25.16</v>
          </cell>
          <cell r="G2548">
            <v>0</v>
          </cell>
        </row>
        <row r="2549">
          <cell r="A2549" t="str">
            <v>ED-48697</v>
          </cell>
          <cell r="B2549" t="str">
            <v>DRE-VAL-035</v>
          </cell>
          <cell r="C2549" t="str">
            <v>VALA DE INFILTRAÇÃO E DRENAGEM 100 X 300 X 100 CM, INCLUSIVE ESCAVAÇÃO E BOTA FORA</v>
          </cell>
          <cell r="D2549" t="str">
            <v>U</v>
          </cell>
          <cell r="E2549">
            <v>540.78</v>
          </cell>
          <cell r="F2549" t="str">
            <v>ED-48697</v>
          </cell>
          <cell r="G2549">
            <v>0</v>
          </cell>
        </row>
        <row r="2550">
          <cell r="A2550" t="str">
            <v>ED-48691</v>
          </cell>
          <cell r="B2550" t="str">
            <v>DRE-VAL-005</v>
          </cell>
          <cell r="C2550" t="str">
            <v>VALA DE INFILTRAÇÃO E DRENAGEM 40 X 120 X 40 CM, INCLUSIVE ESCAVAÇÃO E BOTA FORA</v>
          </cell>
          <cell r="D2550" t="str">
            <v>U</v>
          </cell>
          <cell r="E2550">
            <v>135.6</v>
          </cell>
          <cell r="F2550" t="str">
            <v>ED-48691</v>
          </cell>
          <cell r="G2550">
            <v>0</v>
          </cell>
        </row>
        <row r="2551">
          <cell r="A2551" t="str">
            <v>ED-48692</v>
          </cell>
          <cell r="B2551" t="str">
            <v>DRE-VAL-010</v>
          </cell>
          <cell r="C2551" t="str">
            <v>VALA DE INFILTRAÇÃO E DRENAGEM 50 X 150 X 50 CM, INCLUSIVE ESCAVAÇÃO E BOTA FORA</v>
          </cell>
          <cell r="D2551" t="str">
            <v>U</v>
          </cell>
          <cell r="E2551">
            <v>185.82</v>
          </cell>
          <cell r="F2551" t="str">
            <v>ED-48692</v>
          </cell>
          <cell r="G2551">
            <v>0</v>
          </cell>
        </row>
        <row r="2552">
          <cell r="A2552" t="str">
            <v>ED-48693</v>
          </cell>
          <cell r="B2552" t="str">
            <v>DRE-VAL-015</v>
          </cell>
          <cell r="C2552" t="str">
            <v>VALA DE INFILTRAÇÃO E DRENAGEM 60 X 180 X 60 CM, INCLUSIVE ESCAVAÇÃO E BOTA FORA</v>
          </cell>
          <cell r="D2552" t="str">
            <v>U</v>
          </cell>
          <cell r="E2552">
            <v>242.96</v>
          </cell>
          <cell r="F2552" t="str">
            <v>ED-48693</v>
          </cell>
          <cell r="G2552">
            <v>0</v>
          </cell>
        </row>
        <row r="2553">
          <cell r="A2553" t="str">
            <v>ED-48694</v>
          </cell>
          <cell r="B2553" t="str">
            <v>DRE-VAL-020</v>
          </cell>
          <cell r="C2553" t="str">
            <v>VALA DE INFILTRAÇÃO E DRENAGEM 70 X 210 X 70 CM, INCLUSIVE ESCAVAÇÃO E BOTA FORA</v>
          </cell>
          <cell r="D2553" t="str">
            <v>U</v>
          </cell>
          <cell r="E2553">
            <v>307.04000000000002</v>
          </cell>
          <cell r="F2553" t="str">
            <v>ED-48694</v>
          </cell>
          <cell r="G2553">
            <v>0</v>
          </cell>
        </row>
        <row r="2554">
          <cell r="A2554" t="str">
            <v>ED-48695</v>
          </cell>
          <cell r="B2554" t="str">
            <v>DRE-VAL-025</v>
          </cell>
          <cell r="C2554" t="str">
            <v>VALA DE INFILTRAÇÃO E DRENAGEM 80 X 240 X 80 CM, INCLUSIVE ESCAVAÇÃO E BOTA FORA</v>
          </cell>
          <cell r="D2554" t="str">
            <v>U</v>
          </cell>
          <cell r="E2554">
            <v>378.01</v>
          </cell>
          <cell r="F2554" t="str">
            <v>ED-48695</v>
          </cell>
          <cell r="G2554">
            <v>0</v>
          </cell>
        </row>
        <row r="2555">
          <cell r="A2555" t="str">
            <v>ED-48696</v>
          </cell>
          <cell r="B2555" t="str">
            <v>DRE-VAL-030</v>
          </cell>
          <cell r="C2555" t="str">
            <v>VALA DE INFILTRAÇÃO E DRENAGEM 90 X 270 X 90 CM, INCLUSIVE ESCAVAÇÃO E BOTA FORA</v>
          </cell>
          <cell r="D2555" t="str">
            <v>U</v>
          </cell>
          <cell r="E2555">
            <v>455.93</v>
          </cell>
          <cell r="F2555" t="str">
            <v>ED-48696</v>
          </cell>
          <cell r="G2555">
            <v>0</v>
          </cell>
        </row>
        <row r="2556">
          <cell r="A2556" t="str">
            <v>25.17</v>
          </cell>
          <cell r="B2556">
            <v>9017</v>
          </cell>
          <cell r="C2556" t="str">
            <v>SARJETA</v>
          </cell>
          <cell r="D2556" t="str">
            <v/>
          </cell>
          <cell r="E2556">
            <v>0</v>
          </cell>
          <cell r="F2556" t="str">
            <v>25.17</v>
          </cell>
          <cell r="G2556">
            <v>0</v>
          </cell>
        </row>
        <row r="2557">
          <cell r="A2557" t="str">
            <v>ED-14762</v>
          </cell>
          <cell r="B2557" t="str">
            <v>-</v>
          </cell>
          <cell r="C2557" t="str">
            <v>SARJETA DE CONCRETO URBANO (SCU), TIPO 1, COM FCK 15 MPA, LARGURA DE 50CM COM INCLINAÇÃO DE 3%, ESP. 7CM, PADRÃO DER-MG, EXCLUSIVE MEIO-FIO, INCLUSIVE ESCAVAÇÃO, APILAOMENTO E TRANSPORTE COM RETIRADA DO MATERIAL ESCAVADO (EM CAÇAMBA)</v>
          </cell>
          <cell r="D2557" t="str">
            <v>M</v>
          </cell>
          <cell r="E2557">
            <v>26.1</v>
          </cell>
          <cell r="F2557" t="str">
            <v>ED-14762</v>
          </cell>
          <cell r="G2557">
            <v>0</v>
          </cell>
        </row>
        <row r="2558">
          <cell r="A2558" t="str">
            <v>ED-14763</v>
          </cell>
          <cell r="B2558" t="str">
            <v>-</v>
          </cell>
          <cell r="C2558" t="str">
            <v>SARJETA DE CONCRETO URBANO (SCU), TIPO 2, COM FCK 15 MPA, LARGURA DE 50CM COM INCLINAÇÃO DE 15%, ESP. 7CM, PADRÃO DER-MG, EXCLUSIVE MEIO-FIO, INCLUSIVE ESCAVAÇÃO, APILAOMENTO E TRANSPORTE COM RETIRADA DO MATERIAL ESCAVADO (EM CAÇAMBA)</v>
          </cell>
          <cell r="D2558" t="str">
            <v>M</v>
          </cell>
          <cell r="E2558">
            <v>27.51</v>
          </cell>
          <cell r="F2558" t="str">
            <v>ED-14763</v>
          </cell>
          <cell r="G2558">
            <v>0</v>
          </cell>
        </row>
        <row r="2559">
          <cell r="A2559" t="str">
            <v>ED-14764</v>
          </cell>
          <cell r="B2559" t="str">
            <v>-</v>
          </cell>
          <cell r="C2559" t="str">
            <v>SARJETA DE CONCRETO URBANO (SCU), TIPO 3, COM FCK 15 MPA, LARGURA DE 50CM COM INCLINAÇÃO DE 25%, ESP. 7CM, PADRÃO DER-MG, EXCLUSIVE MEIO-FIO, INCLUSIVE ESCAVAÇÃO, APILAOMENTO E TRANSPORTE COM RETIRADA DO MATERIAL ESCAVADO (EM CAÇAMBA)</v>
          </cell>
          <cell r="D2559" t="str">
            <v>M</v>
          </cell>
          <cell r="E2559">
            <v>27.99</v>
          </cell>
          <cell r="F2559" t="str">
            <v>ED-14764</v>
          </cell>
          <cell r="G2559">
            <v>0</v>
          </cell>
        </row>
        <row r="2560">
          <cell r="A2560" t="str">
            <v>26.</v>
          </cell>
          <cell r="B2560">
            <v>8687</v>
          </cell>
          <cell r="C2560" t="str">
            <v>PREVENÇÃO E COMBATE A INCÊNDIO</v>
          </cell>
          <cell r="D2560" t="str">
            <v/>
          </cell>
          <cell r="E2560">
            <v>0</v>
          </cell>
          <cell r="F2560" t="str">
            <v>26.</v>
          </cell>
          <cell r="G2560">
            <v>0</v>
          </cell>
        </row>
        <row r="2561">
          <cell r="A2561" t="str">
            <v>26.01</v>
          </cell>
          <cell r="B2561">
            <v>9018</v>
          </cell>
          <cell r="C2561" t="str">
            <v>ELETROBOMBA E ACESSÓRIOS</v>
          </cell>
          <cell r="D2561" t="str">
            <v/>
          </cell>
          <cell r="E2561">
            <v>0</v>
          </cell>
          <cell r="F2561" t="str">
            <v>26.01</v>
          </cell>
          <cell r="G2561">
            <v>0</v>
          </cell>
        </row>
        <row r="2562">
          <cell r="A2562" t="str">
            <v>ED-50186</v>
          </cell>
          <cell r="B2562" t="str">
            <v>INC-BOM-025</v>
          </cell>
          <cell r="C2562" t="str">
            <v>CILINDRO DE PRESSÃO OU MOLA PNEUMÁTICA DE DIÂMETRO 150MM, COMPRIMENTO DE 1,20M COM GARRAS PARA FIXAÇÃO NA PAREDE</v>
          </cell>
          <cell r="D2562" t="str">
            <v>U</v>
          </cell>
          <cell r="E2562">
            <v>333.12</v>
          </cell>
          <cell r="F2562" t="str">
            <v>ED-50186</v>
          </cell>
          <cell r="G2562">
            <v>0</v>
          </cell>
        </row>
        <row r="2563">
          <cell r="A2563" t="str">
            <v>ED-50183</v>
          </cell>
          <cell r="B2563" t="str">
            <v>INC-BOM-005</v>
          </cell>
          <cell r="C2563" t="str">
            <v>ELETROBOMBA MOTOR DE 3,0 CV, 220V, TRIFÁSICO COM CAPACIDADE DE VAZÃO DE 2501/MIN. A 18 MCA DE PRESSÃO</v>
          </cell>
          <cell r="D2563" t="str">
            <v>U</v>
          </cell>
          <cell r="E2563">
            <v>1079.3599999999999</v>
          </cell>
          <cell r="F2563" t="str">
            <v>ED-50183</v>
          </cell>
          <cell r="G2563">
            <v>0</v>
          </cell>
        </row>
        <row r="2564">
          <cell r="A2564" t="str">
            <v>ED-50198</v>
          </cell>
          <cell r="B2564" t="str">
            <v>INC-MAN-020</v>
          </cell>
          <cell r="C2564" t="str">
            <v>MANÔMETRO WILLY, MOD. 2 1/2", ESCALA DE LEITURA DE 0 A 100 PSI</v>
          </cell>
          <cell r="D2564" t="str">
            <v>U</v>
          </cell>
          <cell r="E2564">
            <v>62.57</v>
          </cell>
          <cell r="F2564" t="str">
            <v>ED-50198</v>
          </cell>
          <cell r="G2564">
            <v>0</v>
          </cell>
        </row>
        <row r="2565">
          <cell r="A2565" t="str">
            <v>ED-50185</v>
          </cell>
          <cell r="B2565" t="str">
            <v>INC-BOM-015</v>
          </cell>
          <cell r="C2565" t="str">
            <v>PRESSOSTATO TELEMECANIQUE, MODELO XML B004 A2S11, COM ESCALA DE 3 A 58 PSI</v>
          </cell>
          <cell r="D2565" t="str">
            <v>U</v>
          </cell>
          <cell r="E2565">
            <v>906.55</v>
          </cell>
          <cell r="F2565" t="str">
            <v>ED-50185</v>
          </cell>
          <cell r="G2565">
            <v>0</v>
          </cell>
        </row>
        <row r="2566">
          <cell r="A2566" t="str">
            <v>ED-50187</v>
          </cell>
          <cell r="B2566" t="str">
            <v>INC-BOM-030</v>
          </cell>
          <cell r="C2566" t="str">
            <v>SIRENE PARA ALARME DE BOMBA EM FUNCIONAMENTO, 220V</v>
          </cell>
          <cell r="D2566" t="str">
            <v>U</v>
          </cell>
          <cell r="E2566">
            <v>57.43</v>
          </cell>
          <cell r="F2566" t="str">
            <v>ED-50187</v>
          </cell>
          <cell r="G2566">
            <v>0</v>
          </cell>
        </row>
        <row r="2567">
          <cell r="A2567" t="str">
            <v>26.02</v>
          </cell>
          <cell r="B2567">
            <v>9019</v>
          </cell>
          <cell r="C2567" t="str">
            <v>ABRIGO, HIDRANTE, MANGUEIRA E EXTINTOR</v>
          </cell>
          <cell r="D2567" t="str">
            <v/>
          </cell>
          <cell r="E2567">
            <v>0</v>
          </cell>
          <cell r="F2567" t="str">
            <v>26.02</v>
          </cell>
          <cell r="G2567">
            <v>0</v>
          </cell>
        </row>
        <row r="2568">
          <cell r="A2568" t="str">
            <v>ED-50178</v>
          </cell>
          <cell r="B2568" t="str">
            <v>INC-ABR-010</v>
          </cell>
          <cell r="C2568" t="str">
            <v>ABRIGO EM CHAPA TIPO EXTERNO 1 PORTA DE AÇO CARBONO, COMPLETO, VIDRO TRANSPARENTE, COM A INSCRIÇÃO "INCÊNDIO", SUPORTE BASCULANTE PARA MANGUEIRA PINTADO DE VERMELHO NAS DIMENSÕES 45 X 60 X 17 CM</v>
          </cell>
          <cell r="D2568" t="str">
            <v>U</v>
          </cell>
          <cell r="E2568">
            <v>246.12</v>
          </cell>
          <cell r="F2568" t="str">
            <v>ED-50178</v>
          </cell>
          <cell r="G2568">
            <v>0</v>
          </cell>
        </row>
        <row r="2569">
          <cell r="A2569" t="str">
            <v>ED-50179</v>
          </cell>
          <cell r="B2569" t="str">
            <v>INC-ABR-015</v>
          </cell>
          <cell r="C2569" t="str">
            <v>ABRIGO EM CHAPA TIPO EXTERNO 1 PORTA DE AÇO CARBONO, COMPLETO, VIDRO TRANSPARENTE, COM A INSCRIÇÃO "INCÊNDIO", SUPORTE BASCULANTE PARA MANGUEIRA PINTADO DE VERMELHO NAS DIMENSÕES 75 X 30 X 25 CM</v>
          </cell>
          <cell r="D2569" t="str">
            <v>U</v>
          </cell>
          <cell r="E2569">
            <v>212.28</v>
          </cell>
          <cell r="F2569" t="str">
            <v>ED-50179</v>
          </cell>
          <cell r="G2569">
            <v>0</v>
          </cell>
        </row>
        <row r="2570">
          <cell r="A2570" t="str">
            <v>ED-50177</v>
          </cell>
          <cell r="B2570" t="str">
            <v>INC-ABR-005</v>
          </cell>
          <cell r="C2570" t="str">
            <v>ABRIGO EM CHAPA TIPO EXTERNO 1 PORTA DE AÇO CARBONO, COMPLETO, VIDRO TRANSPARENTE, COM A INSCRIÇÃO "INCÊNDIO", SUPORTE BASCULANTE PARA MANGUEIRA PINTADO DE VERMELHO NAS DIMENSÕES 90 X 60 X 17 CM</v>
          </cell>
          <cell r="D2570" t="str">
            <v>U</v>
          </cell>
          <cell r="E2570">
            <v>318.13</v>
          </cell>
          <cell r="F2570" t="str">
            <v>ED-50177</v>
          </cell>
          <cell r="G2570">
            <v>0</v>
          </cell>
        </row>
        <row r="2571">
          <cell r="A2571" t="str">
            <v>ED-50181</v>
          </cell>
          <cell r="B2571" t="str">
            <v>INC-ADP-005</v>
          </cell>
          <cell r="C2571" t="str">
            <v>ADAPTADOR EM LATAO P/ INSTALACAO PREDIAL DE COMBATE A INCENDIO ENGATE RAPIDO 1 1/2" X ROSCA INTERNA 5 FIOS 2 1/2"</v>
          </cell>
          <cell r="D2571" t="str">
            <v>U</v>
          </cell>
          <cell r="E2571">
            <v>52.57</v>
          </cell>
          <cell r="F2571" t="str">
            <v>ED-50181</v>
          </cell>
          <cell r="G2571">
            <v>0</v>
          </cell>
        </row>
        <row r="2572">
          <cell r="A2572" t="str">
            <v>ED-50182</v>
          </cell>
          <cell r="B2572" t="str">
            <v>INC-ADP-006</v>
          </cell>
          <cell r="C2572" t="str">
            <v>ADAPTADOR EM LATAO P/ INSTALACAO PREDIAL DE COMBATE A INCENDIO ENGATE RAPIDO 2 1/2" X ROSCA INTERNA 5 FIOS 2 1/2"</v>
          </cell>
          <cell r="D2572" t="str">
            <v>U</v>
          </cell>
          <cell r="E2572">
            <v>61.91</v>
          </cell>
          <cell r="F2572" t="str">
            <v>ED-50182</v>
          </cell>
          <cell r="G2572">
            <v>0</v>
          </cell>
        </row>
        <row r="2573">
          <cell r="A2573" t="str">
            <v>ED-50194</v>
          </cell>
          <cell r="B2573" t="str">
            <v>INC-EXT-020</v>
          </cell>
          <cell r="C2573" t="str">
            <v>BASE DECORATIVA PARA EXTINTORES</v>
          </cell>
          <cell r="D2573" t="str">
            <v>U</v>
          </cell>
          <cell r="E2573">
            <v>48.16</v>
          </cell>
          <cell r="F2573" t="str">
            <v>ED-50194</v>
          </cell>
          <cell r="G2573">
            <v>0</v>
          </cell>
        </row>
        <row r="2574">
          <cell r="A2574" t="str">
            <v>ED-50188</v>
          </cell>
          <cell r="B2574" t="str">
            <v>INC-CHA-005</v>
          </cell>
          <cell r="C2574" t="str">
            <v>CHAVE PARA CONEXÕES DE ENGATE RÁPIDO, (STORZ), 63 X 38 MM</v>
          </cell>
          <cell r="D2574" t="str">
            <v>U</v>
          </cell>
          <cell r="E2574">
            <v>15.72</v>
          </cell>
          <cell r="F2574" t="str">
            <v>ED-50188</v>
          </cell>
          <cell r="G2574">
            <v>0</v>
          </cell>
        </row>
        <row r="2575">
          <cell r="A2575" t="str">
            <v>ED-50189</v>
          </cell>
          <cell r="B2575" t="str">
            <v>INC-ESG-005</v>
          </cell>
          <cell r="C2575" t="str">
            <v>ESGUICHO TIPO AGULHETA, JUNTA DE UNIÃO ENGATE RÁPIDO D = 38 MM</v>
          </cell>
          <cell r="D2575" t="str">
            <v>U</v>
          </cell>
          <cell r="E2575">
            <v>89.81</v>
          </cell>
          <cell r="F2575" t="str">
            <v>ED-50189</v>
          </cell>
          <cell r="G2575">
            <v>0</v>
          </cell>
        </row>
        <row r="2576">
          <cell r="A2576" t="str">
            <v>ED-50190</v>
          </cell>
          <cell r="B2576" t="str">
            <v>INC-EXT-005</v>
          </cell>
          <cell r="C2576" t="str">
            <v>EXTINTOR DE GÁS CARBÔNICO 5-B:C, CAPACIDADE 6 KG</v>
          </cell>
          <cell r="D2576" t="str">
            <v>U</v>
          </cell>
          <cell r="E2576">
            <v>506.46</v>
          </cell>
          <cell r="F2576" t="str">
            <v>ED-50190</v>
          </cell>
          <cell r="G2576">
            <v>0</v>
          </cell>
        </row>
        <row r="2577">
          <cell r="A2577" t="str">
            <v>ED-50191</v>
          </cell>
          <cell r="B2577" t="str">
            <v>INC-EXT-010</v>
          </cell>
          <cell r="C2577" t="str">
            <v>EXTINTOR DE INCÊNDIO ÁGUA PRESSURIZADA 2-A, CAPACIDADE 10 L</v>
          </cell>
          <cell r="D2577" t="str">
            <v>U</v>
          </cell>
          <cell r="E2577">
            <v>146.62</v>
          </cell>
          <cell r="F2577" t="str">
            <v>ED-50191</v>
          </cell>
          <cell r="G2577">
            <v>0</v>
          </cell>
        </row>
        <row r="2578">
          <cell r="A2578" t="str">
            <v>ED-50193</v>
          </cell>
          <cell r="B2578" t="str">
            <v>INC-EXT-016</v>
          </cell>
          <cell r="C2578" t="str">
            <v>EXTINTOR DE INCÊNDIO TIPO PÓ QUÍMICO 2-A:20-B:C, CAPACIDADE 6 KG</v>
          </cell>
          <cell r="D2578" t="str">
            <v>U</v>
          </cell>
          <cell r="E2578">
            <v>158.01</v>
          </cell>
          <cell r="F2578" t="str">
            <v>ED-50193</v>
          </cell>
          <cell r="G2578">
            <v>0</v>
          </cell>
        </row>
        <row r="2579">
          <cell r="A2579" t="str">
            <v>ED-50192</v>
          </cell>
          <cell r="B2579" t="str">
            <v>INC-EXT-015</v>
          </cell>
          <cell r="C2579" t="str">
            <v>EXTINTOR DE INCÊNDIO TIPO PÓ QUÍMICO 20-B:C, CAPACIDADE 6 KG</v>
          </cell>
          <cell r="D2579" t="str">
            <v>U</v>
          </cell>
          <cell r="E2579">
            <v>162.36000000000001</v>
          </cell>
          <cell r="F2579" t="str">
            <v>ED-50192</v>
          </cell>
          <cell r="G2579">
            <v>0</v>
          </cell>
        </row>
        <row r="2580">
          <cell r="A2580" t="str">
            <v>ED-50195</v>
          </cell>
          <cell r="B2580" t="str">
            <v>INC-HID-005</v>
          </cell>
          <cell r="C2580" t="str">
            <v>HIDRANTE DE RECALQUE COMPLETO EM CAIXA DE ALVENARIA</v>
          </cell>
          <cell r="D2580" t="str">
            <v>U</v>
          </cell>
          <cell r="E2580">
            <v>638.05999999999995</v>
          </cell>
          <cell r="F2580" t="str">
            <v>ED-50195</v>
          </cell>
          <cell r="G2580">
            <v>0</v>
          </cell>
        </row>
        <row r="2581">
          <cell r="A2581" t="str">
            <v>26.03</v>
          </cell>
          <cell r="B2581">
            <v>9020</v>
          </cell>
          <cell r="C2581" t="str">
            <v>REGISTRO GLOBO</v>
          </cell>
          <cell r="D2581" t="str">
            <v/>
          </cell>
          <cell r="E2581">
            <v>0</v>
          </cell>
          <cell r="F2581" t="str">
            <v>26.03</v>
          </cell>
          <cell r="G2581">
            <v>0</v>
          </cell>
        </row>
        <row r="2582">
          <cell r="A2582" t="str">
            <v>ED-50208</v>
          </cell>
          <cell r="B2582" t="str">
            <v>INC-REG-005</v>
          </cell>
          <cell r="C2582" t="str">
            <v>REGISTRO TIPO GLOBO ANGULAR, COM 45 GRAUS, DN 2.1/2" (63 MM), PN16, EM LATÃO COM VOLANTE PARA HIDRANTE - FORNECIMENTO E INSTALAÇÃO</v>
          </cell>
          <cell r="D2582" t="str">
            <v>UN</v>
          </cell>
          <cell r="E2582">
            <v>156.62</v>
          </cell>
          <cell r="F2582" t="str">
            <v>ED-50208</v>
          </cell>
          <cell r="G2582">
            <v>0</v>
          </cell>
        </row>
        <row r="2583">
          <cell r="A2583" t="str">
            <v>ED-50210</v>
          </cell>
          <cell r="B2583" t="str">
            <v>INC-REG-015</v>
          </cell>
          <cell r="C2583" t="str">
            <v>REGISTRO TIPO GLOBO, DN 1" (25 MM), PN16, EM LATAO COM VOLANTE, EXTREMIDADES ROSCADAS  - FORNECIMENTO E INSTALAÇÃO</v>
          </cell>
          <cell r="D2583" t="str">
            <v>UN</v>
          </cell>
          <cell r="E2583">
            <v>132.71</v>
          </cell>
          <cell r="F2583" t="str">
            <v>ED-50210</v>
          </cell>
          <cell r="G2583">
            <v>0</v>
          </cell>
        </row>
        <row r="2584">
          <cell r="A2584" t="str">
            <v>ED-50209</v>
          </cell>
          <cell r="B2584" t="str">
            <v>INC-REG-010</v>
          </cell>
          <cell r="C2584" t="str">
            <v>REGISTRO TIPO GLOBO, DN 1.1/2" (15 MM), PN16, EM LATAO COM VOLANTE, EXTREMIDADES ROSCADAS  - FORNECIMENTO E INSTALAÇÃO</v>
          </cell>
          <cell r="D2584" t="str">
            <v>UN</v>
          </cell>
          <cell r="E2584">
            <v>235.19</v>
          </cell>
          <cell r="F2584" t="str">
            <v>ED-50209</v>
          </cell>
          <cell r="G2584">
            <v>0</v>
          </cell>
        </row>
        <row r="2585">
          <cell r="A2585" t="str">
            <v>ED-50211</v>
          </cell>
          <cell r="B2585" t="str">
            <v>INC-REG-020</v>
          </cell>
          <cell r="C2585" t="str">
            <v>REGISTRO TIPO GLOBO, DN 2.1/2" (63 MM), PN16, EM LATAO COM VOLANTE, EXTREMIDADES ROSCADAS  - FORNECIMENTO E INSTALAÇÃO</v>
          </cell>
          <cell r="D2585" t="str">
            <v>UN</v>
          </cell>
          <cell r="E2585">
            <v>518.41</v>
          </cell>
          <cell r="F2585" t="str">
            <v>ED-50211</v>
          </cell>
          <cell r="G2585">
            <v>0</v>
          </cell>
        </row>
        <row r="2586">
          <cell r="A2586" t="str">
            <v>26.04</v>
          </cell>
          <cell r="B2586">
            <v>9022</v>
          </cell>
          <cell r="C2586" t="str">
            <v>LUMINÁRIA DE EMERGÊNCIA</v>
          </cell>
          <cell r="D2586" t="str">
            <v/>
          </cell>
          <cell r="E2586">
            <v>0</v>
          </cell>
          <cell r="F2586" t="str">
            <v>26.04</v>
          </cell>
          <cell r="G2586">
            <v>0</v>
          </cell>
        </row>
        <row r="2587">
          <cell r="A2587" t="str">
            <v>ED-50196</v>
          </cell>
          <cell r="B2587" t="str">
            <v>INC-LUM-005</v>
          </cell>
          <cell r="C2587" t="str">
            <v>LUMINÁRIA DE EMERGÊNCIA AUTÔNOMA IE-16 COM LÂMPADA DE 8 W</v>
          </cell>
          <cell r="D2587" t="str">
            <v>U</v>
          </cell>
          <cell r="E2587">
            <v>75</v>
          </cell>
          <cell r="F2587" t="str">
            <v>ED-50196</v>
          </cell>
          <cell r="G2587">
            <v>0</v>
          </cell>
        </row>
        <row r="2588">
          <cell r="A2588" t="str">
            <v>26.05</v>
          </cell>
          <cell r="B2588">
            <v>9023</v>
          </cell>
          <cell r="C2588" t="str">
            <v>PLACA DE SINALIZAÇÃO</v>
          </cell>
          <cell r="D2588" t="str">
            <v/>
          </cell>
          <cell r="E2588">
            <v>0</v>
          </cell>
          <cell r="F2588" t="str">
            <v>26.05</v>
          </cell>
          <cell r="G2588">
            <v>0</v>
          </cell>
        </row>
        <row r="2589">
          <cell r="A2589" t="str">
            <v>ED-50206</v>
          </cell>
          <cell r="B2589" t="str">
            <v>INC-PLA-040</v>
          </cell>
          <cell r="C2589" t="str">
            <v>PLACA FOTOLUMINESCENTE "A2" - TRIÂNGULO 300 MM (RISCO INCÊNDIO)</v>
          </cell>
          <cell r="D2589" t="str">
            <v>U</v>
          </cell>
          <cell r="E2589">
            <v>30.72</v>
          </cell>
          <cell r="F2589" t="str">
            <v>ED-50206</v>
          </cell>
          <cell r="G2589">
            <v>0</v>
          </cell>
        </row>
        <row r="2590">
          <cell r="A2590" t="str">
            <v>ED-50199</v>
          </cell>
          <cell r="B2590" t="str">
            <v>INC-PLA-005</v>
          </cell>
          <cell r="C2590" t="str">
            <v>PLACA FOTOLUMINESCENTE "E5" - 300 X 300 MM</v>
          </cell>
          <cell r="D2590" t="str">
            <v>U</v>
          </cell>
          <cell r="E2590">
            <v>18.54</v>
          </cell>
          <cell r="F2590" t="str">
            <v>ED-50199</v>
          </cell>
          <cell r="G2590">
            <v>0</v>
          </cell>
        </row>
        <row r="2591">
          <cell r="A2591" t="str">
            <v>ED-50200</v>
          </cell>
          <cell r="B2591" t="str">
            <v>INC-PLA-010</v>
          </cell>
          <cell r="C2591" t="str">
            <v>PLACA FOTOLUMINESCENTE "E8" - 300 X 300 MM</v>
          </cell>
          <cell r="D2591" t="str">
            <v>U</v>
          </cell>
          <cell r="E2591">
            <v>18.54</v>
          </cell>
          <cell r="F2591" t="str">
            <v>ED-50200</v>
          </cell>
          <cell r="G2591">
            <v>0</v>
          </cell>
        </row>
        <row r="2592">
          <cell r="A2592" t="str">
            <v>ED-50207</v>
          </cell>
          <cell r="B2592" t="str">
            <v>INC-PLA-045</v>
          </cell>
          <cell r="C2592" t="str">
            <v>PLACA FOTOLUMINESCENTE "P2" - D = 300 MM (PROIBIDO PRODUZIR CHAMA)</v>
          </cell>
          <cell r="D2592" t="str">
            <v>U</v>
          </cell>
          <cell r="E2592">
            <v>18.54</v>
          </cell>
          <cell r="F2592" t="str">
            <v>ED-50207</v>
          </cell>
          <cell r="G2592">
            <v>0</v>
          </cell>
        </row>
        <row r="2593">
          <cell r="A2593" t="str">
            <v>ED-50201</v>
          </cell>
          <cell r="B2593" t="str">
            <v>INC-PLA-015</v>
          </cell>
          <cell r="C2593" t="str">
            <v>PLACA FOTOLUMINESCENTE "S1" OU "S2"- 380 X 190 MM (SAÍDA - DIREITA)</v>
          </cell>
          <cell r="D2593" t="str">
            <v>U</v>
          </cell>
          <cell r="E2593">
            <v>20.5</v>
          </cell>
          <cell r="F2593" t="str">
            <v>ED-50201</v>
          </cell>
          <cell r="G2593">
            <v>0</v>
          </cell>
        </row>
        <row r="2594">
          <cell r="A2594" t="str">
            <v>ED-50202</v>
          </cell>
          <cell r="B2594" t="str">
            <v>INC-PLA-020</v>
          </cell>
          <cell r="C2594" t="str">
            <v>PLACA FOTOLUMINESCENTE "S1" OU "S2"- 380 X 190 MM (SAÍDA - ESQUERDA)</v>
          </cell>
          <cell r="D2594" t="str">
            <v>U</v>
          </cell>
          <cell r="E2594">
            <v>20.5</v>
          </cell>
          <cell r="F2594" t="str">
            <v>ED-50202</v>
          </cell>
          <cell r="G2594">
            <v>0</v>
          </cell>
        </row>
        <row r="2595">
          <cell r="A2595" t="str">
            <v>ED-50204</v>
          </cell>
          <cell r="B2595" t="str">
            <v>INC-PLA-030</v>
          </cell>
          <cell r="C2595" t="str">
            <v>PLACA FOTOLUMINESCENTE "S10" - 380 X 190 MM (SAÍDA ESCADA SOBE)</v>
          </cell>
          <cell r="D2595" t="str">
            <v>U</v>
          </cell>
          <cell r="E2595">
            <v>20.5</v>
          </cell>
          <cell r="F2595" t="str">
            <v>ED-50204</v>
          </cell>
          <cell r="G2595">
            <v>0</v>
          </cell>
        </row>
        <row r="2596">
          <cell r="A2596" t="str">
            <v>ED-50205</v>
          </cell>
          <cell r="B2596" t="str">
            <v>INC-PLA-035</v>
          </cell>
          <cell r="C2596" t="str">
            <v>PLACA FOTOLUMINESCENTE "S12" - 380 X 190 MM (SAÍDA)</v>
          </cell>
          <cell r="D2596" t="str">
            <v>U</v>
          </cell>
          <cell r="E2596">
            <v>20.350000000000001</v>
          </cell>
          <cell r="F2596" t="str">
            <v>ED-50205</v>
          </cell>
          <cell r="G2596">
            <v>0</v>
          </cell>
        </row>
        <row r="2597">
          <cell r="A2597" t="str">
            <v>ED-50203</v>
          </cell>
          <cell r="B2597" t="str">
            <v>INC-PLA-025</v>
          </cell>
          <cell r="C2597" t="str">
            <v>PLACA FOTOLUMINESCENTE "S9" - 380 X 190 MM (SAÍDA ESCADA DESCE)</v>
          </cell>
          <cell r="D2597" t="str">
            <v>U</v>
          </cell>
          <cell r="E2597">
            <v>20.5</v>
          </cell>
          <cell r="F2597" t="str">
            <v>ED-50203</v>
          </cell>
          <cell r="G2597">
            <v>0</v>
          </cell>
        </row>
        <row r="2598">
          <cell r="A2598" t="str">
            <v>26.06</v>
          </cell>
          <cell r="B2598">
            <v>9024</v>
          </cell>
          <cell r="C2598" t="str">
            <v>SISTEMA DE DETECÇÃO E ALARME DE INCÊNDIO (SDAI)</v>
          </cell>
          <cell r="D2598" t="str">
            <v/>
          </cell>
          <cell r="E2598">
            <v>0</v>
          </cell>
          <cell r="F2598" t="str">
            <v>26.06</v>
          </cell>
          <cell r="G2598">
            <v>0</v>
          </cell>
        </row>
        <row r="2599">
          <cell r="A2599" t="str">
            <v>ED-50180</v>
          </cell>
          <cell r="B2599" t="str">
            <v>INC-ACI-005</v>
          </cell>
          <cell r="C2599" t="str">
            <v>ACIONADOR MANUAL DE ALARME DE INCÊNDIO</v>
          </cell>
          <cell r="D2599" t="str">
            <v>UN</v>
          </cell>
          <cell r="E2599">
            <v>110.96</v>
          </cell>
          <cell r="F2599" t="str">
            <v>ED-50180</v>
          </cell>
          <cell r="G2599">
            <v>0</v>
          </cell>
        </row>
        <row r="2600">
          <cell r="A2600" t="str">
            <v>ED-50218</v>
          </cell>
          <cell r="B2600" t="str">
            <v>INC-SPR-035</v>
          </cell>
          <cell r="C2600" t="str">
            <v>CANOPLA PARA SPRINKLER</v>
          </cell>
          <cell r="D2600" t="str">
            <v>U</v>
          </cell>
          <cell r="E2600">
            <v>6.52</v>
          </cell>
          <cell r="F2600" t="str">
            <v>ED-50218</v>
          </cell>
          <cell r="G2600">
            <v>0</v>
          </cell>
        </row>
        <row r="2601">
          <cell r="A2601" t="str">
            <v>ED-50215</v>
          </cell>
          <cell r="B2601" t="str">
            <v>INC-SPR-020</v>
          </cell>
          <cell r="C2601" t="str">
            <v>SPRINKLER PENDENTE 15 MM (1/2") 141º C</v>
          </cell>
          <cell r="D2601" t="str">
            <v>U</v>
          </cell>
          <cell r="E2601">
            <v>117.15</v>
          </cell>
          <cell r="F2601" t="str">
            <v>ED-50215</v>
          </cell>
          <cell r="G2601">
            <v>0</v>
          </cell>
        </row>
        <row r="2602">
          <cell r="A2602" t="str">
            <v>ED-50216</v>
          </cell>
          <cell r="B2602" t="str">
            <v>INC-SPR-025</v>
          </cell>
          <cell r="C2602" t="str">
            <v>SPRINKLER PENDENTE 15 MM (1/2") 182º C</v>
          </cell>
          <cell r="D2602" t="str">
            <v>U</v>
          </cell>
          <cell r="E2602">
            <v>101.69</v>
          </cell>
          <cell r="F2602" t="str">
            <v>ED-50216</v>
          </cell>
          <cell r="G2602">
            <v>0</v>
          </cell>
        </row>
        <row r="2603">
          <cell r="A2603" t="str">
            <v>ED-50217</v>
          </cell>
          <cell r="B2603" t="str">
            <v>INC-SPR-030</v>
          </cell>
          <cell r="C2603" t="str">
            <v>SPRINKLER PENDENTE 15 MM (1/2") 227º C</v>
          </cell>
          <cell r="D2603" t="str">
            <v>U</v>
          </cell>
          <cell r="E2603">
            <v>103.72</v>
          </cell>
          <cell r="F2603" t="str">
            <v>ED-50217</v>
          </cell>
          <cell r="G2603">
            <v>0</v>
          </cell>
        </row>
        <row r="2604">
          <cell r="A2604" t="str">
            <v>ED-50212</v>
          </cell>
          <cell r="B2604" t="str">
            <v>INC-SPR-005</v>
          </cell>
          <cell r="C2604" t="str">
            <v>SPRINKLER PENDENTE 15 MM (1/2") 68º C</v>
          </cell>
          <cell r="D2604" t="str">
            <v>U</v>
          </cell>
          <cell r="E2604">
            <v>99.85</v>
          </cell>
          <cell r="F2604" t="str">
            <v>ED-50212</v>
          </cell>
          <cell r="G2604">
            <v>0</v>
          </cell>
        </row>
        <row r="2605">
          <cell r="A2605" t="str">
            <v>ED-50213</v>
          </cell>
          <cell r="B2605" t="str">
            <v>INC-SPR-010</v>
          </cell>
          <cell r="C2605" t="str">
            <v>SPRINKLER PENDENTE 15 MM (1/2") 79º C</v>
          </cell>
          <cell r="D2605" t="str">
            <v>U</v>
          </cell>
          <cell r="E2605">
            <v>103.13</v>
          </cell>
          <cell r="F2605" t="str">
            <v>ED-50213</v>
          </cell>
          <cell r="G2605">
            <v>0</v>
          </cell>
        </row>
        <row r="2606">
          <cell r="A2606" t="str">
            <v>ED-50214</v>
          </cell>
          <cell r="B2606" t="str">
            <v>INC-SPR-015</v>
          </cell>
          <cell r="C2606" t="str">
            <v>SPRINKLER PENDENTE 15 MM (1/2") 93º C</v>
          </cell>
          <cell r="D2606" t="str">
            <v>U</v>
          </cell>
          <cell r="E2606">
            <v>117.15</v>
          </cell>
          <cell r="F2606" t="str">
            <v>ED-50214</v>
          </cell>
          <cell r="G2606">
            <v>0</v>
          </cell>
        </row>
        <row r="2607">
          <cell r="A2607" t="str">
            <v>27.</v>
          </cell>
          <cell r="B2607">
            <v>8688</v>
          </cell>
          <cell r="C2607" t="str">
            <v>INSTALAÇÕES DE GASES</v>
          </cell>
          <cell r="D2607" t="str">
            <v/>
          </cell>
          <cell r="E2607">
            <v>0</v>
          </cell>
          <cell r="F2607" t="str">
            <v>27.</v>
          </cell>
          <cell r="G2607">
            <v>0</v>
          </cell>
        </row>
        <row r="2608">
          <cell r="A2608" t="str">
            <v>27.01</v>
          </cell>
          <cell r="B2608">
            <v>9026</v>
          </cell>
          <cell r="C2608" t="str">
            <v>TUBULAÇÃO DE AÇO CARBONO</v>
          </cell>
          <cell r="D2608" t="str">
            <v/>
          </cell>
          <cell r="E2608">
            <v>0</v>
          </cell>
          <cell r="F2608" t="str">
            <v>27.01</v>
          </cell>
          <cell r="G2608">
            <v>0</v>
          </cell>
        </row>
        <row r="2609">
          <cell r="A2609" t="str">
            <v>ED-49832</v>
          </cell>
          <cell r="B2609" t="str">
            <v>GAS-TUB-010</v>
          </cell>
          <cell r="C2609" t="str">
            <v>TUBO AÇO PRETO SCH-40, D = 1/2" SEM COSTURA</v>
          </cell>
          <cell r="D2609" t="str">
            <v>M</v>
          </cell>
          <cell r="E2609">
            <v>36.340000000000003</v>
          </cell>
          <cell r="F2609" t="str">
            <v>ED-49832</v>
          </cell>
          <cell r="G2609">
            <v>0</v>
          </cell>
        </row>
        <row r="2610">
          <cell r="A2610" t="str">
            <v>ED-49833</v>
          </cell>
          <cell r="B2610" t="str">
            <v>GAS-TUB-015</v>
          </cell>
          <cell r="C2610" t="str">
            <v>TUBO AÇO PRETO SCH-40, D = 3/4" SEM COSTURA</v>
          </cell>
          <cell r="D2610" t="str">
            <v>M</v>
          </cell>
          <cell r="E2610">
            <v>44.57</v>
          </cell>
          <cell r="F2610" t="str">
            <v>ED-49833</v>
          </cell>
          <cell r="G2610">
            <v>0</v>
          </cell>
        </row>
        <row r="2611">
          <cell r="A2611" t="str">
            <v>ED-49831</v>
          </cell>
          <cell r="B2611" t="str">
            <v>GAS-TUB-005</v>
          </cell>
          <cell r="C2611" t="str">
            <v>TUBO AÇO PRETO SCH-40, D = 3/8" SEM COSTURA</v>
          </cell>
          <cell r="D2611" t="str">
            <v>M</v>
          </cell>
          <cell r="E2611">
            <v>31.17</v>
          </cell>
          <cell r="F2611" t="str">
            <v>ED-49831</v>
          </cell>
          <cell r="G2611">
            <v>0</v>
          </cell>
        </row>
        <row r="2612">
          <cell r="A2612" t="str">
            <v>27.02</v>
          </cell>
          <cell r="B2612">
            <v>9027</v>
          </cell>
          <cell r="C2612" t="str">
            <v>REGISTRO</v>
          </cell>
          <cell r="D2612" t="str">
            <v/>
          </cell>
          <cell r="E2612">
            <v>0</v>
          </cell>
          <cell r="F2612" t="str">
            <v>27.02</v>
          </cell>
          <cell r="G2612">
            <v>0</v>
          </cell>
        </row>
        <row r="2613">
          <cell r="A2613" t="str">
            <v>ED-49826</v>
          </cell>
          <cell r="B2613" t="str">
            <v>GAS-REG-005</v>
          </cell>
          <cell r="C2613" t="str">
            <v>REGISTRO BICO INJETOR D = 3/8"</v>
          </cell>
          <cell r="D2613" t="str">
            <v>U</v>
          </cell>
          <cell r="E2613">
            <v>40.75</v>
          </cell>
          <cell r="F2613" t="str">
            <v>ED-49826</v>
          </cell>
          <cell r="G2613">
            <v>0</v>
          </cell>
        </row>
        <row r="2614">
          <cell r="A2614" t="str">
            <v>ED-49827</v>
          </cell>
          <cell r="B2614" t="str">
            <v>GAS-REG-010</v>
          </cell>
          <cell r="C2614" t="str">
            <v>REGISTRO DE GÁS D = 1/2"</v>
          </cell>
          <cell r="D2614" t="str">
            <v>U</v>
          </cell>
          <cell r="E2614">
            <v>49.75</v>
          </cell>
          <cell r="F2614" t="str">
            <v>ED-49827</v>
          </cell>
          <cell r="G2614">
            <v>0</v>
          </cell>
        </row>
        <row r="2615">
          <cell r="A2615" t="str">
            <v>ED-49828</v>
          </cell>
          <cell r="B2615" t="str">
            <v>GAS-REG-015</v>
          </cell>
          <cell r="C2615" t="str">
            <v>REGISTRO DE LATÃO 1/2" NPT X 1/2" NPT</v>
          </cell>
          <cell r="D2615" t="str">
            <v>U</v>
          </cell>
          <cell r="E2615">
            <v>38.43</v>
          </cell>
          <cell r="F2615" t="str">
            <v>ED-49828</v>
          </cell>
          <cell r="G2615">
            <v>0</v>
          </cell>
        </row>
        <row r="2616">
          <cell r="A2616" t="str">
            <v>27.03</v>
          </cell>
          <cell r="B2616">
            <v>9029</v>
          </cell>
          <cell r="C2616" t="str">
            <v>VÁLVULA</v>
          </cell>
          <cell r="D2616" t="str">
            <v/>
          </cell>
          <cell r="E2616">
            <v>0</v>
          </cell>
          <cell r="F2616" t="str">
            <v>27.03</v>
          </cell>
          <cell r="G2616">
            <v>0</v>
          </cell>
        </row>
        <row r="2617">
          <cell r="A2617" t="str">
            <v>ED-49841</v>
          </cell>
          <cell r="B2617" t="str">
            <v>GAS-VAL-005</v>
          </cell>
          <cell r="C2617" t="str">
            <v>VÁLVULA DE ESFERA TRIPARTIDA COM ROSCA NPT, CLASSE 300LBS - 1/2"</v>
          </cell>
          <cell r="D2617" t="str">
            <v>U</v>
          </cell>
          <cell r="E2617">
            <v>72.209999999999994</v>
          </cell>
          <cell r="F2617" t="str">
            <v>ED-49841</v>
          </cell>
          <cell r="G2617">
            <v>0</v>
          </cell>
        </row>
        <row r="2618">
          <cell r="A2618" t="str">
            <v>ED-49842</v>
          </cell>
          <cell r="B2618" t="str">
            <v>GAS-VAL-010</v>
          </cell>
          <cell r="C2618" t="str">
            <v>VÁLVULA DE ESFERA TRIPARTIDA COM ROSCA NPT, CLASSE 300LBS - 3/4"</v>
          </cell>
          <cell r="D2618" t="str">
            <v>U</v>
          </cell>
          <cell r="E2618">
            <v>79.260000000000005</v>
          </cell>
          <cell r="F2618" t="str">
            <v>ED-49842</v>
          </cell>
          <cell r="G2618">
            <v>0</v>
          </cell>
        </row>
        <row r="2619">
          <cell r="A2619" t="str">
            <v>27.04</v>
          </cell>
          <cell r="B2619">
            <v>9030</v>
          </cell>
          <cell r="C2619" t="str">
            <v>VÁLVULA DA ALÍVIO</v>
          </cell>
          <cell r="D2619" t="str">
            <v/>
          </cell>
          <cell r="E2619">
            <v>0</v>
          </cell>
          <cell r="F2619" t="str">
            <v>27.04</v>
          </cell>
          <cell r="G2619">
            <v>0</v>
          </cell>
        </row>
        <row r="2620">
          <cell r="A2620" t="str">
            <v>ED-48290</v>
          </cell>
          <cell r="B2620" t="str">
            <v>ARC-VAL-095</v>
          </cell>
          <cell r="C2620" t="str">
            <v>VÁLVULA DE ALÍVIO E SEGURANÇA, DIÂMETRO DE 1" NPT</v>
          </cell>
          <cell r="D2620" t="str">
            <v>U</v>
          </cell>
          <cell r="E2620">
            <v>936.78</v>
          </cell>
          <cell r="F2620" t="str">
            <v>ED-48290</v>
          </cell>
          <cell r="G2620">
            <v>0</v>
          </cell>
        </row>
        <row r="2621">
          <cell r="A2621" t="str">
            <v>ED-48292</v>
          </cell>
          <cell r="B2621" t="str">
            <v>ARC-VAL-105</v>
          </cell>
          <cell r="C2621" t="str">
            <v>VÁLVULA DE ALÍVIO E SEGURANÇA, DIÂMETRO DE 1 1/2" NPT</v>
          </cell>
          <cell r="D2621" t="str">
            <v>U</v>
          </cell>
          <cell r="E2621">
            <v>1560.78</v>
          </cell>
          <cell r="F2621" t="str">
            <v>ED-48292</v>
          </cell>
          <cell r="G2621">
            <v>0</v>
          </cell>
        </row>
        <row r="2622">
          <cell r="A2622" t="str">
            <v>ED-48291</v>
          </cell>
          <cell r="B2622" t="str">
            <v>ARC-VAL-100</v>
          </cell>
          <cell r="C2622" t="str">
            <v>VÁLVULA DE ALÍVIO E SEGURANÇA, DIÂMETRO DE 1 1/4" NPT</v>
          </cell>
          <cell r="D2622" t="str">
            <v>U</v>
          </cell>
          <cell r="E2622">
            <v>1325.78</v>
          </cell>
          <cell r="F2622" t="str">
            <v>ED-48291</v>
          </cell>
          <cell r="G2622">
            <v>0</v>
          </cell>
        </row>
        <row r="2623">
          <cell r="A2623" t="str">
            <v>ED-48288</v>
          </cell>
          <cell r="B2623" t="str">
            <v>ARC-VAL-085</v>
          </cell>
          <cell r="C2623" t="str">
            <v>VÁLVULA DE ALÍVIO E SEGURANÇA, DIÂMETRO DE 1/2" NPT</v>
          </cell>
          <cell r="D2623" t="str">
            <v>U</v>
          </cell>
          <cell r="E2623">
            <v>624.78</v>
          </cell>
          <cell r="F2623" t="str">
            <v>ED-48288</v>
          </cell>
          <cell r="G2623">
            <v>0</v>
          </cell>
        </row>
        <row r="2624">
          <cell r="A2624" t="str">
            <v>ED-48293</v>
          </cell>
          <cell r="B2624" t="str">
            <v>ARC-VAL-110</v>
          </cell>
          <cell r="C2624" t="str">
            <v>VÁLVULA DE ALÍVIO E SEGURANÇA, DIÂMETRO DE 2" NPT</v>
          </cell>
          <cell r="D2624" t="str">
            <v>U</v>
          </cell>
          <cell r="E2624">
            <v>2244.8000000000002</v>
          </cell>
          <cell r="F2624" t="str">
            <v>ED-48293</v>
          </cell>
          <cell r="G2624">
            <v>0</v>
          </cell>
        </row>
        <row r="2625">
          <cell r="A2625" t="str">
            <v>ED-48294</v>
          </cell>
          <cell r="B2625" t="str">
            <v>ARC-VAL-115</v>
          </cell>
          <cell r="C2625" t="str">
            <v>VÁLVULA DE ALÍVIO E SEGURANÇA, DIÂMETRO DE 2 1/2" NPT</v>
          </cell>
          <cell r="D2625" t="str">
            <v>U</v>
          </cell>
          <cell r="E2625">
            <v>4824.3500000000004</v>
          </cell>
          <cell r="F2625" t="str">
            <v>ED-48294</v>
          </cell>
          <cell r="G2625">
            <v>0</v>
          </cell>
        </row>
        <row r="2626">
          <cell r="A2626" t="str">
            <v>ED-48289</v>
          </cell>
          <cell r="B2626" t="str">
            <v>ARC-VAL-090</v>
          </cell>
          <cell r="C2626" t="str">
            <v>VÁLVULA DE ALÍVIO E SEGURANÇA, DIÂMETRO DE 3/4" NPT</v>
          </cell>
          <cell r="D2626" t="str">
            <v>U</v>
          </cell>
          <cell r="E2626">
            <v>784.78</v>
          </cell>
          <cell r="F2626" t="str">
            <v>ED-48289</v>
          </cell>
          <cell r="G2626">
            <v>0</v>
          </cell>
        </row>
        <row r="2627">
          <cell r="A2627" t="str">
            <v>27.05</v>
          </cell>
          <cell r="B2627">
            <v>9031</v>
          </cell>
          <cell r="C2627" t="str">
            <v>VÁLVULA DE ESFERA</v>
          </cell>
          <cell r="D2627" t="str">
            <v/>
          </cell>
          <cell r="E2627">
            <v>0</v>
          </cell>
          <cell r="F2627" t="str">
            <v>27.05</v>
          </cell>
          <cell r="G2627">
            <v>0</v>
          </cell>
        </row>
        <row r="2628">
          <cell r="A2628" t="str">
            <v>ED-48276</v>
          </cell>
          <cell r="B2628" t="str">
            <v>ARC-VAL-025</v>
          </cell>
          <cell r="C2628" t="str">
            <v>VÁLVULA DE ESFERA EM LATÃO, DIÂMETRO DE 1" NPT</v>
          </cell>
          <cell r="D2628" t="str">
            <v>U</v>
          </cell>
          <cell r="E2628">
            <v>98.85</v>
          </cell>
          <cell r="F2628" t="str">
            <v>ED-48276</v>
          </cell>
          <cell r="G2628">
            <v>0</v>
          </cell>
        </row>
        <row r="2629">
          <cell r="A2629" t="str">
            <v>ED-48278</v>
          </cell>
          <cell r="B2629" t="str">
            <v>ARC-VAL-035</v>
          </cell>
          <cell r="C2629" t="str">
            <v>VÁLVULA DE ESFERA EM LATÃO, DIÂMETRO DE 1 1/2" NPT</v>
          </cell>
          <cell r="D2629" t="str">
            <v>U</v>
          </cell>
          <cell r="E2629">
            <v>164.71</v>
          </cell>
          <cell r="F2629" t="str">
            <v>ED-48278</v>
          </cell>
          <cell r="G2629">
            <v>0</v>
          </cell>
        </row>
        <row r="2630">
          <cell r="A2630" t="str">
            <v>ED-48277</v>
          </cell>
          <cell r="B2630" t="str">
            <v>ARC-VAL-030</v>
          </cell>
          <cell r="C2630" t="str">
            <v>VÁLVULA DE ESFERA EM LATÃO, DIÂMETRO DE 1 1/4" NPT</v>
          </cell>
          <cell r="D2630" t="str">
            <v>U</v>
          </cell>
          <cell r="E2630">
            <v>139.84</v>
          </cell>
          <cell r="F2630" t="str">
            <v>ED-48277</v>
          </cell>
          <cell r="G2630">
            <v>0</v>
          </cell>
        </row>
        <row r="2631">
          <cell r="A2631" t="str">
            <v>ED-48274</v>
          </cell>
          <cell r="B2631" t="str">
            <v>ARC-VAL-015</v>
          </cell>
          <cell r="C2631" t="str">
            <v>VÁLVULA DE ESFERA EM LATÃO, DIÂMETRO DE 1/2" NPT</v>
          </cell>
          <cell r="D2631" t="str">
            <v>U</v>
          </cell>
          <cell r="E2631">
            <v>53.85</v>
          </cell>
          <cell r="F2631" t="str">
            <v>ED-48274</v>
          </cell>
          <cell r="G2631">
            <v>0</v>
          </cell>
        </row>
        <row r="2632">
          <cell r="A2632" t="str">
            <v>ED-48279</v>
          </cell>
          <cell r="B2632" t="str">
            <v>ARC-VAL-040</v>
          </cell>
          <cell r="C2632" t="str">
            <v>VÁLVULA DE ESFERA EM LATÃO, DIÂMETRO DE 2" NPT</v>
          </cell>
          <cell r="D2632" t="str">
            <v>U</v>
          </cell>
          <cell r="E2632">
            <v>273.41000000000003</v>
          </cell>
          <cell r="F2632" t="str">
            <v>ED-48279</v>
          </cell>
          <cell r="G2632">
            <v>0</v>
          </cell>
        </row>
        <row r="2633">
          <cell r="A2633" t="str">
            <v>ED-48280</v>
          </cell>
          <cell r="B2633" t="str">
            <v>ARC-VAL-045</v>
          </cell>
          <cell r="C2633" t="str">
            <v>VÁLVULA DE ESFERA EM LATÃO, DIÂMETRO DE 2 1/2" NPT</v>
          </cell>
          <cell r="D2633" t="str">
            <v>U</v>
          </cell>
          <cell r="E2633">
            <v>291.39999999999998</v>
          </cell>
          <cell r="F2633" t="str">
            <v>ED-48280</v>
          </cell>
          <cell r="G2633">
            <v>0</v>
          </cell>
        </row>
        <row r="2634">
          <cell r="A2634" t="str">
            <v>ED-48275</v>
          </cell>
          <cell r="B2634" t="str">
            <v>ARC-VAL-020</v>
          </cell>
          <cell r="C2634" t="str">
            <v>VÁLVULA DE ESFERA EM LATÃO, DIÂMETRO DE 3/4" NPT</v>
          </cell>
          <cell r="D2634" t="str">
            <v>U</v>
          </cell>
          <cell r="E2634">
            <v>68.849999999999994</v>
          </cell>
          <cell r="F2634" t="str">
            <v>ED-48275</v>
          </cell>
          <cell r="G2634">
            <v>0</v>
          </cell>
        </row>
        <row r="2635">
          <cell r="A2635" t="str">
            <v>27.06</v>
          </cell>
          <cell r="B2635">
            <v>9032</v>
          </cell>
          <cell r="C2635" t="str">
            <v>VÁLVULA DE RETENÇÃO</v>
          </cell>
          <cell r="D2635" t="str">
            <v/>
          </cell>
          <cell r="E2635">
            <v>0</v>
          </cell>
          <cell r="F2635" t="str">
            <v>27.06</v>
          </cell>
          <cell r="G2635">
            <v>0</v>
          </cell>
        </row>
        <row r="2636">
          <cell r="A2636" t="str">
            <v>ED-48283</v>
          </cell>
          <cell r="B2636" t="str">
            <v>ARC-VAL-060</v>
          </cell>
          <cell r="C2636" t="str">
            <v>VÁLVULA DE RETENÇÃO EM LATÃO, DIÂMETRO DE 1" NPT</v>
          </cell>
          <cell r="D2636" t="str">
            <v>U</v>
          </cell>
          <cell r="E2636">
            <v>55.09</v>
          </cell>
          <cell r="F2636" t="str">
            <v>ED-48283</v>
          </cell>
          <cell r="G2636">
            <v>0</v>
          </cell>
        </row>
        <row r="2637">
          <cell r="A2637" t="str">
            <v>ED-48285</v>
          </cell>
          <cell r="B2637" t="str">
            <v>ARC-VAL-070</v>
          </cell>
          <cell r="C2637" t="str">
            <v>VÁLVULA DE RETENÇÃO EM LATÃO, DIÂMETRO DE 1 1/2" NPT</v>
          </cell>
          <cell r="D2637" t="str">
            <v>U</v>
          </cell>
          <cell r="E2637">
            <v>111.56</v>
          </cell>
          <cell r="F2637" t="str">
            <v>ED-48285</v>
          </cell>
          <cell r="G2637">
            <v>0</v>
          </cell>
        </row>
        <row r="2638">
          <cell r="A2638" t="str">
            <v>ED-48284</v>
          </cell>
          <cell r="B2638" t="str">
            <v>ARC-VAL-065</v>
          </cell>
          <cell r="C2638" t="str">
            <v>VÁLVULA DE RETENÇÃO EM LATÃO, DIÂMETRO DE 1 1/4" NPT</v>
          </cell>
          <cell r="D2638" t="str">
            <v>U</v>
          </cell>
          <cell r="E2638">
            <v>99.79</v>
          </cell>
          <cell r="F2638" t="str">
            <v>ED-48284</v>
          </cell>
          <cell r="G2638">
            <v>0</v>
          </cell>
        </row>
        <row r="2639">
          <cell r="A2639" t="str">
            <v>ED-48281</v>
          </cell>
          <cell r="B2639" t="str">
            <v>ARC-VAL-050</v>
          </cell>
          <cell r="C2639" t="str">
            <v>VÁLVULA DE RETENÇÃO EM LATÃO, DIÂMETRO DE 1/2" NPT</v>
          </cell>
          <cell r="D2639" t="str">
            <v>U</v>
          </cell>
          <cell r="E2639">
            <v>41.97</v>
          </cell>
          <cell r="F2639" t="str">
            <v>ED-48281</v>
          </cell>
          <cell r="G2639">
            <v>0</v>
          </cell>
        </row>
        <row r="2640">
          <cell r="A2640" t="str">
            <v>ED-48286</v>
          </cell>
          <cell r="B2640" t="str">
            <v>ARC-VAL-075</v>
          </cell>
          <cell r="C2640" t="str">
            <v>VÁLVULA DE RETENÇÃO EM LATÃO, DIÂMETRO DE 2" NPT</v>
          </cell>
          <cell r="D2640" t="str">
            <v>U</v>
          </cell>
          <cell r="E2640">
            <v>150.4</v>
          </cell>
          <cell r="F2640" t="str">
            <v>ED-48286</v>
          </cell>
          <cell r="G2640">
            <v>0</v>
          </cell>
        </row>
        <row r="2641">
          <cell r="A2641" t="str">
            <v>ED-48287</v>
          </cell>
          <cell r="B2641" t="str">
            <v>ARC-VAL-080</v>
          </cell>
          <cell r="C2641" t="str">
            <v>VÁLVULA DE RETENÇÃO EM LATÃO, DIÂMETRO DE 2 1/2" NPT</v>
          </cell>
          <cell r="D2641" t="str">
            <v>U</v>
          </cell>
          <cell r="E2641">
            <v>233.83</v>
          </cell>
          <cell r="F2641" t="str">
            <v>ED-48287</v>
          </cell>
          <cell r="G2641">
            <v>0</v>
          </cell>
        </row>
        <row r="2642">
          <cell r="A2642" t="str">
            <v>ED-48282</v>
          </cell>
          <cell r="B2642" t="str">
            <v>ARC-VAL-055</v>
          </cell>
          <cell r="C2642" t="str">
            <v>VÁLVULA DE RETENÇÃO EM LATÃO, DIÂMETRO DE 3/4" NPT</v>
          </cell>
          <cell r="D2642" t="str">
            <v>U</v>
          </cell>
          <cell r="E2642">
            <v>45.05</v>
          </cell>
          <cell r="F2642" t="str">
            <v>ED-48282</v>
          </cell>
          <cell r="G2642">
            <v>0</v>
          </cell>
        </row>
        <row r="2643">
          <cell r="A2643" t="str">
            <v>27.07</v>
          </cell>
          <cell r="B2643">
            <v>9033</v>
          </cell>
          <cell r="C2643" t="str">
            <v>VÁLVULA SOLENÓIDE</v>
          </cell>
          <cell r="D2643" t="str">
            <v/>
          </cell>
          <cell r="E2643">
            <v>0</v>
          </cell>
          <cell r="F2643" t="str">
            <v>27.07</v>
          </cell>
          <cell r="G2643">
            <v>0</v>
          </cell>
        </row>
        <row r="2644">
          <cell r="A2644" t="str">
            <v>ED-48273</v>
          </cell>
          <cell r="B2644" t="str">
            <v>ARC-VAL-010</v>
          </cell>
          <cell r="C2644" t="str">
            <v>VÁLVULA SOLENÓIDE 2/3 VIAS NF. AÇÃO DIRETA 1/2" BSP</v>
          </cell>
          <cell r="D2644" t="str">
            <v>U</v>
          </cell>
          <cell r="E2644">
            <v>215.57</v>
          </cell>
          <cell r="F2644" t="str">
            <v>ED-48273</v>
          </cell>
          <cell r="G2644">
            <v>0</v>
          </cell>
        </row>
        <row r="2645">
          <cell r="A2645" t="str">
            <v>ED-48272</v>
          </cell>
          <cell r="B2645" t="str">
            <v>ARC-VAL-005</v>
          </cell>
          <cell r="C2645" t="str">
            <v>VÁLVULA SOLENÓIDE 2/3 VIAS NF. AÇÃO DIRETA 3/8" BSP</v>
          </cell>
          <cell r="D2645" t="str">
            <v>U</v>
          </cell>
          <cell r="E2645">
            <v>160.57</v>
          </cell>
          <cell r="F2645" t="str">
            <v>ED-48272</v>
          </cell>
          <cell r="G2645">
            <v>0</v>
          </cell>
        </row>
        <row r="2646">
          <cell r="A2646" t="str">
            <v>27.08</v>
          </cell>
          <cell r="B2646">
            <v>9034</v>
          </cell>
          <cell r="C2646" t="str">
            <v>MANÔMETRO E PRESSOSTATO</v>
          </cell>
          <cell r="D2646" t="str">
            <v/>
          </cell>
          <cell r="E2646">
            <v>0</v>
          </cell>
          <cell r="F2646" t="str">
            <v>27.08</v>
          </cell>
          <cell r="G2646">
            <v>0</v>
          </cell>
        </row>
        <row r="2647">
          <cell r="A2647" t="str">
            <v>ED-48262</v>
          </cell>
          <cell r="B2647" t="str">
            <v>ARC-MAN-020</v>
          </cell>
          <cell r="C2647" t="str">
            <v>MANÔMETRO DE PRESSÃO PARA AR COMPRIMIDO 15 A 600 MBAR, COM ROSCA, 1/2 NPT</v>
          </cell>
          <cell r="D2647" t="str">
            <v>U</v>
          </cell>
          <cell r="E2647">
            <v>449.92</v>
          </cell>
          <cell r="F2647" t="str">
            <v>ED-48262</v>
          </cell>
          <cell r="G2647">
            <v>0</v>
          </cell>
        </row>
        <row r="2648">
          <cell r="A2648" t="str">
            <v>ED-48261</v>
          </cell>
          <cell r="B2648" t="str">
            <v>ARC-MAN-015</v>
          </cell>
          <cell r="C2648" t="str">
            <v>MANÔMETRO DE PRESSÃO PARA AR COMPRIMIDO 15 A 600 MBAR, COM ROSCA, 1/4 NPT</v>
          </cell>
          <cell r="D2648" t="str">
            <v>U</v>
          </cell>
          <cell r="E2648">
            <v>356.92</v>
          </cell>
          <cell r="F2648" t="str">
            <v>ED-48261</v>
          </cell>
          <cell r="G2648">
            <v>0</v>
          </cell>
        </row>
        <row r="2649">
          <cell r="A2649" t="str">
            <v>ED-48253</v>
          </cell>
          <cell r="B2649" t="str">
            <v>ARC-COM-015</v>
          </cell>
          <cell r="C2649" t="str">
            <v>PRESSOSTATO PARA COMPRESSOR DE 125 A 175 PSI</v>
          </cell>
          <cell r="D2649" t="str">
            <v>U</v>
          </cell>
          <cell r="E2649">
            <v>99.14</v>
          </cell>
          <cell r="F2649" t="str">
            <v>ED-48253</v>
          </cell>
          <cell r="G2649">
            <v>0</v>
          </cell>
        </row>
        <row r="2650">
          <cell r="A2650" t="str">
            <v>ED-48252</v>
          </cell>
          <cell r="B2650" t="str">
            <v>ARC-COM-010</v>
          </cell>
          <cell r="C2650" t="str">
            <v>PRESSOSTATO PARA COMPRESSOR DE 80 A 125 PSI</v>
          </cell>
          <cell r="D2650" t="str">
            <v>U</v>
          </cell>
          <cell r="E2650">
            <v>99.14</v>
          </cell>
          <cell r="F2650" t="str">
            <v>ED-48252</v>
          </cell>
          <cell r="G2650">
            <v>0</v>
          </cell>
        </row>
        <row r="2651">
          <cell r="A2651" t="str">
            <v>27.09</v>
          </cell>
          <cell r="B2651">
            <v>9035</v>
          </cell>
          <cell r="C2651" t="str">
            <v>COMPRESSOR</v>
          </cell>
          <cell r="D2651" t="str">
            <v/>
          </cell>
          <cell r="E2651">
            <v>0</v>
          </cell>
          <cell r="F2651" t="str">
            <v>27.09</v>
          </cell>
          <cell r="G2651">
            <v>0</v>
          </cell>
        </row>
        <row r="2652">
          <cell r="A2652" t="str">
            <v>ED-48251</v>
          </cell>
          <cell r="B2652" t="str">
            <v>ARC-COM-005</v>
          </cell>
          <cell r="C2652" t="str">
            <v>COMPRESSOR SL/100 - 120PSI -8,3 BAR 100 LIBRAS</v>
          </cell>
          <cell r="D2652" t="str">
            <v>U</v>
          </cell>
          <cell r="E2652">
            <v>2229.1999999999998</v>
          </cell>
          <cell r="F2652" t="str">
            <v>ED-48251</v>
          </cell>
          <cell r="G2652">
            <v>0</v>
          </cell>
        </row>
        <row r="2653">
          <cell r="A2653" t="str">
            <v>27.10</v>
          </cell>
          <cell r="B2653">
            <v>9036</v>
          </cell>
          <cell r="C2653" t="str">
            <v>CILINDRO</v>
          </cell>
          <cell r="D2653" t="str">
            <v/>
          </cell>
          <cell r="E2653">
            <v>0</v>
          </cell>
          <cell r="F2653" t="str">
            <v>27.10</v>
          </cell>
          <cell r="G2653">
            <v>0</v>
          </cell>
        </row>
        <row r="2654">
          <cell r="A2654" t="str">
            <v>ED-49817</v>
          </cell>
          <cell r="B2654" t="str">
            <v>GAS-CIL-005</v>
          </cell>
          <cell r="C2654" t="str">
            <v>CILINDRO DE AÇO COM GÁS GLP CAPACIDADE 45 KG</v>
          </cell>
          <cell r="D2654" t="str">
            <v>U</v>
          </cell>
          <cell r="E2654">
            <v>705.84</v>
          </cell>
          <cell r="F2654" t="str">
            <v>ED-49817</v>
          </cell>
          <cell r="G2654">
            <v>0</v>
          </cell>
        </row>
        <row r="2655">
          <cell r="A2655" t="str">
            <v>ED-48250</v>
          </cell>
          <cell r="B2655" t="str">
            <v>ARC-CIL-010</v>
          </cell>
          <cell r="C2655" t="str">
            <v>CILINDRO DE PRESSÃO MÁXI,A 140 BAR, 3/4" NPT</v>
          </cell>
          <cell r="D2655" t="str">
            <v>U</v>
          </cell>
          <cell r="E2655">
            <v>299.3</v>
          </cell>
          <cell r="F2655" t="str">
            <v>ED-48250</v>
          </cell>
          <cell r="G2655">
            <v>0</v>
          </cell>
        </row>
        <row r="2656">
          <cell r="A2656" t="str">
            <v>27.11</v>
          </cell>
          <cell r="B2656">
            <v>9037</v>
          </cell>
          <cell r="C2656" t="str">
            <v>CENTRAL DE GÁS</v>
          </cell>
          <cell r="D2656" t="str">
            <v/>
          </cell>
          <cell r="E2656">
            <v>0</v>
          </cell>
          <cell r="F2656" t="str">
            <v>27.11</v>
          </cell>
          <cell r="G2656">
            <v>0</v>
          </cell>
        </row>
        <row r="2657">
          <cell r="A2657" t="str">
            <v>ED-15716</v>
          </cell>
          <cell r="B2657" t="str">
            <v>-</v>
          </cell>
          <cell r="C2657"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657" t="str">
            <v>UN</v>
          </cell>
          <cell r="E2657">
            <v>2125.75</v>
          </cell>
          <cell r="F2657" t="str">
            <v>ED-15716</v>
          </cell>
          <cell r="G2657">
            <v>0</v>
          </cell>
        </row>
        <row r="2658">
          <cell r="A2658" t="str">
            <v>27.12</v>
          </cell>
          <cell r="B2658">
            <v>9038</v>
          </cell>
          <cell r="C2658" t="str">
            <v>ACESSÓRIOS E COMPLEMENTOS PARA GÁS</v>
          </cell>
          <cell r="D2658" t="str">
            <v/>
          </cell>
          <cell r="E2658">
            <v>0</v>
          </cell>
          <cell r="F2658" t="str">
            <v>27.12</v>
          </cell>
          <cell r="G2658">
            <v>0</v>
          </cell>
        </row>
        <row r="2659">
          <cell r="A2659" t="str">
            <v>ED-49818</v>
          </cell>
          <cell r="B2659" t="str">
            <v>GAS-COL-005</v>
          </cell>
          <cell r="C2659" t="str">
            <v>COLETOR MÓDULO CENTRAL</v>
          </cell>
          <cell r="D2659" t="str">
            <v>U</v>
          </cell>
          <cell r="E2659">
            <v>126.5</v>
          </cell>
          <cell r="F2659" t="str">
            <v>ED-49818</v>
          </cell>
          <cell r="G2659">
            <v>0</v>
          </cell>
        </row>
        <row r="2660">
          <cell r="A2660" t="str">
            <v>ED-49819</v>
          </cell>
          <cell r="B2660" t="str">
            <v>GAS-COL-010</v>
          </cell>
          <cell r="C2660" t="str">
            <v>COLETOR MÓDULO II SIMPLES P-45</v>
          </cell>
          <cell r="D2660" t="str">
            <v>U</v>
          </cell>
          <cell r="E2660">
            <v>126.5</v>
          </cell>
          <cell r="F2660" t="str">
            <v>ED-49819</v>
          </cell>
          <cell r="G2660">
            <v>0</v>
          </cell>
        </row>
        <row r="2661">
          <cell r="A2661" t="str">
            <v>ED-48256</v>
          </cell>
          <cell r="B2661" t="str">
            <v>ARC-FIL-015</v>
          </cell>
          <cell r="C2661" t="str">
            <v>FILTRO TIPO "Y" EM BRONZE, DIÂMETRO DE 1" NPT</v>
          </cell>
          <cell r="D2661" t="str">
            <v>U</v>
          </cell>
          <cell r="E2661">
            <v>60.2</v>
          </cell>
          <cell r="F2661" t="str">
            <v>ED-48256</v>
          </cell>
          <cell r="G2661">
            <v>0</v>
          </cell>
        </row>
        <row r="2662">
          <cell r="A2662" t="str">
            <v>ED-48258</v>
          </cell>
          <cell r="B2662" t="str">
            <v>ARC-FIL-025</v>
          </cell>
          <cell r="C2662" t="str">
            <v>FILTRO TIPO "Y" EM BRONZE, DIÂMETRO DE 1 1/2" NPT</v>
          </cell>
          <cell r="D2662" t="str">
            <v>U</v>
          </cell>
          <cell r="E2662">
            <v>129.32</v>
          </cell>
          <cell r="F2662" t="str">
            <v>ED-48258</v>
          </cell>
          <cell r="G2662">
            <v>0</v>
          </cell>
        </row>
        <row r="2663">
          <cell r="A2663" t="str">
            <v>ED-48257</v>
          </cell>
          <cell r="B2663" t="str">
            <v>ARC-FIL-020</v>
          </cell>
          <cell r="C2663" t="str">
            <v>FILTRO TIPO "Y" EM BRONZE, DIÂMETRO DE 1 1/4" NPT</v>
          </cell>
          <cell r="D2663" t="str">
            <v>U</v>
          </cell>
          <cell r="E2663">
            <v>102.22</v>
          </cell>
          <cell r="F2663" t="str">
            <v>ED-48257</v>
          </cell>
          <cell r="G2663">
            <v>0</v>
          </cell>
        </row>
        <row r="2664">
          <cell r="A2664" t="str">
            <v>ED-48254</v>
          </cell>
          <cell r="B2664" t="str">
            <v>ARC-FIL-005</v>
          </cell>
          <cell r="C2664" t="str">
            <v>FILTRO TIPO "Y" EM BRONZE, DIÂMETRO DE 1/2" NPT</v>
          </cell>
          <cell r="D2664" t="str">
            <v>U</v>
          </cell>
          <cell r="E2664">
            <v>37.33</v>
          </cell>
          <cell r="F2664" t="str">
            <v>ED-48254</v>
          </cell>
          <cell r="G2664">
            <v>0</v>
          </cell>
        </row>
        <row r="2665">
          <cell r="A2665" t="str">
            <v>ED-48259</v>
          </cell>
          <cell r="B2665" t="str">
            <v>ARC-FIL-030</v>
          </cell>
          <cell r="C2665" t="str">
            <v>FILTRO TIPO "Y" EM BRONZE, DIÂMETRO DE 2" NPT</v>
          </cell>
          <cell r="D2665" t="str">
            <v>U</v>
          </cell>
          <cell r="E2665">
            <v>201.79</v>
          </cell>
          <cell r="F2665" t="str">
            <v>ED-48259</v>
          </cell>
          <cell r="G2665">
            <v>0</v>
          </cell>
        </row>
        <row r="2666">
          <cell r="A2666" t="str">
            <v>ED-48255</v>
          </cell>
          <cell r="B2666" t="str">
            <v>ARC-FIL-010</v>
          </cell>
          <cell r="C2666" t="str">
            <v>FILTRO TIPO "Y" EM BRONZE, DIÂMETRO DE 3/4" NPT</v>
          </cell>
          <cell r="D2666" t="str">
            <v>U</v>
          </cell>
          <cell r="E2666">
            <v>46.97</v>
          </cell>
          <cell r="F2666" t="str">
            <v>ED-48255</v>
          </cell>
          <cell r="G2666">
            <v>0</v>
          </cell>
        </row>
        <row r="2667">
          <cell r="A2667" t="str">
            <v>ED-49821</v>
          </cell>
          <cell r="B2667" t="str">
            <v>GAS-MAN-005</v>
          </cell>
          <cell r="C2667" t="str">
            <v>MANGUEIRA PLÁSTICA PARA GÁS D = 3/8" X 1,50 M</v>
          </cell>
          <cell r="D2667" t="str">
            <v>U</v>
          </cell>
          <cell r="E2667">
            <v>18.48</v>
          </cell>
          <cell r="F2667" t="str">
            <v>ED-49821</v>
          </cell>
          <cell r="G2667">
            <v>0</v>
          </cell>
        </row>
        <row r="2668">
          <cell r="A2668" t="str">
            <v>ED-49822</v>
          </cell>
          <cell r="B2668" t="str">
            <v>GAS-NIP-005</v>
          </cell>
          <cell r="C2668" t="str">
            <v>NIPLE DE REDUÇÃO DE LATÃO 1/2" NPT X 1/8" NPT</v>
          </cell>
          <cell r="D2668" t="str">
            <v>U</v>
          </cell>
          <cell r="E2668">
            <v>11.57</v>
          </cell>
          <cell r="F2668" t="str">
            <v>ED-49822</v>
          </cell>
          <cell r="G2668">
            <v>0</v>
          </cell>
        </row>
        <row r="2669">
          <cell r="A2669" t="str">
            <v>ED-49823</v>
          </cell>
          <cell r="B2669" t="str">
            <v>GAS-NIP-010</v>
          </cell>
          <cell r="C2669" t="str">
            <v>NIPLE DE REDUÇÃO DE LATÃO 1/2" NPT X 3/8" NPT</v>
          </cell>
          <cell r="D2669" t="str">
            <v>U</v>
          </cell>
          <cell r="E2669">
            <v>11.57</v>
          </cell>
          <cell r="F2669" t="str">
            <v>ED-49823</v>
          </cell>
          <cell r="G2669">
            <v>0</v>
          </cell>
        </row>
        <row r="2670">
          <cell r="A2670" t="str">
            <v>ED-49824</v>
          </cell>
          <cell r="B2670" t="str">
            <v>GAS-NIP-015</v>
          </cell>
          <cell r="C2670" t="str">
            <v>NIPLE DUPLO FERRO MALEÁVEL 300# 1/2" NPT</v>
          </cell>
          <cell r="D2670" t="str">
            <v>U</v>
          </cell>
          <cell r="E2670">
            <v>11.57</v>
          </cell>
          <cell r="F2670" t="str">
            <v>ED-49824</v>
          </cell>
          <cell r="G2670">
            <v>0</v>
          </cell>
        </row>
        <row r="2671">
          <cell r="A2671" t="str">
            <v>ED-49830</v>
          </cell>
          <cell r="B2671" t="str">
            <v>GAS-TAM-005</v>
          </cell>
          <cell r="C2671" t="str">
            <v>TAMPÃO (CAP) FERRO MALEÁVEL NPT 300# 1/2"</v>
          </cell>
          <cell r="D2671" t="str">
            <v>U</v>
          </cell>
          <cell r="E2671">
            <v>16.079999999999998</v>
          </cell>
          <cell r="F2671" t="str">
            <v>ED-49830</v>
          </cell>
          <cell r="G2671">
            <v>0</v>
          </cell>
        </row>
        <row r="2672">
          <cell r="A2672" t="str">
            <v>28.</v>
          </cell>
          <cell r="B2672">
            <v>8689</v>
          </cell>
          <cell r="C2672" t="str">
            <v>VIDROS E ESPELHOS</v>
          </cell>
          <cell r="D2672" t="str">
            <v/>
          </cell>
          <cell r="E2672">
            <v>0</v>
          </cell>
          <cell r="F2672" t="str">
            <v>28.</v>
          </cell>
          <cell r="G2672">
            <v>0</v>
          </cell>
        </row>
        <row r="2673">
          <cell r="A2673" t="str">
            <v>28.01</v>
          </cell>
          <cell r="B2673">
            <v>9039</v>
          </cell>
          <cell r="C2673" t="str">
            <v>ESPELHO</v>
          </cell>
          <cell r="D2673" t="str">
            <v/>
          </cell>
          <cell r="E2673">
            <v>0</v>
          </cell>
          <cell r="F2673" t="str">
            <v>28.01</v>
          </cell>
          <cell r="G2673">
            <v>0</v>
          </cell>
        </row>
        <row r="2674">
          <cell r="A2674" t="str">
            <v>ED-51151</v>
          </cell>
          <cell r="B2674" t="str">
            <v>VID-ESP-010</v>
          </cell>
          <cell r="C2674" t="str">
            <v>ESPELHO COM MOLDURA EM ALUMÍNIO PARA PNE (60 X 90)CM</v>
          </cell>
          <cell r="D2674" t="str">
            <v>U</v>
          </cell>
          <cell r="E2674">
            <v>184.99</v>
          </cell>
          <cell r="F2674" t="str">
            <v>ED-51151</v>
          </cell>
          <cell r="G2674">
            <v>0</v>
          </cell>
        </row>
        <row r="2675">
          <cell r="A2675" t="str">
            <v>ED-51152</v>
          </cell>
          <cell r="B2675" t="str">
            <v>VID-ESP-015</v>
          </cell>
          <cell r="C2675" t="str">
            <v>ESPELHO (40 X 60) CM, E = 4 MM, COLOCADO COM PARAFUSO FINESSON</v>
          </cell>
          <cell r="D2675" t="str">
            <v>U</v>
          </cell>
          <cell r="E2675">
            <v>76.38</v>
          </cell>
          <cell r="F2675" t="str">
            <v>ED-51152</v>
          </cell>
          <cell r="G2675">
            <v>0</v>
          </cell>
        </row>
        <row r="2676">
          <cell r="A2676" t="str">
            <v>ED-51150</v>
          </cell>
          <cell r="B2676" t="str">
            <v>VID-ESP-005</v>
          </cell>
          <cell r="C2676" t="str">
            <v>ESPELHO (60 X 90) CM, E = 4 MM, COLOCADO COM PARAFUSO FINESSON</v>
          </cell>
          <cell r="D2676" t="str">
            <v>U</v>
          </cell>
          <cell r="E2676">
            <v>131.21</v>
          </cell>
          <cell r="F2676" t="str">
            <v>ED-51150</v>
          </cell>
          <cell r="G2676">
            <v>0</v>
          </cell>
        </row>
        <row r="2677">
          <cell r="A2677" t="str">
            <v>28.02</v>
          </cell>
          <cell r="B2677">
            <v>9040</v>
          </cell>
          <cell r="C2677" t="str">
            <v>VIDRO ARAMADO</v>
          </cell>
          <cell r="D2677" t="str">
            <v/>
          </cell>
          <cell r="E2677">
            <v>0</v>
          </cell>
          <cell r="F2677" t="str">
            <v>28.02</v>
          </cell>
          <cell r="G2677">
            <v>0</v>
          </cell>
        </row>
        <row r="2678">
          <cell r="A2678" t="str">
            <v>ED-51149</v>
          </cell>
          <cell r="B2678" t="str">
            <v>VID-ARA-005</v>
          </cell>
          <cell r="C2678" t="str">
            <v>VIDRO ARAMADO E = 7 MM, COLOCADO</v>
          </cell>
          <cell r="D2678" t="str">
            <v>M2</v>
          </cell>
          <cell r="E2678">
            <v>190.06</v>
          </cell>
          <cell r="F2678" t="str">
            <v>ED-51149</v>
          </cell>
          <cell r="G2678">
            <v>0</v>
          </cell>
        </row>
        <row r="2679">
          <cell r="A2679" t="str">
            <v>28.03</v>
          </cell>
          <cell r="B2679">
            <v>9041</v>
          </cell>
          <cell r="C2679" t="str">
            <v>VIDRO LISOS TRANSPARENTES</v>
          </cell>
          <cell r="D2679" t="str">
            <v/>
          </cell>
          <cell r="E2679">
            <v>0</v>
          </cell>
          <cell r="F2679" t="str">
            <v>28.03</v>
          </cell>
          <cell r="G2679">
            <v>0</v>
          </cell>
        </row>
        <row r="2680">
          <cell r="A2680" t="str">
            <v>ED-51155</v>
          </cell>
          <cell r="B2680" t="str">
            <v>VID-LIS-005</v>
          </cell>
          <cell r="C2680" t="str">
            <v>VIDRO COMUM LISO INCOLOR, ESP. 3MM, INCLUSIVE FIXAÇÃO E VEDAÇÃO COM GUARNIÇÃO/GAXETA DE BORRACHA NEOPRENE, FORNECIMENTO E INSTALAÇÃO, EXCLUSIVE CAIXILHO/PERFIL</v>
          </cell>
          <cell r="D2680" t="str">
            <v>M2</v>
          </cell>
          <cell r="E2680">
            <v>84.53</v>
          </cell>
          <cell r="F2680" t="str">
            <v>ED-51155</v>
          </cell>
          <cell r="G2680">
            <v>0</v>
          </cell>
        </row>
        <row r="2681">
          <cell r="A2681" t="str">
            <v>ED-51156</v>
          </cell>
          <cell r="B2681" t="str">
            <v>VID-LIS-010</v>
          </cell>
          <cell r="C2681" t="str">
            <v>VIDRO COMUM LISO INCOLOR, ESP. 4MM, INCLUSIVE FIXAÇÃO E VEDAÇÃO COM GUARNIÇÃO/GAXETA DE BORRACHA NEOPRENE, FORNECIMENTO E INSTALAÇÃO, EXCLUSIVE CAIXILHO/PERFIL</v>
          </cell>
          <cell r="D2681" t="str">
            <v>M2</v>
          </cell>
          <cell r="E2681">
            <v>103</v>
          </cell>
          <cell r="F2681" t="str">
            <v>ED-51156</v>
          </cell>
          <cell r="G2681">
            <v>0</v>
          </cell>
        </row>
        <row r="2682">
          <cell r="A2682" t="str">
            <v>ED-51157</v>
          </cell>
          <cell r="B2682" t="str">
            <v>VID-LIS-015</v>
          </cell>
          <cell r="C2682" t="str">
            <v>VIDRO COMUM LISO INCOLOR, ESP. 6MM, INCLUSIVE FIXAÇÃO E VEDAÇÃO COM GUARNIÇÃO/GAXETA DE BORRACHA NEOPRENE, FORNECIMENTO E INSTALAÇÃO, EXCLUSIVE CAIXILHO/PERFIL</v>
          </cell>
          <cell r="D2682" t="str">
            <v>M2</v>
          </cell>
          <cell r="E2682">
            <v>136.54</v>
          </cell>
          <cell r="F2682" t="str">
            <v>ED-51157</v>
          </cell>
          <cell r="G2682">
            <v>0</v>
          </cell>
        </row>
        <row r="2683">
          <cell r="A2683" t="str">
            <v>28.04</v>
          </cell>
          <cell r="B2683">
            <v>9042</v>
          </cell>
          <cell r="C2683" t="str">
            <v>VIDRO FANTASIA</v>
          </cell>
          <cell r="D2683" t="str">
            <v/>
          </cell>
          <cell r="E2683">
            <v>0</v>
          </cell>
          <cell r="F2683" t="str">
            <v>28.04</v>
          </cell>
          <cell r="G2683">
            <v>0</v>
          </cell>
        </row>
        <row r="2684">
          <cell r="A2684" t="str">
            <v>ED-51154</v>
          </cell>
          <cell r="B2684" t="str">
            <v>VID-FAN-010</v>
          </cell>
          <cell r="C2684" t="str">
            <v>VIDRO IMPRESSO (FANTASIA) TIPO CANELADO OU MARTELADO INCOLOR, ESP. 3MM OU 4MM, INCLUSIVE FIXAÇÃO E VEDAÇÃO COM GUARNIÇÃO/GAXETA DE BORRACHA NEOPRENE, FORNECIMENTO E INSTALAÇÃO, EXCLUSIVE CAIXILHO/PERFIL</v>
          </cell>
          <cell r="D2684" t="str">
            <v>M2</v>
          </cell>
          <cell r="E2684">
            <v>89.63</v>
          </cell>
          <cell r="F2684" t="str">
            <v>ED-51154</v>
          </cell>
          <cell r="G2684">
            <v>0</v>
          </cell>
        </row>
        <row r="2685">
          <cell r="A2685" t="str">
            <v>ED-51153</v>
          </cell>
          <cell r="B2685" t="str">
            <v>VID-FAN-005</v>
          </cell>
          <cell r="C2685" t="str">
            <v>VIDRO IMPRESSO (FANTASIA) TIPO MINI-BOREAL, ESP. 3MM, INCLUSIVE FIXAÇÃO E VEDAÇÃO COM GUARNIÇÃO/GAXETA DE BORRACHA NEOPRENE, FORNECIMENTO E INSTALAÇÃO, EXCLUSIVE CAIXILHO/PERFIL</v>
          </cell>
          <cell r="D2685" t="str">
            <v>M2</v>
          </cell>
          <cell r="E2685">
            <v>82.13</v>
          </cell>
          <cell r="F2685" t="str">
            <v>ED-51153</v>
          </cell>
          <cell r="G2685">
            <v>0</v>
          </cell>
        </row>
        <row r="2686">
          <cell r="A2686" t="str">
            <v>28.05</v>
          </cell>
          <cell r="B2686">
            <v>9043</v>
          </cell>
          <cell r="C2686" t="str">
            <v>VIDRO TEMPERADOS</v>
          </cell>
          <cell r="D2686" t="str">
            <v/>
          </cell>
          <cell r="E2686">
            <v>0</v>
          </cell>
          <cell r="F2686" t="str">
            <v>28.05</v>
          </cell>
          <cell r="G2686">
            <v>0</v>
          </cell>
        </row>
        <row r="2687">
          <cell r="A2687" t="str">
            <v>ED-51160</v>
          </cell>
          <cell r="B2687" t="str">
            <v>VID-TEM-015</v>
          </cell>
          <cell r="C2687" t="str">
            <v>VIDRO TEMPERADO INCOLOR, ESP. 10MM, INCLUSIVE FIXAÇÃO E VEDAÇÃO COM GUARNIÇÃO/GAXETA DE BORRACHA NEOPRENE, FORNECIMENTO E INSTALAÇÃO, EXCLUSIVE CAIXILHO/PERFIL</v>
          </cell>
          <cell r="D2687" t="str">
            <v>M2</v>
          </cell>
          <cell r="E2687">
            <v>233.99</v>
          </cell>
          <cell r="F2687" t="str">
            <v>ED-51160</v>
          </cell>
          <cell r="G2687">
            <v>0</v>
          </cell>
        </row>
        <row r="2688">
          <cell r="A2688" t="str">
            <v>ED-51158</v>
          </cell>
          <cell r="B2688" t="str">
            <v>VID-TEM-005</v>
          </cell>
          <cell r="C2688" t="str">
            <v>VIDRO TEMPERADO INCOLOR, ESP. 6MM, INCLUSIVE FIXAÇÃO E VEDAÇÃO COM GUARNIÇÃO/GAXETA DE BORRACHA NEOPRENE, FORNECIMENTO E INSTALAÇÃO, EXCLUSIVE CAIXILHO/PERFIL</v>
          </cell>
          <cell r="D2688" t="str">
            <v>M2</v>
          </cell>
          <cell r="E2688">
            <v>148.96</v>
          </cell>
          <cell r="F2688" t="str">
            <v>ED-51158</v>
          </cell>
          <cell r="G2688">
            <v>0</v>
          </cell>
        </row>
        <row r="2689">
          <cell r="A2689" t="str">
            <v>ED-51159</v>
          </cell>
          <cell r="B2689" t="str">
            <v>VID-TEM-010</v>
          </cell>
          <cell r="C2689" t="str">
            <v>VIDRO TEMPERADO INCOLOR, ESP. 8MM, INCLUSIVE FIXAÇÃO E VEDAÇÃO COM GUARNIÇÃO/GAXETA DE BORRACHA NEOPRENE, FORNECIMENTO E INSTALAÇÃO, EXCLUSIVE CAIXILHO/PERFIL</v>
          </cell>
          <cell r="D2689" t="str">
            <v>M2</v>
          </cell>
          <cell r="E2689">
            <v>186.35</v>
          </cell>
          <cell r="F2689" t="str">
            <v>ED-51159</v>
          </cell>
          <cell r="G2689">
            <v>0</v>
          </cell>
        </row>
        <row r="2690">
          <cell r="A2690" t="str">
            <v>29.</v>
          </cell>
          <cell r="B2690">
            <v>8690</v>
          </cell>
          <cell r="C2690" t="str">
            <v>PLACAS E SINALIZAÇÕES VISUAIS</v>
          </cell>
          <cell r="D2690" t="str">
            <v/>
          </cell>
          <cell r="E2690">
            <v>0</v>
          </cell>
          <cell r="F2690" t="str">
            <v>29.</v>
          </cell>
          <cell r="G2690">
            <v>0</v>
          </cell>
        </row>
        <row r="2691">
          <cell r="A2691" t="str">
            <v>29.01</v>
          </cell>
          <cell r="B2691">
            <v>9045</v>
          </cell>
          <cell r="C2691" t="str">
            <v>PLACA DE INAUGURAÇÃO</v>
          </cell>
          <cell r="D2691" t="str">
            <v/>
          </cell>
          <cell r="E2691">
            <v>0</v>
          </cell>
          <cell r="F2691" t="str">
            <v>29.01</v>
          </cell>
          <cell r="G2691">
            <v>0</v>
          </cell>
        </row>
        <row r="2692">
          <cell r="A2692" t="str">
            <v>ED-50634</v>
          </cell>
          <cell r="B2692" t="str">
            <v>PLA-ALU-005</v>
          </cell>
          <cell r="C2692" t="str">
            <v>PLACA DE INAUGURAÇÃO EM ALUMÍNIO FUNDIDO, 60 X 40 CM</v>
          </cell>
          <cell r="D2692" t="str">
            <v>U</v>
          </cell>
          <cell r="E2692">
            <v>605.76</v>
          </cell>
          <cell r="F2692" t="str">
            <v>ED-50634</v>
          </cell>
          <cell r="G2692">
            <v>0</v>
          </cell>
        </row>
        <row r="2693">
          <cell r="A2693" t="str">
            <v>ED-50635</v>
          </cell>
          <cell r="B2693" t="str">
            <v>PLA-ALU-010</v>
          </cell>
          <cell r="C2693" t="str">
            <v>PLACA DE INAUGURAÇÃO EM ALUMÍNIO FUNDIDO 85 X 50 CM</v>
          </cell>
          <cell r="D2693" t="str">
            <v>CJ</v>
          </cell>
          <cell r="E2693">
            <v>852.64</v>
          </cell>
          <cell r="F2693" t="str">
            <v>ED-50635</v>
          </cell>
          <cell r="G2693">
            <v>0</v>
          </cell>
        </row>
        <row r="2694">
          <cell r="A2694" t="str">
            <v>29.02</v>
          </cell>
          <cell r="B2694">
            <v>9046</v>
          </cell>
          <cell r="C2694" t="str">
            <v>PLACA EM ALUMÍNIO</v>
          </cell>
          <cell r="D2694" t="str">
            <v/>
          </cell>
          <cell r="E2694">
            <v>0</v>
          </cell>
          <cell r="F2694" t="str">
            <v>29.02</v>
          </cell>
          <cell r="G2694">
            <v>0</v>
          </cell>
        </row>
        <row r="2695">
          <cell r="A2695" t="str">
            <v>ED-50642</v>
          </cell>
          <cell r="B2695" t="str">
            <v>PLA-ALU-045</v>
          </cell>
          <cell r="C2695" t="str">
            <v>PLACA DE ALUMÍNIO ANODIZADO 25 X 25 CM PARA IDENTIFICAÇÃO</v>
          </cell>
          <cell r="D2695" t="str">
            <v>U</v>
          </cell>
          <cell r="E2695">
            <v>43.44</v>
          </cell>
          <cell r="F2695" t="str">
            <v>ED-50642</v>
          </cell>
          <cell r="G2695">
            <v>0</v>
          </cell>
        </row>
        <row r="2696">
          <cell r="A2696" t="str">
            <v>ED-50636</v>
          </cell>
          <cell r="B2696" t="str">
            <v>PLA-ALU-015</v>
          </cell>
          <cell r="C2696" t="str">
            <v>PLACA DE ALUMÍNIO FUNDIDO COM DENOMINAÇÃO DE CÔMODOS, 20 X 5 CM</v>
          </cell>
          <cell r="D2696" t="str">
            <v>U</v>
          </cell>
          <cell r="E2696">
            <v>47.13</v>
          </cell>
          <cell r="F2696" t="str">
            <v>ED-50636</v>
          </cell>
          <cell r="G2696">
            <v>0</v>
          </cell>
        </row>
        <row r="2697">
          <cell r="A2697" t="str">
            <v>ED-50637</v>
          </cell>
          <cell r="B2697" t="str">
            <v>PLA-ALU-020</v>
          </cell>
          <cell r="C2697" t="str">
            <v>PLACA DE ALUMÍNIO FUNDIDO COM DENOMINAÇÃO DE CÔMODOS, 21 X 4 CM</v>
          </cell>
          <cell r="D2697" t="str">
            <v>U</v>
          </cell>
          <cell r="E2697">
            <v>45.32</v>
          </cell>
          <cell r="F2697" t="str">
            <v>ED-50637</v>
          </cell>
          <cell r="G2697">
            <v>0</v>
          </cell>
        </row>
        <row r="2698">
          <cell r="A2698" t="str">
            <v>ED-50638</v>
          </cell>
          <cell r="B2698" t="str">
            <v>PLA-ALU-025</v>
          </cell>
          <cell r="C2698" t="str">
            <v>PLACA DE ALUMÍNIO FUNDIDO COM NOME DO PRÉDIO, AFIXADA EM PAREDE (0,39 M2)</v>
          </cell>
          <cell r="D2698" t="str">
            <v>U</v>
          </cell>
          <cell r="E2698">
            <v>746.95</v>
          </cell>
          <cell r="F2698" t="str">
            <v>ED-50638</v>
          </cell>
          <cell r="G2698">
            <v>0</v>
          </cell>
        </row>
        <row r="2699">
          <cell r="A2699" t="str">
            <v>ED-50639</v>
          </cell>
          <cell r="B2699" t="str">
            <v>PLA-ALU-030</v>
          </cell>
          <cell r="C2699" t="str">
            <v>PLACA DE ALUMÍNIO FUNDIDO DE NUMERAÇÃO DE PORTAS, 3 X 3 CM</v>
          </cell>
          <cell r="D2699" t="str">
            <v>U</v>
          </cell>
          <cell r="E2699">
            <v>14.6</v>
          </cell>
          <cell r="F2699" t="str">
            <v>ED-50639</v>
          </cell>
          <cell r="G2699">
            <v>0</v>
          </cell>
        </row>
        <row r="2700">
          <cell r="A2700" t="str">
            <v>ED-50640</v>
          </cell>
          <cell r="B2700" t="str">
            <v>PLA-ALU-035</v>
          </cell>
          <cell r="C2700" t="str">
            <v>PLACA DE ALUMÍNIO FUNDIDO DE NUMERAÇÃO DE PORTAS, 5 X 5 CM</v>
          </cell>
          <cell r="D2700" t="str">
            <v>U</v>
          </cell>
          <cell r="E2700">
            <v>14.6</v>
          </cell>
          <cell r="F2700" t="str">
            <v>ED-50640</v>
          </cell>
          <cell r="G2700">
            <v>0</v>
          </cell>
        </row>
        <row r="2701">
          <cell r="A2701" t="str">
            <v>ED-50643</v>
          </cell>
          <cell r="B2701" t="str">
            <v>PLA-ALU-050</v>
          </cell>
          <cell r="C2701" t="str">
            <v>PLACA EM ALUMÍNIO ANODIZADO 70 X 61 CM, FIXADA TUBO DE METALON</v>
          </cell>
          <cell r="D2701" t="str">
            <v>U</v>
          </cell>
          <cell r="E2701">
            <v>187.8</v>
          </cell>
          <cell r="F2701" t="str">
            <v>ED-50643</v>
          </cell>
          <cell r="G2701">
            <v>0</v>
          </cell>
        </row>
        <row r="2702">
          <cell r="A2702" t="str">
            <v>ED-50644</v>
          </cell>
          <cell r="B2702" t="str">
            <v>PLA-ALU-055</v>
          </cell>
          <cell r="C2702" t="str">
            <v>PLACA EM ALUMÍNIO 15 X 15 CM, COM PICTOGRAMA EM PELÍCULA ADESIVA</v>
          </cell>
          <cell r="D2702" t="str">
            <v>U</v>
          </cell>
          <cell r="E2702">
            <v>55.44</v>
          </cell>
          <cell r="F2702" t="str">
            <v>ED-50644</v>
          </cell>
          <cell r="G2702">
            <v>0</v>
          </cell>
        </row>
        <row r="2703">
          <cell r="A2703" t="str">
            <v>29.03</v>
          </cell>
          <cell r="B2703">
            <v>9047</v>
          </cell>
          <cell r="C2703" t="str">
            <v>PLACA EM AÇO ESCOVADO</v>
          </cell>
          <cell r="D2703" t="str">
            <v/>
          </cell>
          <cell r="E2703">
            <v>0</v>
          </cell>
          <cell r="F2703" t="str">
            <v>29.03</v>
          </cell>
          <cell r="G2703">
            <v>0</v>
          </cell>
        </row>
        <row r="2704">
          <cell r="A2704" t="str">
            <v>ED-50633</v>
          </cell>
          <cell r="B2704" t="str">
            <v>PLA-ACO-005</v>
          </cell>
          <cell r="C2704" t="str">
            <v>PLACA EM CHAPA DE AÇO ESCOVADO 25 X 12 CM, E = 1 MM</v>
          </cell>
          <cell r="D2704" t="str">
            <v>U</v>
          </cell>
          <cell r="E2704">
            <v>66.650000000000006</v>
          </cell>
          <cell r="F2704" t="str">
            <v>ED-50633</v>
          </cell>
          <cell r="G2704">
            <v>0</v>
          </cell>
        </row>
        <row r="2705">
          <cell r="A2705" t="str">
            <v>30.</v>
          </cell>
          <cell r="B2705">
            <v>8691</v>
          </cell>
          <cell r="C2705" t="str">
            <v>PONTOS DE INSTALAÇÕES</v>
          </cell>
          <cell r="D2705" t="str">
            <v/>
          </cell>
          <cell r="E2705">
            <v>0</v>
          </cell>
          <cell r="F2705" t="str">
            <v>30.</v>
          </cell>
          <cell r="G2705">
            <v>0</v>
          </cell>
        </row>
        <row r="2706">
          <cell r="A2706" t="str">
            <v>30.01</v>
          </cell>
          <cell r="B2706">
            <v>9050</v>
          </cell>
          <cell r="C2706" t="str">
            <v>PONTO DE ESGOTO</v>
          </cell>
          <cell r="D2706" t="str">
            <v/>
          </cell>
          <cell r="E2706">
            <v>0</v>
          </cell>
          <cell r="F2706" t="str">
            <v>30.01</v>
          </cell>
          <cell r="G2706">
            <v>0</v>
          </cell>
        </row>
        <row r="2707">
          <cell r="A2707" t="str">
            <v>ED-50223</v>
          </cell>
          <cell r="B2707" t="str">
            <v>INST-ESG-005</v>
          </cell>
          <cell r="C2707" t="str">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ell>
          <cell r="D2707" t="str">
            <v>UN</v>
          </cell>
          <cell r="E2707">
            <v>138.97999999999999</v>
          </cell>
          <cell r="F2707" t="str">
            <v>ED-50223</v>
          </cell>
          <cell r="G2707">
            <v>0</v>
          </cell>
        </row>
        <row r="2708">
          <cell r="A2708" t="str">
            <v>ED-50225</v>
          </cell>
          <cell r="B2708" t="str">
            <v>INST-ESG-015</v>
          </cell>
          <cell r="C2708" t="str">
            <v>PONTO DE EMBUTIR PARA ESGOTO EM TUBO PVC RÍGIDO, PBV - SÉRIE NORMAL, DN 100MM (4"), EMBUTIDO EM PISO COM DISTÂNCIA DE ATÉ CINCO (5) METROS DA RAMAL DE ESGOTO, INCLUSIVE CONEXÕES E FIXAÇÃO DO TUBO COM ENCHIMENTO DO RASGO NO CONCRETO COM ARGAMASSA</v>
          </cell>
          <cell r="D2708" t="str">
            <v>UN</v>
          </cell>
          <cell r="E2708">
            <v>285.85000000000002</v>
          </cell>
          <cell r="F2708" t="str">
            <v>ED-50225</v>
          </cell>
          <cell r="G2708">
            <v>0</v>
          </cell>
        </row>
        <row r="2709">
          <cell r="A2709" t="str">
            <v>ED-50224</v>
          </cell>
          <cell r="B2709" t="str">
            <v>INST-ESG-010</v>
          </cell>
          <cell r="C2709" t="str">
            <v>PONTO DE EMBUTIR PARA ESGOTO EM TUBO PVC RÍGIDO, PBV - SÉRIE NORMAL, DN 50MM (2"), EMBUTIDO EM PISO COM DISTÂNCIA DE ATÉ CINCO (5) METROS DA RAMAL DE ESGOTO, EXCLUSIVE ESCAVAÇÃO, INCLUSIVE CONEXÕES E FIXAÇÃO DO TUBO COM ENCHIMENTO DO RASGO NO CONCRETO COM ARGAMASSA</v>
          </cell>
          <cell r="D2709" t="str">
            <v>UN</v>
          </cell>
          <cell r="E2709">
            <v>198.05</v>
          </cell>
          <cell r="F2709" t="str">
            <v>ED-50224</v>
          </cell>
          <cell r="G2709">
            <v>0</v>
          </cell>
        </row>
        <row r="2710">
          <cell r="A2710" t="str">
            <v>30.02</v>
          </cell>
          <cell r="B2710">
            <v>9051</v>
          </cell>
          <cell r="C2710" t="str">
            <v>PONTO DE ÁGUA FRIA</v>
          </cell>
          <cell r="D2710" t="str">
            <v/>
          </cell>
          <cell r="E2710">
            <v>0</v>
          </cell>
          <cell r="F2710" t="str">
            <v>30.02</v>
          </cell>
          <cell r="G2710">
            <v>0</v>
          </cell>
        </row>
        <row r="2711">
          <cell r="A2711" t="str">
            <v>ED-50221</v>
          </cell>
          <cell r="B2711" t="str">
            <v>INST-AGU-005</v>
          </cell>
          <cell r="C2711" t="str">
            <v xml:space="preserve">PONTO DE EMBUTIR PARA ÁGUA FRIA EM TUBO DE PVC RÍGIDO SOLDÁVEL, DN 20MM (1/2"), EMBUTIDO NA ALVENARIA COM DISTÂNCIA DE ATÉ CINCO (5) METROS DA TOMADA DE ÁGUA, INCLUSIVE CONEXÕES E FIXAÇÃO DO TUBO COM ENCHIMENTO DO RASGO NA ALVENARIA/CONCRETO COM ARGAMASSA
</v>
          </cell>
          <cell r="D2711" t="str">
            <v>UN</v>
          </cell>
          <cell r="E2711">
            <v>111.75</v>
          </cell>
          <cell r="F2711" t="str">
            <v>ED-50221</v>
          </cell>
          <cell r="G2711">
            <v>0</v>
          </cell>
        </row>
        <row r="2712">
          <cell r="A2712" t="str">
            <v>ED-50222</v>
          </cell>
          <cell r="B2712" t="str">
            <v>INST-AGU-010</v>
          </cell>
          <cell r="C2712" t="str">
            <v>PONTO DE EMBUTIR PARA ÁGUA FRIA EM TUBO PVC RÍGIDO ROSCÁVEL, DN 1/2" (20MM), EMBUTIDO NA ALVENARIA COM DISTÂNCIA DE ATÉ CINCO (5) METROS DA TOMADA DE ÁGUA, INCLUSIVE CONEXÕES E FIXAÇÃO DO TUBO COM ENCHIMENTO DO RASGO NA ALVENARIA/CONCRETO COM ARGAMASSA</v>
          </cell>
          <cell r="D2712" t="str">
            <v>UN</v>
          </cell>
          <cell r="E2712">
            <v>116.3</v>
          </cell>
          <cell r="F2712" t="str">
            <v>ED-50222</v>
          </cell>
          <cell r="G2712">
            <v>0</v>
          </cell>
        </row>
        <row r="2713">
          <cell r="A2713" t="str">
            <v>30.03</v>
          </cell>
          <cell r="B2713">
            <v>9052</v>
          </cell>
          <cell r="C2713" t="str">
            <v>PONTO DE TOMADA/INTERRUPTOR/LUZ</v>
          </cell>
          <cell r="D2713" t="str">
            <v/>
          </cell>
          <cell r="E2713">
            <v>0</v>
          </cell>
          <cell r="F2713" t="str">
            <v>30.03</v>
          </cell>
          <cell r="G2713">
            <v>0</v>
          </cell>
        </row>
        <row r="2714">
          <cell r="A2714" t="str">
            <v>ED-50227</v>
          </cell>
          <cell r="B2714" t="str">
            <v>-</v>
          </cell>
          <cell r="C2714"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714" t="str">
            <v>UN</v>
          </cell>
          <cell r="E2714">
            <v>193.73</v>
          </cell>
          <cell r="F2714" t="str">
            <v>ED-50227</v>
          </cell>
          <cell r="G2714">
            <v>0</v>
          </cell>
        </row>
        <row r="2715">
          <cell r="A2715" t="str">
            <v>ED-50228</v>
          </cell>
          <cell r="B2715" t="str">
            <v>INST-LUZ-005</v>
          </cell>
          <cell r="C2715"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715" t="str">
            <v>UN</v>
          </cell>
          <cell r="E2715">
            <v>108.26</v>
          </cell>
          <cell r="F2715" t="str">
            <v>ED-50228</v>
          </cell>
          <cell r="G2715">
            <v>0</v>
          </cell>
        </row>
        <row r="2716">
          <cell r="A2716" t="str">
            <v>ED-17905</v>
          </cell>
          <cell r="B2716" t="str">
            <v>-</v>
          </cell>
          <cell r="C2716"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6" t="str">
            <v>UN</v>
          </cell>
          <cell r="E2716">
            <v>320.56</v>
          </cell>
          <cell r="F2716" t="str">
            <v>ED-17905</v>
          </cell>
          <cell r="G2716">
            <v>0</v>
          </cell>
        </row>
        <row r="2717">
          <cell r="A2717" t="str">
            <v>ED-50232</v>
          </cell>
          <cell r="B2717" t="str">
            <v>INST-TOM-005</v>
          </cell>
          <cell r="C2717"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7" t="str">
            <v>UN</v>
          </cell>
          <cell r="E2717">
            <v>244.46</v>
          </cell>
          <cell r="F2717" t="str">
            <v>ED-50232</v>
          </cell>
          <cell r="G2717">
            <v>0</v>
          </cell>
        </row>
        <row r="2718">
          <cell r="A2718" t="str">
            <v>ED-17903</v>
          </cell>
          <cell r="B2718" t="str">
            <v>-</v>
          </cell>
          <cell r="C2718" t="str">
            <v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v>
          </cell>
          <cell r="D2718" t="str">
            <v>UN</v>
          </cell>
          <cell r="E2718">
            <v>347.79</v>
          </cell>
          <cell r="F2718" t="str">
            <v>ED-17903</v>
          </cell>
          <cell r="G2718">
            <v>0</v>
          </cell>
        </row>
        <row r="2719">
          <cell r="A2719" t="str">
            <v>ED-17906</v>
          </cell>
          <cell r="B2719" t="str">
            <v>-</v>
          </cell>
          <cell r="C2719"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19" t="str">
            <v>UN</v>
          </cell>
          <cell r="E2719">
            <v>351.25</v>
          </cell>
          <cell r="F2719" t="str">
            <v>ED-17906</v>
          </cell>
          <cell r="G2719">
            <v>0</v>
          </cell>
        </row>
        <row r="2720">
          <cell r="A2720" t="str">
            <v>ED-17902</v>
          </cell>
          <cell r="B2720" t="str">
            <v>-</v>
          </cell>
          <cell r="C2720"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2720" t="str">
            <v>UN</v>
          </cell>
          <cell r="E2720">
            <v>252.73</v>
          </cell>
          <cell r="F2720" t="str">
            <v>ED-17902</v>
          </cell>
          <cell r="G2720">
            <v>0</v>
          </cell>
        </row>
        <row r="2721">
          <cell r="A2721" t="str">
            <v>30.04</v>
          </cell>
          <cell r="B2721">
            <v>9053</v>
          </cell>
          <cell r="C2721" t="str">
            <v>PONTO DE REDE (LÓGICA/SOM/CFT)</v>
          </cell>
          <cell r="D2721" t="str">
            <v/>
          </cell>
          <cell r="E2721">
            <v>0</v>
          </cell>
          <cell r="F2721" t="str">
            <v>30.04</v>
          </cell>
          <cell r="G2721">
            <v>0</v>
          </cell>
        </row>
        <row r="2722">
          <cell r="A2722" t="str">
            <v>ED-50229</v>
          </cell>
          <cell r="B2722" t="str">
            <v>INST-STVAL-005</v>
          </cell>
          <cell r="C2722" t="str">
            <v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v>
          </cell>
          <cell r="D2722" t="str">
            <v>UN</v>
          </cell>
          <cell r="E2722">
            <v>192.17</v>
          </cell>
          <cell r="F2722" t="str">
            <v>ED-50229</v>
          </cell>
          <cell r="G2722">
            <v>0</v>
          </cell>
        </row>
        <row r="2723">
          <cell r="A2723" t="str">
            <v>ED-50230</v>
          </cell>
          <cell r="B2723" t="str">
            <v>INST-STVAL-010</v>
          </cell>
          <cell r="C2723" t="str">
            <v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v>
          </cell>
          <cell r="D2723" t="str">
            <v>UN</v>
          </cell>
          <cell r="E2723">
            <v>116.07</v>
          </cell>
          <cell r="F2723" t="str">
            <v>ED-50230</v>
          </cell>
          <cell r="G2723">
            <v>0</v>
          </cell>
        </row>
        <row r="2724">
          <cell r="A2724" t="str">
            <v>30.05</v>
          </cell>
          <cell r="B2724">
            <v>9054</v>
          </cell>
          <cell r="C2724" t="str">
            <v>PONTO DE TELEFONIA</v>
          </cell>
          <cell r="D2724" t="str">
            <v/>
          </cell>
          <cell r="E2724">
            <v>0</v>
          </cell>
          <cell r="F2724" t="str">
            <v>30.05</v>
          </cell>
          <cell r="G2724">
            <v>0</v>
          </cell>
        </row>
        <row r="2725">
          <cell r="A2725" t="str">
            <v>ED-50231</v>
          </cell>
          <cell r="B2725" t="str">
            <v>INST-TEL-005</v>
          </cell>
          <cell r="C2725" t="str">
            <v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v>
          </cell>
          <cell r="D2725" t="str">
            <v>UN</v>
          </cell>
          <cell r="E2725">
            <v>143.93</v>
          </cell>
          <cell r="F2725" t="str">
            <v>ED-50231</v>
          </cell>
          <cell r="G2725">
            <v>0</v>
          </cell>
        </row>
        <row r="2726">
          <cell r="A2726" t="str">
            <v>30.06</v>
          </cell>
          <cell r="B2726">
            <v>9055</v>
          </cell>
          <cell r="C2726" t="str">
            <v>PONTO DE GÁS (GLP)</v>
          </cell>
          <cell r="D2726" t="str">
            <v/>
          </cell>
          <cell r="E2726">
            <v>0</v>
          </cell>
          <cell r="F2726" t="str">
            <v>30.06</v>
          </cell>
          <cell r="G2726">
            <v>0</v>
          </cell>
        </row>
        <row r="2727">
          <cell r="A2727" t="str">
            <v>ED-50226</v>
          </cell>
          <cell r="B2727" t="str">
            <v>INST-GAS-005</v>
          </cell>
          <cell r="C2727" t="str">
            <v>PONTO DE EMBUTIR PARA GÁS EM TUBO DE AÇO GALVANIZADO COM COSTURA, DN 1/2", EMBUTIDO NA ALVENARIA COM DISTÂNCIA DE ATÉ CINCO (5) METROS DO RAMAL DE ABASTECIMENTO, INCLUSIVE CONEXÕES E FIXAÇÃO DO TUBO COM ENCHIMENTO DO RASGO NA ALVENARIA/CONCRETO COM ARGAMASSA</v>
          </cell>
          <cell r="D2727" t="str">
            <v>UN</v>
          </cell>
          <cell r="E2727">
            <v>284.8</v>
          </cell>
          <cell r="F2727" t="str">
            <v>ED-50226</v>
          </cell>
          <cell r="G2727">
            <v>0</v>
          </cell>
        </row>
        <row r="2728">
          <cell r="A2728" t="str">
            <v>ED-18181</v>
          </cell>
          <cell r="B2728" t="str">
            <v>-</v>
          </cell>
          <cell r="C2728"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728" t="str">
            <v>UN</v>
          </cell>
          <cell r="E2728">
            <v>284.8</v>
          </cell>
          <cell r="F2728" t="str">
            <v>ED-18181</v>
          </cell>
          <cell r="G2728">
            <v>0</v>
          </cell>
        </row>
        <row r="2729">
          <cell r="A2729" t="str">
            <v>31.</v>
          </cell>
          <cell r="B2729">
            <v>8692</v>
          </cell>
          <cell r="C2729" t="str">
            <v>SERVIÇOS DE PAISAGISMO</v>
          </cell>
          <cell r="D2729" t="str">
            <v/>
          </cell>
          <cell r="E2729">
            <v>0</v>
          </cell>
          <cell r="F2729" t="str">
            <v>31.</v>
          </cell>
          <cell r="G2729">
            <v>0</v>
          </cell>
        </row>
        <row r="2730">
          <cell r="A2730" t="str">
            <v>31.01</v>
          </cell>
          <cell r="B2730">
            <v>9056</v>
          </cell>
          <cell r="C2730" t="str">
            <v>PLANTIO DE GRAMA</v>
          </cell>
          <cell r="D2730" t="str">
            <v/>
          </cell>
          <cell r="E2730">
            <v>0</v>
          </cell>
          <cell r="F2730" t="str">
            <v>31.01</v>
          </cell>
          <cell r="G2730">
            <v>0</v>
          </cell>
        </row>
        <row r="2731">
          <cell r="A2731" t="str">
            <v>ED-50435</v>
          </cell>
          <cell r="B2731" t="str">
            <v>PAI-GRA-005</v>
          </cell>
          <cell r="C2731" t="str">
            <v>PLANTIO DE GRAMA BATATAIS EM PLACAS, INCLUSIVE TERRA VEGETAL E CONSERVAÇÃO POR 30 DIAS</v>
          </cell>
          <cell r="D2731" t="str">
            <v>M2</v>
          </cell>
          <cell r="E2731">
            <v>15.91</v>
          </cell>
          <cell r="F2731" t="str">
            <v>ED-50435</v>
          </cell>
          <cell r="G2731">
            <v>0</v>
          </cell>
        </row>
        <row r="2732">
          <cell r="A2732" t="str">
            <v>ED-50437</v>
          </cell>
          <cell r="B2732" t="str">
            <v>PAI-GRA-015</v>
          </cell>
          <cell r="C2732" t="str">
            <v>PLANTIO DE GRAMA ESMERALDA EM PLACAS, INCLUSIVE TERRA VEGETAL E CONSERVAÇÃO POR 30 DIAS</v>
          </cell>
          <cell r="D2732" t="str">
            <v>M2</v>
          </cell>
          <cell r="E2732">
            <v>17.73</v>
          </cell>
          <cell r="F2732" t="str">
            <v>ED-50437</v>
          </cell>
          <cell r="G2732">
            <v>0</v>
          </cell>
        </row>
        <row r="2733">
          <cell r="A2733" t="str">
            <v>ED-50436</v>
          </cell>
          <cell r="B2733" t="str">
            <v>PAI-GRA-010</v>
          </cell>
          <cell r="C2733" t="str">
            <v>PLANTIO DE GRAMA SÃO CARLOS EM PLACAS, INCLUSIVE TERRA VEGETAL E CONSERVAÇÃO POR 30 DIAS</v>
          </cell>
          <cell r="D2733" t="str">
            <v>M2</v>
          </cell>
          <cell r="E2733">
            <v>17.73</v>
          </cell>
          <cell r="F2733" t="str">
            <v>ED-50436</v>
          </cell>
          <cell r="G2733">
            <v>0</v>
          </cell>
        </row>
        <row r="2734">
          <cell r="A2734" t="str">
            <v>31.02</v>
          </cell>
          <cell r="B2734">
            <v>9057</v>
          </cell>
          <cell r="C2734" t="str">
            <v>PLANTIO E PREPARO DE COVA PARA ÁRVORE</v>
          </cell>
          <cell r="D2734" t="str">
            <v/>
          </cell>
          <cell r="E2734">
            <v>0</v>
          </cell>
          <cell r="F2734" t="str">
            <v>31.02</v>
          </cell>
          <cell r="G2734">
            <v>0</v>
          </cell>
        </row>
        <row r="2735">
          <cell r="A2735" t="str">
            <v>ED-50433</v>
          </cell>
          <cell r="B2735" t="str">
            <v>PAI-COV-010</v>
          </cell>
          <cell r="C2735" t="str">
            <v>PLANTIO E PREPARO DE COVAS DE ARBUSTOS ORNAMENTAIS EM GERAL, EXCETO FORNECIMENTO DAS MUDAS</v>
          </cell>
          <cell r="D2735" t="str">
            <v>U</v>
          </cell>
          <cell r="E2735">
            <v>9.58</v>
          </cell>
          <cell r="F2735" t="str">
            <v>ED-50433</v>
          </cell>
          <cell r="G2735">
            <v>0</v>
          </cell>
        </row>
        <row r="2736">
          <cell r="A2736" t="str">
            <v>ED-50432</v>
          </cell>
          <cell r="B2736" t="str">
            <v>PAI-COV-005</v>
          </cell>
          <cell r="C2736" t="str">
            <v>PLANTIO E PREPARO DE COVAS DE ÁRVORES H MÍN. = 1,80 M COM COVA 60 X 60 X 60 CM, EXCETO FORNECIMENTO DAS MUDAS</v>
          </cell>
          <cell r="D2736" t="str">
            <v>U</v>
          </cell>
          <cell r="E2736">
            <v>10.65</v>
          </cell>
          <cell r="F2736" t="str">
            <v>ED-50432</v>
          </cell>
          <cell r="G2736">
            <v>0</v>
          </cell>
        </row>
        <row r="2737">
          <cell r="A2737" t="str">
            <v>ED-50434</v>
          </cell>
          <cell r="B2737" t="str">
            <v>PAI-COV-015</v>
          </cell>
          <cell r="C2737" t="str">
            <v>PLANTIO E PREPARO DE COVAS DE FORRAÇÃO, EXCETO FORNECIMENTO DAS MUDAS</v>
          </cell>
          <cell r="D2737" t="str">
            <v>M2</v>
          </cell>
          <cell r="E2737">
            <v>25.57</v>
          </cell>
          <cell r="F2737" t="str">
            <v>ED-50434</v>
          </cell>
          <cell r="G2737">
            <v>0</v>
          </cell>
        </row>
        <row r="2738">
          <cell r="A2738" t="str">
            <v>31.03</v>
          </cell>
          <cell r="B2738">
            <v>9058</v>
          </cell>
          <cell r="C2738" t="str">
            <v>FORNECIMENTO DE MUDA</v>
          </cell>
          <cell r="D2738" t="str">
            <v/>
          </cell>
          <cell r="E2738">
            <v>0</v>
          </cell>
          <cell r="F2738" t="str">
            <v>31.03</v>
          </cell>
          <cell r="G2738">
            <v>0</v>
          </cell>
        </row>
        <row r="2739">
          <cell r="A2739" t="str">
            <v>ED-50446</v>
          </cell>
          <cell r="B2739" t="str">
            <v>PAI-MUD-045</v>
          </cell>
          <cell r="C2739" t="str">
            <v>FORNECIMENTO DE ARBUSTO - BELA EMÍLIA</v>
          </cell>
          <cell r="D2739" t="str">
            <v>U</v>
          </cell>
          <cell r="E2739">
            <v>2</v>
          </cell>
          <cell r="F2739" t="str">
            <v>ED-50446</v>
          </cell>
          <cell r="G2739">
            <v>0</v>
          </cell>
        </row>
        <row r="2740">
          <cell r="A2740" t="str">
            <v>ED-50447</v>
          </cell>
          <cell r="B2740" t="str">
            <v>PAI-MUD-050</v>
          </cell>
          <cell r="C2740" t="str">
            <v>FORNECIMENTO DE ARBUSTO - CAMARA</v>
          </cell>
          <cell r="D2740" t="str">
            <v>U</v>
          </cell>
          <cell r="E2740">
            <v>1.5</v>
          </cell>
          <cell r="F2740" t="str">
            <v>ED-50447</v>
          </cell>
          <cell r="G2740">
            <v>0</v>
          </cell>
        </row>
        <row r="2741">
          <cell r="A2741" t="str">
            <v>ED-50441</v>
          </cell>
          <cell r="B2741" t="str">
            <v>PAI-MUD-020</v>
          </cell>
          <cell r="C2741" t="str">
            <v>FORNECIMENTO DE ÁRVORE - CÁSSIA MIMOSA</v>
          </cell>
          <cell r="D2741" t="str">
            <v>U</v>
          </cell>
          <cell r="E2741">
            <v>77</v>
          </cell>
          <cell r="F2741" t="str">
            <v>ED-50441</v>
          </cell>
          <cell r="G2741">
            <v>0</v>
          </cell>
        </row>
        <row r="2742">
          <cell r="A2742" t="str">
            <v>ED-50439</v>
          </cell>
          <cell r="B2742" t="str">
            <v>PAI-MUD-010</v>
          </cell>
          <cell r="C2742" t="str">
            <v>FORNECIMENTO DE ÁRVORE - IPÊ ROSA</v>
          </cell>
          <cell r="D2742" t="str">
            <v>U</v>
          </cell>
          <cell r="E2742">
            <v>101.33</v>
          </cell>
          <cell r="F2742" t="str">
            <v>ED-50439</v>
          </cell>
          <cell r="G2742">
            <v>0</v>
          </cell>
        </row>
        <row r="2743">
          <cell r="A2743" t="str">
            <v>ED-50442</v>
          </cell>
          <cell r="B2743" t="str">
            <v>PAI-MUD-025</v>
          </cell>
          <cell r="C2743" t="str">
            <v>FORNECIMENTO DE ÁRVORE - JACARANDÁ MIMOSO</v>
          </cell>
          <cell r="D2743" t="str">
            <v>U</v>
          </cell>
          <cell r="E2743">
            <v>72</v>
          </cell>
          <cell r="F2743" t="str">
            <v>ED-50442</v>
          </cell>
          <cell r="G2743">
            <v>0</v>
          </cell>
        </row>
        <row r="2744">
          <cell r="A2744" t="str">
            <v>ED-50440</v>
          </cell>
          <cell r="B2744" t="str">
            <v>PAI-MUD-015</v>
          </cell>
          <cell r="C2744" t="str">
            <v>FORNECIMENTO DE ÁRVORE - PAU FERRO</v>
          </cell>
          <cell r="D2744" t="str">
            <v>U</v>
          </cell>
          <cell r="E2744">
            <v>79</v>
          </cell>
          <cell r="F2744" t="str">
            <v>ED-50440</v>
          </cell>
          <cell r="G2744">
            <v>0</v>
          </cell>
        </row>
        <row r="2745">
          <cell r="A2745" t="str">
            <v>ED-50438</v>
          </cell>
          <cell r="B2745" t="str">
            <v>PAI-MUD-005</v>
          </cell>
          <cell r="C2745" t="str">
            <v>FORNECIMENTO DE ÁRVORE - SIBIPURUNA</v>
          </cell>
          <cell r="D2745" t="str">
            <v>U</v>
          </cell>
          <cell r="E2745">
            <v>101.33</v>
          </cell>
          <cell r="F2745" t="str">
            <v>ED-50438</v>
          </cell>
          <cell r="G2745">
            <v>0</v>
          </cell>
        </row>
        <row r="2746">
          <cell r="A2746" t="str">
            <v>ED-50443</v>
          </cell>
          <cell r="B2746" t="str">
            <v>PAI-MUD-030</v>
          </cell>
          <cell r="C2746" t="str">
            <v>FORNECIMENTO DE FORRAÇÃO - ALCALYPHA</v>
          </cell>
          <cell r="D2746" t="str">
            <v>M2</v>
          </cell>
          <cell r="E2746">
            <v>2</v>
          </cell>
          <cell r="F2746" t="str">
            <v>ED-50443</v>
          </cell>
          <cell r="G2746">
            <v>0</v>
          </cell>
        </row>
        <row r="2747">
          <cell r="A2747" t="str">
            <v>ED-50445</v>
          </cell>
          <cell r="B2747" t="str">
            <v>PAI-MUD-040</v>
          </cell>
          <cell r="C2747" t="str">
            <v>FORNECIMENTO DE FORRAÇÃO - CLOROFITO</v>
          </cell>
          <cell r="D2747" t="str">
            <v>M2</v>
          </cell>
          <cell r="E2747">
            <v>0.8</v>
          </cell>
          <cell r="F2747" t="str">
            <v>ED-50445</v>
          </cell>
          <cell r="G2747">
            <v>0</v>
          </cell>
        </row>
        <row r="2748">
          <cell r="A2748" t="str">
            <v>ED-50444</v>
          </cell>
          <cell r="B2748" t="str">
            <v>PAI-MUD-035</v>
          </cell>
          <cell r="C2748" t="str">
            <v>FORNECIMENTO DE FORRAÇÃO - WEDELIA</v>
          </cell>
          <cell r="D2748" t="str">
            <v>M2</v>
          </cell>
          <cell r="E2748">
            <v>0.8</v>
          </cell>
          <cell r="F2748" t="str">
            <v>ED-50444</v>
          </cell>
          <cell r="G2748">
            <v>0</v>
          </cell>
        </row>
        <row r="2749">
          <cell r="A2749" t="str">
            <v>ED-50448</v>
          </cell>
          <cell r="B2749" t="str">
            <v>PAI-MUD-055</v>
          </cell>
          <cell r="C2749" t="str">
            <v>FORNECIMENTO DE PALMEIRA - LICURI</v>
          </cell>
          <cell r="D2749" t="str">
            <v>U</v>
          </cell>
          <cell r="E2749">
            <v>40</v>
          </cell>
          <cell r="F2749" t="str">
            <v>ED-50448</v>
          </cell>
          <cell r="G2749">
            <v>0</v>
          </cell>
        </row>
        <row r="2750">
          <cell r="A2750" t="str">
            <v>ED-50449</v>
          </cell>
          <cell r="B2750" t="str">
            <v>PAI-MUD-060</v>
          </cell>
          <cell r="C2750" t="str">
            <v>FORNECIMENTO DE PALMEIRA ARECA LUTESCENS</v>
          </cell>
          <cell r="D2750" t="str">
            <v>U</v>
          </cell>
          <cell r="E2750">
            <v>22.8</v>
          </cell>
          <cell r="F2750" t="str">
            <v>ED-50449</v>
          </cell>
          <cell r="G2750">
            <v>0</v>
          </cell>
        </row>
        <row r="2751">
          <cell r="A2751" t="str">
            <v>31.04</v>
          </cell>
          <cell r="B2751">
            <v>9059</v>
          </cell>
          <cell r="C2751" t="str">
            <v>LASTRO</v>
          </cell>
          <cell r="D2751" t="str">
            <v/>
          </cell>
          <cell r="E2751">
            <v>0</v>
          </cell>
          <cell r="F2751" t="str">
            <v>31.04</v>
          </cell>
          <cell r="G2751">
            <v>0</v>
          </cell>
        </row>
        <row r="2752">
          <cell r="A2752" t="str">
            <v>ED-14560</v>
          </cell>
          <cell r="B2752" t="str">
            <v>-</v>
          </cell>
          <cell r="C2752" t="str">
            <v>LASTRO DE SEIXO, INCLUSIVE LANÇAMENTO E ESPALHAMENTO MANUAL</v>
          </cell>
          <cell r="D2752" t="str">
            <v>M3</v>
          </cell>
          <cell r="E2752">
            <v>120.68</v>
          </cell>
          <cell r="F2752" t="str">
            <v>ED-14560</v>
          </cell>
          <cell r="G2752">
            <v>0</v>
          </cell>
        </row>
        <row r="2753">
          <cell r="A2753" t="str">
            <v>31.05</v>
          </cell>
          <cell r="B2753">
            <v>9060</v>
          </cell>
          <cell r="C2753" t="str">
            <v>CERCA EM FERRO</v>
          </cell>
          <cell r="D2753" t="str">
            <v/>
          </cell>
          <cell r="E2753">
            <v>0</v>
          </cell>
          <cell r="F2753" t="str">
            <v>31.05</v>
          </cell>
          <cell r="G2753">
            <v>0</v>
          </cell>
        </row>
        <row r="2754">
          <cell r="A2754" t="str">
            <v>ED-50431</v>
          </cell>
          <cell r="B2754" t="str">
            <v>PAI-CER-005</v>
          </cell>
          <cell r="C2754" t="str">
            <v>CERCA EM FERRO, TRIANGULAR, PADRÃO PREFEITURA</v>
          </cell>
          <cell r="D2754" t="str">
            <v>U</v>
          </cell>
          <cell r="E2754">
            <v>77.989999999999995</v>
          </cell>
          <cell r="F2754" t="str">
            <v>ED-50431</v>
          </cell>
          <cell r="G2754">
            <v>0</v>
          </cell>
        </row>
        <row r="2755">
          <cell r="A2755" t="str">
            <v>32.</v>
          </cell>
          <cell r="B2755">
            <v>8693</v>
          </cell>
          <cell r="C2755" t="str">
            <v>SERVIÇOS COMPLEMENTARES</v>
          </cell>
          <cell r="D2755" t="str">
            <v/>
          </cell>
          <cell r="E2755">
            <v>0</v>
          </cell>
          <cell r="F2755" t="str">
            <v>32.</v>
          </cell>
          <cell r="G2755">
            <v>0</v>
          </cell>
        </row>
        <row r="2756">
          <cell r="A2756" t="str">
            <v>32.01</v>
          </cell>
          <cell r="B2756">
            <v>9061</v>
          </cell>
          <cell r="C2756" t="str">
            <v>RASGO E ENCHIMENTO EM PAREDE</v>
          </cell>
          <cell r="D2756" t="str">
            <v/>
          </cell>
          <cell r="E2756">
            <v>0</v>
          </cell>
          <cell r="F2756" t="str">
            <v>32.01</v>
          </cell>
          <cell r="G2756">
            <v>0</v>
          </cell>
        </row>
        <row r="2757">
          <cell r="A2757" t="str">
            <v>ED-50704</v>
          </cell>
          <cell r="B2757" t="str">
            <v>ENC-ALV-005</v>
          </cell>
          <cell r="C2757" t="str">
            <v>ENCHIMENTO DE RASGO EM ALVENARIA/CONCRETO COM ARGAMASSA, DIÂMETROS DE 15MM A 25MM (1/2" A 1"), INCLUSIVE ARGAMASSA, TRAÇO 1:2:8 (CIMENTO, CAL E AREIA), PREPARO MECÂNICO</v>
          </cell>
          <cell r="D2757" t="str">
            <v>M</v>
          </cell>
          <cell r="E2757">
            <v>2.02</v>
          </cell>
          <cell r="F2757" t="str">
            <v>ED-50704</v>
          </cell>
          <cell r="G2757">
            <v>0</v>
          </cell>
        </row>
        <row r="2758">
          <cell r="A2758" t="str">
            <v>ED-50705</v>
          </cell>
          <cell r="B2758" t="str">
            <v>ENC-ALV-010</v>
          </cell>
          <cell r="C2758" t="str">
            <v>ENCHIMENTO DE RASGO EM ALVENARIA/CONCRETO COM ARGAMASSA, DIÂMETROS DE 32MM A 50MM (1.1/4" A 2"), INCLUSIVE ARGAMASSA, TRAÇO 1:2:8 (CIMENTO, CAL E AREIA), PREPARO MECÂNICO</v>
          </cell>
          <cell r="D2758" t="str">
            <v>M</v>
          </cell>
          <cell r="E2758">
            <v>2.5499999999999998</v>
          </cell>
          <cell r="F2758" t="str">
            <v>ED-50705</v>
          </cell>
          <cell r="G2758">
            <v>0</v>
          </cell>
        </row>
        <row r="2759">
          <cell r="A2759" t="str">
            <v>ED-50706</v>
          </cell>
          <cell r="B2759" t="str">
            <v>ENC-ALV-015</v>
          </cell>
          <cell r="C2759" t="str">
            <v>ENCHIMENTO DE RASGO EM ALVENARIA/CONCRETO COM ARGAMASSA, DIÂMETROS DE 65MM A 100MM (2.1/2" A 4"), INCLUSIVE ARGAMASSA, TRAÇO 1:2:8 (CIMENTO, CAL E AREIA), PREPARO MECÂNICO</v>
          </cell>
          <cell r="D2759" t="str">
            <v>M</v>
          </cell>
          <cell r="E2759">
            <v>4.1100000000000003</v>
          </cell>
          <cell r="F2759" t="str">
            <v>ED-50706</v>
          </cell>
          <cell r="G2759">
            <v>0</v>
          </cell>
        </row>
        <row r="2760">
          <cell r="A2760" t="str">
            <v>ED-50707</v>
          </cell>
          <cell r="B2760" t="str">
            <v>RAS-ALV-005</v>
          </cell>
          <cell r="C2760" t="str">
            <v>RASGO EM ALVENARIA PARA PASSAGEM DE ELETRODUTO/TUBULAÇÃO, DIÂMETROS DE 15MM A 25MM (1/2" A 1"), EXCLUSIVE ENCHIMENTO</v>
          </cell>
          <cell r="D2760" t="str">
            <v>M</v>
          </cell>
          <cell r="E2760">
            <v>2.79</v>
          </cell>
          <cell r="F2760" t="str">
            <v>ED-50707</v>
          </cell>
          <cell r="G2760">
            <v>0</v>
          </cell>
        </row>
        <row r="2761">
          <cell r="A2761" t="str">
            <v>ED-50708</v>
          </cell>
          <cell r="B2761" t="str">
            <v>RAS-ALV-010</v>
          </cell>
          <cell r="C2761" t="str">
            <v>RASGO EM ALVENARIA PARA PASSAGEM DE ELETRODUTO/TUBULAÇÃO, DIÂMETROS DE 32MM A 50MM (1.1/4" A 2"), EXCLUSIVE ENCHIMENTO</v>
          </cell>
          <cell r="D2761" t="str">
            <v>M</v>
          </cell>
          <cell r="E2761">
            <v>4.3499999999999996</v>
          </cell>
          <cell r="F2761" t="str">
            <v>ED-50708</v>
          </cell>
          <cell r="G2761">
            <v>0</v>
          </cell>
        </row>
        <row r="2762">
          <cell r="A2762" t="str">
            <v>ED-50709</v>
          </cell>
          <cell r="B2762" t="str">
            <v>RAS-ALV-015</v>
          </cell>
          <cell r="C2762" t="str">
            <v xml:space="preserve">RASGO EM ALVENARIA PARA PASSAGEM DE ELETRODUTO/TUBULAÇÃO, DIÂMETROS DE 65MM A 100MM (2.1/2" A 4"), EXCLUSIVE ENCHIMENTO
</v>
          </cell>
          <cell r="D2762" t="str">
            <v>M</v>
          </cell>
          <cell r="E2762">
            <v>5.6</v>
          </cell>
          <cell r="F2762" t="str">
            <v>ED-50709</v>
          </cell>
          <cell r="G2762">
            <v>0</v>
          </cell>
        </row>
        <row r="2763">
          <cell r="A2763" t="str">
            <v>ED-50710</v>
          </cell>
          <cell r="B2763" t="str">
            <v>RAS-ALV-020</v>
          </cell>
          <cell r="C2763" t="str">
            <v>RASGO EM CONCRETO PARA PASSAGEM DE ELETRODUTO/TUBULAÇÃO, DIÂMETROS DE 15MM A 25MM (1/2" A 1"), EXCLUSIVE ENCHIMENTO</v>
          </cell>
          <cell r="D2763" t="str">
            <v>M</v>
          </cell>
          <cell r="E2763">
            <v>7.83</v>
          </cell>
          <cell r="F2763" t="str">
            <v>ED-50710</v>
          </cell>
          <cell r="G2763">
            <v>0</v>
          </cell>
        </row>
        <row r="2764">
          <cell r="A2764" t="str">
            <v>ED-50711</v>
          </cell>
          <cell r="B2764" t="str">
            <v>RAS-ALV-025</v>
          </cell>
          <cell r="C2764" t="str">
            <v>RASGO EM CONCRETO PARA PASSAGEM DE ELETRODUTO/TUBULAÇÃO, DIÂMETROS DE 32MM A 50MM (1.1/4" A 2"), EXCLUSIVE ENCHIMENTO</v>
          </cell>
          <cell r="D2764" t="str">
            <v>M</v>
          </cell>
          <cell r="E2764">
            <v>8.52</v>
          </cell>
          <cell r="F2764" t="str">
            <v>ED-50711</v>
          </cell>
          <cell r="G2764">
            <v>0</v>
          </cell>
        </row>
        <row r="2765">
          <cell r="A2765" t="str">
            <v>ED-50712</v>
          </cell>
          <cell r="B2765" t="str">
            <v>RAS-ALV-030</v>
          </cell>
          <cell r="C2765" t="str">
            <v>RASGO EM CONCRETO PARA PASSAGEM DE ELETRODUTO/TUBULAÇÃO, DIÂMETROS DE 65MM A 100MM (2.1/2" A 4"), EXCLUSIVE ENCHIMENTO</v>
          </cell>
          <cell r="D2765" t="str">
            <v>M</v>
          </cell>
          <cell r="E2765">
            <v>10.89</v>
          </cell>
          <cell r="F2765" t="str">
            <v>ED-50712</v>
          </cell>
          <cell r="G2765">
            <v>0</v>
          </cell>
        </row>
        <row r="2766">
          <cell r="A2766" t="str">
            <v>32.02</v>
          </cell>
          <cell r="B2766">
            <v>9062</v>
          </cell>
          <cell r="C2766" t="str">
            <v>JUNTA DE DILATAÇÃO E TRINCA</v>
          </cell>
          <cell r="D2766" t="str">
            <v/>
          </cell>
          <cell r="E2766">
            <v>0</v>
          </cell>
          <cell r="F2766" t="str">
            <v>32.02</v>
          </cell>
          <cell r="G2766">
            <v>0</v>
          </cell>
        </row>
        <row r="2767">
          <cell r="A2767" t="str">
            <v>ED-8005</v>
          </cell>
          <cell r="B2767" t="str">
            <v>-</v>
          </cell>
          <cell r="C2767" t="str">
            <v xml:space="preserve">COSTURA DE TRINCA COM GRAMPO, BARRA DE AÇO CA-60 Ø4,2MM, COMPRIMENTO TOTAL 40CM, ESPAÇAMENTO DE 10CM, INCLUSIVE CORTE, DOBRA E ARGAMASSA, TRAÇO 1:4 (CIMENTO E AREIA), PREPARO MECÂNICO
</v>
          </cell>
          <cell r="D2767" t="str">
            <v>M</v>
          </cell>
          <cell r="E2767">
            <v>34.14</v>
          </cell>
          <cell r="F2767" t="str">
            <v>ED-8005</v>
          </cell>
          <cell r="G2767">
            <v>0</v>
          </cell>
        </row>
        <row r="2768">
          <cell r="A2768" t="str">
            <v>ED-8004</v>
          </cell>
          <cell r="B2768" t="str">
            <v>-</v>
          </cell>
          <cell r="C2768" t="str">
            <v>COSTURA DE TRINCA COM GRAMPO, BARRA DE AÇO CA-60 Ø4,2MM, COMPRIMENTO TOTAL 40CM, ESPAÇAMENTO DE 15CM, INCLUSIVE CORTE, DOBRA E ARGAMASSA, TRAÇO 1:4 (CIMENTO E AREIA), PREPARO MECÂNICO</v>
          </cell>
          <cell r="D2768" t="str">
            <v>M</v>
          </cell>
          <cell r="E2768">
            <v>22.75</v>
          </cell>
          <cell r="F2768" t="str">
            <v>ED-8004</v>
          </cell>
          <cell r="G2768">
            <v>0</v>
          </cell>
        </row>
        <row r="2769">
          <cell r="A2769" t="str">
            <v>ED-8003</v>
          </cell>
          <cell r="B2769" t="str">
            <v>-</v>
          </cell>
          <cell r="C2769" t="str">
            <v>COSTURA DE TRINCA COM GRAMPO, BARRA DE AÇO CA-60 Ø4,2MM, COMPRIMENTO TOTAL 40CM, ESPAÇAMENTO DE 20CM, INCLUSIVE CORTE, DOBRA E ARGAMASSA, TRAÇO 1:4 (CIMENTO E AREIA), PREPARO MECÂNICO</v>
          </cell>
          <cell r="D2769" t="str">
            <v>M</v>
          </cell>
          <cell r="E2769">
            <v>18.600000000000001</v>
          </cell>
          <cell r="F2769" t="str">
            <v>ED-8003</v>
          </cell>
          <cell r="G2769">
            <v>0</v>
          </cell>
        </row>
        <row r="2770">
          <cell r="A2770" t="str">
            <v>ED-50234</v>
          </cell>
          <cell r="B2770" t="str">
            <v>JUN-DIL-010</v>
          </cell>
          <cell r="C2770" t="str">
            <v xml:space="preserve">COSTURA DE TRINCA COM GRAMPO, BARRA DE AÇO CA-60 Ø4,2MM, COMPRIMENTO TOTAL 40CM, ESPAÇAMENTO DE 30CM, INCLUSIVE CORTE, DOBRA E ARGAMASSA, TRAÇO 1:4 (CIMENTO E AREIA), PREPARO MECÂNICO
</v>
          </cell>
          <cell r="D2770" t="str">
            <v>M</v>
          </cell>
          <cell r="E2770">
            <v>13.2</v>
          </cell>
          <cell r="F2770" t="str">
            <v>ED-50234</v>
          </cell>
          <cell r="G2770">
            <v>0</v>
          </cell>
        </row>
        <row r="2771">
          <cell r="A2771" t="str">
            <v>ED-50233</v>
          </cell>
          <cell r="B2771" t="str">
            <v>JUN-DIL-005</v>
          </cell>
          <cell r="C2771" t="str">
            <v>ENCHIMENTO DE JUNTA COM MASTIQUE E = 3 MM</v>
          </cell>
          <cell r="D2771" t="str">
            <v>M</v>
          </cell>
          <cell r="E2771">
            <v>23.54</v>
          </cell>
          <cell r="F2771" t="str">
            <v>ED-50233</v>
          </cell>
          <cell r="G2771">
            <v>0</v>
          </cell>
        </row>
        <row r="2772">
          <cell r="A2772" t="str">
            <v>ED-50236</v>
          </cell>
          <cell r="B2772" t="str">
            <v>JUN-ENT-005</v>
          </cell>
          <cell r="C2772" t="str">
            <v xml:space="preserve">ENTELAMENTO CORRETIVO DE SUPERFÍCIE COM TRINCA POR RETRAÇÃO OU DILATAÇÃO, REVESTIDA COM ARGAMASSA DE CAL HIDRATADA, TRAÇO 1:3 (CAL E AREIA), PREPARO MANUAL, INCLUSIVE TELA DE POLIÉSTER ADESIVA COM REFORÇO CENTRAL, LARGURA DE 15CM
</v>
          </cell>
          <cell r="D2772" t="str">
            <v>M</v>
          </cell>
          <cell r="E2772">
            <v>5.39</v>
          </cell>
          <cell r="F2772" t="str">
            <v>ED-50236</v>
          </cell>
          <cell r="G2772">
            <v>0</v>
          </cell>
        </row>
        <row r="2773">
          <cell r="A2773" t="str">
            <v>ED-50237</v>
          </cell>
          <cell r="B2773" t="str">
            <v>JUN-ENT-010</v>
          </cell>
          <cell r="C2773" t="str">
            <v xml:space="preserve">ENTELAMENTO PREVENTIVO DE SUPERFÍCIE SUJEITA A TRINCA, INCLUSIVE TELA DE POLIÉSTER ADESIVA SEM REFORÇO, LARGURA DE 25CM, EXCLUSIVE REVESTIMENTO DE ACABAMENTO
</v>
          </cell>
          <cell r="D2773" t="str">
            <v>M</v>
          </cell>
          <cell r="E2773">
            <v>2.94</v>
          </cell>
          <cell r="F2773" t="str">
            <v>ED-50237</v>
          </cell>
          <cell r="G2773">
            <v>0</v>
          </cell>
        </row>
        <row r="2774">
          <cell r="A2774" t="str">
            <v>ED-8145</v>
          </cell>
          <cell r="B2774" t="str">
            <v>-</v>
          </cell>
          <cell r="C2774" t="str">
            <v>JUNTA DE DILATAÇÃO COM ISOPOR 20 MM, EXCLUSIVE SELANTE</v>
          </cell>
          <cell r="D2774" t="str">
            <v>M2</v>
          </cell>
          <cell r="E2774">
            <v>7.17</v>
          </cell>
          <cell r="F2774" t="str">
            <v>ED-8145</v>
          </cell>
          <cell r="G2774">
            <v>0</v>
          </cell>
        </row>
        <row r="2775">
          <cell r="A2775" t="str">
            <v>ED-50240</v>
          </cell>
          <cell r="B2775" t="str">
            <v>JUN-ENT-025</v>
          </cell>
          <cell r="C2775" t="str">
            <v xml:space="preserve">TELA SOLDADA PARA LIGAÇÃO E PREVENÇÃO DE TRINCA EM ALVENARIA/ESTRUTURA, DIMENSÕES (50X10,5)CM, INCLUSIVE PINOS DE FIXAÇÃO, EXCLUSIVE REBOCO
</v>
          </cell>
          <cell r="D2775" t="str">
            <v>UN</v>
          </cell>
          <cell r="E2775">
            <v>5.08</v>
          </cell>
          <cell r="F2775" t="str">
            <v>ED-50240</v>
          </cell>
          <cell r="G2775">
            <v>0</v>
          </cell>
        </row>
        <row r="2776">
          <cell r="A2776" t="str">
            <v>ED-50241</v>
          </cell>
          <cell r="B2776" t="str">
            <v>JUN-ENT-030</v>
          </cell>
          <cell r="C2776" t="str">
            <v>TELA SOLDADA PARA LIGAÇÃO E PREVENÇÃO DE TRINCA EM ALVENARIA/ESTRUTURA, DIMENSÕES (50X12)CM, INCLUSIVE PINOS DE FIXAÇÃO, EXCLUSIVE REBOCO</v>
          </cell>
          <cell r="D2776" t="str">
            <v>UN</v>
          </cell>
          <cell r="E2776">
            <v>6.85</v>
          </cell>
          <cell r="F2776" t="str">
            <v>ED-50241</v>
          </cell>
          <cell r="G2776">
            <v>0</v>
          </cell>
        </row>
        <row r="2777">
          <cell r="A2777" t="str">
            <v>ED-50238</v>
          </cell>
          <cell r="B2777" t="str">
            <v>JUN-ENT-015</v>
          </cell>
          <cell r="C2777" t="str">
            <v>TELA SOLDADA PARA LIGAÇÃO E PREVENÇÃO DE TRINCA EM ALVENARIA/ESTRUTURA, DIMENSÕES (50X6)CM, INCLUSIVE PINOS DE FIXAÇÃO, EXCLUSIVE REBOCO</v>
          </cell>
          <cell r="D2777" t="str">
            <v>UN</v>
          </cell>
          <cell r="E2777">
            <v>6.34</v>
          </cell>
          <cell r="F2777" t="str">
            <v>ED-50238</v>
          </cell>
          <cell r="G2777">
            <v>0</v>
          </cell>
        </row>
        <row r="2778">
          <cell r="A2778" t="str">
            <v>ED-50239</v>
          </cell>
          <cell r="B2778" t="str">
            <v>JUN-ENT-020</v>
          </cell>
          <cell r="C2778" t="str">
            <v>TELA SOLDADA PARA LIGAÇÃO E PREVENÇÃO DE TRINCA EM ALVENARIA/ESTRUTURA, DIMENSÕES (50X7,5)CM, INCLUSIVE PINOS DE FIXAÇÃO, EXCLUSIVE REBOCO</v>
          </cell>
          <cell r="D2778" t="str">
            <v>UN</v>
          </cell>
          <cell r="E2778">
            <v>6.46</v>
          </cell>
          <cell r="F2778" t="str">
            <v>ED-50239</v>
          </cell>
          <cell r="G2778">
            <v>0</v>
          </cell>
        </row>
        <row r="2779">
          <cell r="A2779" t="str">
            <v>ED-20754</v>
          </cell>
          <cell r="B2779" t="str">
            <v>-</v>
          </cell>
          <cell r="C2779" t="str">
            <v>TELA SOLDADA PARA LIGAÇÃO E PREVENÇÃO DE TRINCA EM ALVENARIA/ESTRUTURA, INCLUSIVE PINOS DE FIXAÇÃO, EXCLUSIVE REBOCO</v>
          </cell>
          <cell r="D2779" t="str">
            <v>M2</v>
          </cell>
          <cell r="E2779">
            <v>27.94</v>
          </cell>
          <cell r="F2779" t="str">
            <v>ED-20754</v>
          </cell>
          <cell r="G2779">
            <v>0</v>
          </cell>
        </row>
        <row r="2780">
          <cell r="A2780" t="str">
            <v>ED-50235</v>
          </cell>
          <cell r="B2780" t="str">
            <v>JUN-DIL-015</v>
          </cell>
          <cell r="C2780" t="str">
            <v>TRATAMENTO DE JUNTA DE DILATAÇÃO COM ISOPOR,  ESP. 20 MM, PROFUNDIDADE DE 10-15CM, EXCLUSIVE SELANTE</v>
          </cell>
          <cell r="D2780" t="str">
            <v>M</v>
          </cell>
          <cell r="E2780">
            <v>0.9</v>
          </cell>
          <cell r="F2780" t="str">
            <v>ED-50235</v>
          </cell>
          <cell r="G2780">
            <v>0</v>
          </cell>
        </row>
        <row r="2781">
          <cell r="A2781" t="str">
            <v>32.03</v>
          </cell>
          <cell r="B2781">
            <v>9063</v>
          </cell>
          <cell r="C2781" t="str">
            <v>ENSAIO DE SOLO E AGREGADO</v>
          </cell>
          <cell r="D2781" t="str">
            <v/>
          </cell>
          <cell r="E2781">
            <v>0</v>
          </cell>
          <cell r="F2781" t="str">
            <v>32.03</v>
          </cell>
          <cell r="G2781">
            <v>0</v>
          </cell>
        </row>
        <row r="2782">
          <cell r="A2782" t="str">
            <v>ED-49556</v>
          </cell>
          <cell r="B2782" t="str">
            <v>ENS-SOL-040</v>
          </cell>
          <cell r="C2782" t="str">
            <v>ENSAIO DE COMPACTACAO - AMOSTRAS NAO TRABALHADAS - ENERGIA INTERMEDIARIA - SOLOS</v>
          </cell>
          <cell r="D2782" t="str">
            <v>U</v>
          </cell>
          <cell r="E2782">
            <v>145.12</v>
          </cell>
          <cell r="F2782" t="str">
            <v>ED-49556</v>
          </cell>
          <cell r="G2782">
            <v>0</v>
          </cell>
        </row>
        <row r="2783">
          <cell r="A2783" t="str">
            <v>ED-49557</v>
          </cell>
          <cell r="B2783" t="str">
            <v>ENS-SOL-045</v>
          </cell>
          <cell r="C2783" t="str">
            <v>ENSAIO DE COMPACTACAO - AMOSTRAS NAO TRABALHADAS - ENERGIA MODIFICADA - SOLOS</v>
          </cell>
          <cell r="D2783" t="str">
            <v>U</v>
          </cell>
          <cell r="E2783">
            <v>190.16</v>
          </cell>
          <cell r="F2783" t="str">
            <v>ED-49557</v>
          </cell>
          <cell r="G2783">
            <v>0</v>
          </cell>
        </row>
        <row r="2784">
          <cell r="A2784" t="str">
            <v>ED-49555</v>
          </cell>
          <cell r="B2784" t="str">
            <v>ENS-SOL-035</v>
          </cell>
          <cell r="C2784" t="str">
            <v>ENSAIO DE COMPACTACAO - AMOSTRAS NAO TRABALHADAS - ENERGIA NORMAL - SOLOS</v>
          </cell>
          <cell r="D2784" t="str">
            <v>U</v>
          </cell>
          <cell r="E2784">
            <v>95.08</v>
          </cell>
          <cell r="F2784" t="str">
            <v>ED-49555</v>
          </cell>
          <cell r="G2784">
            <v>0</v>
          </cell>
        </row>
        <row r="2785">
          <cell r="A2785" t="str">
            <v>ED-49558</v>
          </cell>
          <cell r="B2785" t="str">
            <v>ENS-SOL-050</v>
          </cell>
          <cell r="C2785" t="str">
            <v>ENSAIO DE COMPACTACAO - AMOSTRAS TRABALHADAS - SOLOS</v>
          </cell>
          <cell r="D2785" t="str">
            <v>U</v>
          </cell>
          <cell r="E2785">
            <v>100.08</v>
          </cell>
          <cell r="F2785" t="str">
            <v>ED-49558</v>
          </cell>
          <cell r="G2785">
            <v>0</v>
          </cell>
        </row>
        <row r="2786">
          <cell r="A2786" t="str">
            <v>ED-49561</v>
          </cell>
          <cell r="B2786" t="str">
            <v>ENS-SOL-065</v>
          </cell>
          <cell r="C2786" t="str">
            <v>ENSAIO DE DENSIDADE REAL - SOLOS</v>
          </cell>
          <cell r="D2786" t="str">
            <v>U</v>
          </cell>
          <cell r="E2786">
            <v>45.03</v>
          </cell>
          <cell r="F2786" t="str">
            <v>ED-49561</v>
          </cell>
          <cell r="G2786">
            <v>0</v>
          </cell>
        </row>
        <row r="2787">
          <cell r="A2787" t="str">
            <v>ED-49567</v>
          </cell>
          <cell r="B2787" t="str">
            <v>ENS-SOL-095</v>
          </cell>
          <cell r="C2787" t="str">
            <v>ENSAIO DE EXPANSIBILIDADE - SOLOS</v>
          </cell>
          <cell r="D2787" t="str">
            <v>U</v>
          </cell>
          <cell r="E2787">
            <v>72.56</v>
          </cell>
          <cell r="F2787" t="str">
            <v>ED-49567</v>
          </cell>
          <cell r="G2787">
            <v>0</v>
          </cell>
        </row>
        <row r="2788">
          <cell r="A2788" t="str">
            <v>ED-49551</v>
          </cell>
          <cell r="B2788" t="str">
            <v>ENS-SOL-015</v>
          </cell>
          <cell r="C2788" t="str">
            <v>ENSAIO DE GRANULOMETRIA POR PENEIRAMENTO - SOLOS</v>
          </cell>
          <cell r="D2788" t="str">
            <v>U</v>
          </cell>
          <cell r="E2788">
            <v>80.06</v>
          </cell>
          <cell r="F2788" t="str">
            <v>ED-49551</v>
          </cell>
          <cell r="G2788">
            <v>0</v>
          </cell>
        </row>
        <row r="2789">
          <cell r="A2789" t="str">
            <v>ED-49552</v>
          </cell>
          <cell r="B2789" t="str">
            <v>ENS-SOL-020</v>
          </cell>
          <cell r="C2789" t="str">
            <v>ENSAIO DE GRANULOMETRIA POR PENEIRAMENTO E SEDIMENTACAO - SOLOS</v>
          </cell>
          <cell r="D2789" t="str">
            <v>U</v>
          </cell>
          <cell r="E2789">
            <v>95.08</v>
          </cell>
          <cell r="F2789" t="str">
            <v>ED-49552</v>
          </cell>
          <cell r="G2789">
            <v>0</v>
          </cell>
        </row>
        <row r="2790">
          <cell r="A2790" t="str">
            <v>ED-49553</v>
          </cell>
          <cell r="B2790" t="str">
            <v>ENS-SOL-025</v>
          </cell>
          <cell r="C2790" t="str">
            <v>ENSAIO DE LIMITE DE LIQUIDEZ - SOLOS</v>
          </cell>
          <cell r="D2790" t="str">
            <v>U</v>
          </cell>
          <cell r="E2790">
            <v>50.04</v>
          </cell>
          <cell r="F2790" t="str">
            <v>ED-49553</v>
          </cell>
          <cell r="G2790">
            <v>0</v>
          </cell>
        </row>
        <row r="2791">
          <cell r="A2791" t="str">
            <v>ED-49554</v>
          </cell>
          <cell r="B2791" t="str">
            <v>ENS-SOL-030</v>
          </cell>
          <cell r="C2791" t="str">
            <v>ENSAIO DE LIMITE DE PLASTICIDADE - SOLOS</v>
          </cell>
          <cell r="D2791" t="str">
            <v>U</v>
          </cell>
          <cell r="E2791">
            <v>45.03</v>
          </cell>
          <cell r="F2791" t="str">
            <v>ED-49554</v>
          </cell>
          <cell r="G2791">
            <v>0</v>
          </cell>
        </row>
        <row r="2792">
          <cell r="A2792" t="str">
            <v>ED-49562</v>
          </cell>
          <cell r="B2792" t="str">
            <v>ENS-SOL-070</v>
          </cell>
          <cell r="C2792" t="str">
            <v>ENSAIO DE MASSA ESPECIFICA - IN SITU - EMPREGO DO OLEO - SOLOS</v>
          </cell>
          <cell r="D2792" t="str">
            <v>U</v>
          </cell>
          <cell r="E2792">
            <v>55.04</v>
          </cell>
          <cell r="F2792" t="str">
            <v>ED-49562</v>
          </cell>
          <cell r="G2792">
            <v>0</v>
          </cell>
        </row>
        <row r="2793">
          <cell r="A2793" t="str">
            <v>ED-49560</v>
          </cell>
          <cell r="B2793" t="str">
            <v>ENS-SOL-060</v>
          </cell>
          <cell r="C2793" t="str">
            <v>ENSAIO DE MASSA ESPECIFICA - IN SITU - METODO BALAO DE BORRACHA - SOLOS</v>
          </cell>
          <cell r="D2793" t="str">
            <v>U</v>
          </cell>
          <cell r="E2793">
            <v>40.03</v>
          </cell>
          <cell r="F2793" t="str">
            <v>ED-49560</v>
          </cell>
          <cell r="G2793">
            <v>0</v>
          </cell>
        </row>
        <row r="2794">
          <cell r="A2794" t="str">
            <v>ED-49559</v>
          </cell>
          <cell r="B2794" t="str">
            <v>ENS-SOL-055</v>
          </cell>
          <cell r="C2794" t="str">
            <v>ENSAIO DE MASSA ESPECIFICA - IN SITU - METODO FRASCO DE AREIA - SOLOS</v>
          </cell>
          <cell r="D2794" t="str">
            <v>U</v>
          </cell>
          <cell r="E2794">
            <v>35.03</v>
          </cell>
          <cell r="F2794" t="str">
            <v>ED-49559</v>
          </cell>
          <cell r="G2794">
            <v>0</v>
          </cell>
        </row>
        <row r="2795">
          <cell r="A2795" t="str">
            <v>ED-49566</v>
          </cell>
          <cell r="B2795" t="str">
            <v>ENS-SOL-090</v>
          </cell>
          <cell r="C2795" t="str">
            <v>ENSAIO DE RESILIENCIA - SOLOS</v>
          </cell>
          <cell r="D2795" t="str">
            <v>U</v>
          </cell>
          <cell r="E2795">
            <v>645.54999999999995</v>
          </cell>
          <cell r="F2795" t="str">
            <v>ED-49566</v>
          </cell>
          <cell r="G2795">
            <v>0</v>
          </cell>
        </row>
        <row r="2796">
          <cell r="A2796" t="str">
            <v>ED-49565</v>
          </cell>
          <cell r="B2796" t="str">
            <v>ENS-SOL-085</v>
          </cell>
          <cell r="C2796" t="str">
            <v>ENSAIO DE TEOR DE UMIDADE - EM LABORATORIO - SOLOS</v>
          </cell>
          <cell r="D2796" t="str">
            <v>U</v>
          </cell>
          <cell r="E2796">
            <v>40.03</v>
          </cell>
          <cell r="F2796" t="str">
            <v>ED-49565</v>
          </cell>
          <cell r="G2796">
            <v>0</v>
          </cell>
        </row>
        <row r="2797">
          <cell r="A2797" t="str">
            <v>ED-49563</v>
          </cell>
          <cell r="B2797" t="str">
            <v>ENS-SOL-075</v>
          </cell>
          <cell r="C2797" t="str">
            <v>ENSAIO DE TEOR DE UMIDADE - METODO EXPEDITO DO ALCOOL - SOLOS</v>
          </cell>
          <cell r="D2797" t="str">
            <v>U</v>
          </cell>
          <cell r="E2797">
            <v>30.02</v>
          </cell>
          <cell r="F2797" t="str">
            <v>ED-49563</v>
          </cell>
          <cell r="G2797">
            <v>0</v>
          </cell>
        </row>
        <row r="2798">
          <cell r="A2798" t="str">
            <v>ED-49564</v>
          </cell>
          <cell r="B2798" t="str">
            <v>ENS-SOL-080</v>
          </cell>
          <cell r="C2798" t="str">
            <v>ENSAIO DE TEOR DE UMIDADE - PROCESSO SPEEDY - SOLOS E AGREGADOS MIUDOS</v>
          </cell>
          <cell r="D2798" t="str">
            <v>U</v>
          </cell>
          <cell r="E2798">
            <v>30.02</v>
          </cell>
          <cell r="F2798" t="str">
            <v>ED-49564</v>
          </cell>
          <cell r="G2798">
            <v>0</v>
          </cell>
        </row>
        <row r="2799">
          <cell r="A2799" t="str">
            <v>ED-49550</v>
          </cell>
          <cell r="B2799" t="str">
            <v>ENS-SOL-010</v>
          </cell>
          <cell r="C2799" t="str">
            <v>ENSAIO DE TERRAPLENAGEM - CAMADA FINAL DO ATERRO</v>
          </cell>
          <cell r="D2799" t="str">
            <v>M3</v>
          </cell>
          <cell r="E2799">
            <v>1.19</v>
          </cell>
          <cell r="F2799" t="str">
            <v>ED-49550</v>
          </cell>
          <cell r="G2799">
            <v>0</v>
          </cell>
        </row>
        <row r="2800">
          <cell r="A2800" t="str">
            <v>ED-49549</v>
          </cell>
          <cell r="B2800" t="str">
            <v>ENS-SOL-005</v>
          </cell>
          <cell r="C2800" t="str">
            <v>ENSAIOS DE TERRAPLENAGEM - CORPO DO ATERRO</v>
          </cell>
          <cell r="D2800" t="str">
            <v>M3</v>
          </cell>
          <cell r="E2800">
            <v>0.37</v>
          </cell>
          <cell r="F2800" t="str">
            <v>ED-49549</v>
          </cell>
          <cell r="G2800">
            <v>0</v>
          </cell>
        </row>
        <row r="2801">
          <cell r="A2801" t="str">
            <v>ED-49568</v>
          </cell>
          <cell r="B2801" t="str">
            <v>ENS-SOL-100</v>
          </cell>
          <cell r="C2801" t="str">
            <v>PREPARACAO DE AMOSTRAS PARA ENSAIO DE CARACTERIZACAO - SOLOS</v>
          </cell>
          <cell r="D2801" t="str">
            <v>U</v>
          </cell>
          <cell r="E2801">
            <v>55.04</v>
          </cell>
          <cell r="F2801" t="str">
            <v>ED-49568</v>
          </cell>
          <cell r="G2801">
            <v>0</v>
          </cell>
        </row>
        <row r="2802">
          <cell r="A2802" t="str">
            <v>32.04</v>
          </cell>
          <cell r="B2802">
            <v>9064</v>
          </cell>
          <cell r="C2802" t="str">
            <v>ENSAIO DE CONCRETO E AÇO</v>
          </cell>
          <cell r="D2802" t="str">
            <v/>
          </cell>
          <cell r="E2802">
            <v>0</v>
          </cell>
          <cell r="F2802" t="str">
            <v>32.04</v>
          </cell>
          <cell r="G2802">
            <v>0</v>
          </cell>
        </row>
        <row r="2803">
          <cell r="A2803" t="str">
            <v>ED-49545</v>
          </cell>
          <cell r="B2803" t="str">
            <v>ENS-CON-015</v>
          </cell>
          <cell r="C2803" t="str">
            <v>DETERMINAÇÃO E ANÁLISE DE RESULTADO DE RESISTÊNCIA A COMPRESSÃO DO CONCRETO MOLDADO</v>
          </cell>
          <cell r="D2803" t="str">
            <v>U</v>
          </cell>
          <cell r="E2803">
            <v>160</v>
          </cell>
          <cell r="F2803" t="str">
            <v>ED-49545</v>
          </cell>
          <cell r="G2803">
            <v>0</v>
          </cell>
        </row>
        <row r="2804">
          <cell r="A2804" t="str">
            <v>ED-49544</v>
          </cell>
          <cell r="B2804" t="str">
            <v>ENS-CON-005</v>
          </cell>
          <cell r="C2804" t="str">
            <v>ENSAIO DE CONCRETO: CURA, FACEAMENTO, RUPTURA, EMISSÃO DE CERTIFICADOS - ATE 6 UNIDADES</v>
          </cell>
          <cell r="D2804" t="str">
            <v>U</v>
          </cell>
          <cell r="E2804">
            <v>96</v>
          </cell>
          <cell r="F2804" t="str">
            <v>ED-49544</v>
          </cell>
          <cell r="G2804">
            <v>0</v>
          </cell>
        </row>
        <row r="2805">
          <cell r="A2805" t="str">
            <v>ED-49546</v>
          </cell>
          <cell r="B2805" t="str">
            <v>ENS-CON-045</v>
          </cell>
          <cell r="C2805" t="str">
            <v>ENSAIO DE RESISTENCIA A COMPRESSAO SIMPLES - CONCRETO</v>
          </cell>
          <cell r="D2805" t="str">
            <v>U</v>
          </cell>
          <cell r="E2805">
            <v>90.07</v>
          </cell>
          <cell r="F2805" t="str">
            <v>ED-49546</v>
          </cell>
          <cell r="G2805">
            <v>0</v>
          </cell>
        </row>
        <row r="2806">
          <cell r="A2806" t="str">
            <v>ED-49548</v>
          </cell>
          <cell r="B2806" t="str">
            <v>ENS-CON-055</v>
          </cell>
          <cell r="C2806" t="str">
            <v>ENSAIO DE RESISTENCIA A TRACAO NA FLEXAO DE CONCRETO</v>
          </cell>
          <cell r="D2806" t="str">
            <v>U</v>
          </cell>
          <cell r="E2806">
            <v>100.08</v>
          </cell>
          <cell r="F2806" t="str">
            <v>ED-49548</v>
          </cell>
          <cell r="G2806">
            <v>0</v>
          </cell>
        </row>
        <row r="2807">
          <cell r="A2807" t="str">
            <v>ED-49547</v>
          </cell>
          <cell r="B2807" t="str">
            <v>ENS-CON-050</v>
          </cell>
          <cell r="C2807" t="str">
            <v>ENSAIO DE RESISTENCIA A TRACAO POR COMPRESSAO DIAMETRAL - CONCRETO</v>
          </cell>
          <cell r="D2807" t="str">
            <v>U</v>
          </cell>
          <cell r="E2807">
            <v>90.07</v>
          </cell>
          <cell r="F2807" t="str">
            <v>ED-49547</v>
          </cell>
          <cell r="G2807">
            <v>0</v>
          </cell>
        </row>
        <row r="2808">
          <cell r="A2808" t="str">
            <v>33.</v>
          </cell>
          <cell r="B2808">
            <v>8694</v>
          </cell>
          <cell r="C2808" t="str">
            <v>URBANIZAÇÃO E OBRAS COMPLEMENTARES</v>
          </cell>
          <cell r="D2808" t="str">
            <v/>
          </cell>
          <cell r="E2808">
            <v>0</v>
          </cell>
          <cell r="F2808" t="str">
            <v>33.</v>
          </cell>
          <cell r="G2808">
            <v>0</v>
          </cell>
        </row>
        <row r="2809">
          <cell r="A2809" t="str">
            <v>33.01</v>
          </cell>
          <cell r="B2809">
            <v>9065</v>
          </cell>
          <cell r="C2809" t="str">
            <v>PASSEIO DE CONCRETO</v>
          </cell>
          <cell r="D2809" t="str">
            <v/>
          </cell>
          <cell r="E2809">
            <v>0</v>
          </cell>
          <cell r="F2809" t="str">
            <v>33.01</v>
          </cell>
          <cell r="G2809">
            <v>0</v>
          </cell>
        </row>
        <row r="2810">
          <cell r="A2810" t="str">
            <v>ED-51147</v>
          </cell>
          <cell r="B2810" t="str">
            <v>URB-PAS-015</v>
          </cell>
          <cell r="C2810" t="str">
            <v>LANÇAMENTO E ESPALHAMENTO DE SOLO OU MATERIAL DE DEMOLIÇÃO EM ÁREA DE PASSEIO EXCLUSIVE APILOAMENTO</v>
          </cell>
          <cell r="D2810" t="str">
            <v>M3</v>
          </cell>
          <cell r="E2810">
            <v>18.059999999999999</v>
          </cell>
          <cell r="F2810" t="str">
            <v>ED-51147</v>
          </cell>
          <cell r="G2810">
            <v>0</v>
          </cell>
        </row>
        <row r="2811">
          <cell r="A2811" t="str">
            <v>ED-51145</v>
          </cell>
          <cell r="B2811" t="str">
            <v>URB-PAS-006</v>
          </cell>
          <cell r="C2811" t="str">
            <v>PASSEIOS DE CONCRETO E = 6 CM, FCK = 10 MPA, JUNTA SECA</v>
          </cell>
          <cell r="D2811" t="str">
            <v>M2</v>
          </cell>
          <cell r="E2811">
            <v>47.55</v>
          </cell>
          <cell r="F2811" t="str">
            <v>ED-51145</v>
          </cell>
          <cell r="G2811">
            <v>0</v>
          </cell>
        </row>
        <row r="2812">
          <cell r="A2812" t="str">
            <v>ED-51144</v>
          </cell>
          <cell r="B2812" t="str">
            <v>URB-PAS-005</v>
          </cell>
          <cell r="C2812" t="str">
            <v>PASSEIOS DE CONCRETO E = 8 CM, FCK = 15 MPA PADRÃO PREFEITURA</v>
          </cell>
          <cell r="D2812" t="str">
            <v>M2</v>
          </cell>
          <cell r="E2812">
            <v>55.2</v>
          </cell>
          <cell r="F2812" t="str">
            <v>ED-51144</v>
          </cell>
          <cell r="G2812">
            <v>0</v>
          </cell>
        </row>
        <row r="2813">
          <cell r="A2813" t="str">
            <v>33.02</v>
          </cell>
          <cell r="B2813">
            <v>9066</v>
          </cell>
          <cell r="C2813" t="str">
            <v>RAMPA DE ACESSO</v>
          </cell>
          <cell r="D2813" t="str">
            <v/>
          </cell>
          <cell r="E2813">
            <v>0</v>
          </cell>
          <cell r="F2813" t="str">
            <v>33.02</v>
          </cell>
          <cell r="G2813">
            <v>0</v>
          </cell>
        </row>
        <row r="2814">
          <cell r="A2814" t="str">
            <v>ED-51148</v>
          </cell>
          <cell r="B2814" t="str">
            <v>URB-RAM-005</v>
          </cell>
          <cell r="C2814" t="str">
            <v>RAMPA PARA ACESSO DE DEFICIENTE, EM CONCRETO SIMPLES FCK = 25 MPA, DESEMPENADA, COM PINTURA INDICATIVA, 02 DEMÃOS</v>
          </cell>
          <cell r="D2814" t="str">
            <v>U</v>
          </cell>
          <cell r="E2814">
            <v>320.31</v>
          </cell>
          <cell r="F2814" t="str">
            <v>ED-51148</v>
          </cell>
          <cell r="G2814">
            <v>0</v>
          </cell>
        </row>
        <row r="2815">
          <cell r="A2815" t="str">
            <v>33.03</v>
          </cell>
          <cell r="B2815">
            <v>9067</v>
          </cell>
          <cell r="C2815" t="str">
            <v>PASSEIO INTERTRAVADO</v>
          </cell>
          <cell r="D2815" t="str">
            <v/>
          </cell>
          <cell r="E2815">
            <v>0</v>
          </cell>
          <cell r="F2815" t="str">
            <v>33.03</v>
          </cell>
          <cell r="G2815">
            <v>0</v>
          </cell>
        </row>
        <row r="2816">
          <cell r="A2816" t="str">
            <v>ED-51146</v>
          </cell>
          <cell r="B2816" t="str">
            <v>URB-PAS-010</v>
          </cell>
          <cell r="C2816" t="str">
            <v>PASSEIO/PAVIMENTO ECOLÓGICO INTERTRAVADOS E = 6 CM, INCLUSIVE COLCHÃO DE AREIA E = 6 CM</v>
          </cell>
          <cell r="D2816" t="str">
            <v>M2</v>
          </cell>
          <cell r="E2816">
            <v>60.55</v>
          </cell>
          <cell r="F2816" t="str">
            <v>ED-51146</v>
          </cell>
          <cell r="G2816">
            <v>0</v>
          </cell>
        </row>
        <row r="2817">
          <cell r="A2817" t="str">
            <v>33.04</v>
          </cell>
          <cell r="B2817">
            <v>9068</v>
          </cell>
          <cell r="C2817" t="str">
            <v>MURO DIVISÓRIO</v>
          </cell>
          <cell r="D2817" t="str">
            <v/>
          </cell>
          <cell r="E2817">
            <v>0</v>
          </cell>
          <cell r="F2817" t="str">
            <v>33.04</v>
          </cell>
          <cell r="G2817">
            <v>0</v>
          </cell>
        </row>
        <row r="2818">
          <cell r="A2818" t="str">
            <v>ED-50400</v>
          </cell>
          <cell r="B2818" t="str">
            <v>MUR-COL-005</v>
          </cell>
          <cell r="C2818" t="str">
            <v>COLUNA DE ALVENARIA A VISTA DE SUPORTE DO PORTÃO (PARA CAIXA DE MEDIÇÃO DE ENERGIA OU PARA PLACA DO NOME DO PRÉDIO) 1,70 X 2,30 M</v>
          </cell>
          <cell r="D2818" t="str">
            <v>U</v>
          </cell>
          <cell r="E2818">
            <v>1013.07</v>
          </cell>
          <cell r="F2818" t="str">
            <v>ED-50400</v>
          </cell>
          <cell r="G2818">
            <v>0</v>
          </cell>
        </row>
        <row r="2819">
          <cell r="A2819" t="str">
            <v>ED-50409</v>
          </cell>
          <cell r="B2819" t="str">
            <v>MUR-TIJ-020</v>
          </cell>
          <cell r="C2819" t="str">
            <v>MURETA DE TIJOLO COMUM ESP. = 15CM, H = 105 CM, A REVESTIR</v>
          </cell>
          <cell r="D2819" t="str">
            <v>M</v>
          </cell>
          <cell r="E2819">
            <v>273.76</v>
          </cell>
          <cell r="F2819" t="str">
            <v>ED-50409</v>
          </cell>
          <cell r="G2819">
            <v>0</v>
          </cell>
        </row>
        <row r="2820">
          <cell r="A2820" t="str">
            <v>ED-50410</v>
          </cell>
          <cell r="B2820" t="str">
            <v>MUR-TIJ-025</v>
          </cell>
          <cell r="C2820" t="str">
            <v>MURETA DE TIJOLO COMUM ESP. = 15CM, H = 130 CM, A REVESTIR</v>
          </cell>
          <cell r="D2820" t="str">
            <v>M</v>
          </cell>
          <cell r="E2820">
            <v>307.76</v>
          </cell>
          <cell r="F2820" t="str">
            <v>ED-50410</v>
          </cell>
          <cell r="G2820">
            <v>0</v>
          </cell>
        </row>
        <row r="2821">
          <cell r="A2821" t="str">
            <v>ED-50399</v>
          </cell>
          <cell r="B2821" t="str">
            <v>MUR-CAL-010</v>
          </cell>
          <cell r="C2821" t="str">
            <v>MURO DE VEDAÇÃO DE CONCRETO PRÉ-MOLDADO TIPO CALHA V ALTURA LIVRE = 2,50 M, SAPATA CONCRETO 1:3:6, 30 X 50 CM</v>
          </cell>
          <cell r="D2821" t="str">
            <v>M</v>
          </cell>
          <cell r="E2821">
            <v>319.93</v>
          </cell>
          <cell r="F2821" t="str">
            <v>ED-50399</v>
          </cell>
          <cell r="G2821">
            <v>0</v>
          </cell>
        </row>
        <row r="2822">
          <cell r="A2822" t="str">
            <v>ED-50395</v>
          </cell>
          <cell r="B2822" t="str">
            <v>MUR-BLO-005</v>
          </cell>
          <cell r="C2822" t="str">
            <v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v>
          </cell>
          <cell r="D2822" t="str">
            <v>M</v>
          </cell>
          <cell r="E2822">
            <v>330.93</v>
          </cell>
          <cell r="F2822" t="str">
            <v>ED-50395</v>
          </cell>
          <cell r="G2822">
            <v>0</v>
          </cell>
        </row>
        <row r="2823">
          <cell r="A2823" t="str">
            <v>ED-50396</v>
          </cell>
          <cell r="B2823" t="str">
            <v>MUR-BLO-010</v>
          </cell>
          <cell r="C2823"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2823" t="str">
            <v>M</v>
          </cell>
          <cell r="E2823">
            <v>356.83</v>
          </cell>
          <cell r="F2823" t="str">
            <v>ED-50396</v>
          </cell>
          <cell r="G2823">
            <v>0</v>
          </cell>
        </row>
        <row r="2824">
          <cell r="A2824" t="str">
            <v>ED-50397</v>
          </cell>
          <cell r="B2824" t="str">
            <v>MUR-BLO-015</v>
          </cell>
          <cell r="C2824" t="str">
            <v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v>
          </cell>
          <cell r="D2824" t="str">
            <v>M</v>
          </cell>
          <cell r="E2824">
            <v>560.17999999999995</v>
          </cell>
          <cell r="F2824" t="str">
            <v>ED-50397</v>
          </cell>
          <cell r="G2824">
            <v>0</v>
          </cell>
        </row>
        <row r="2825">
          <cell r="A2825" t="str">
            <v>ED-50406</v>
          </cell>
          <cell r="B2825" t="str">
            <v>MUR-TIJ-005</v>
          </cell>
          <cell r="C2825" t="str">
            <v>MURO DIVISÓRIO TIJOLO FURADO E = 10 CM, REBOCADO E PINTADO A LATEX H = 1,80 M, INCLUSIVE SAPATA DE CONCRETO ARMADO FCK = 15 MPA, 50 X 55 CM</v>
          </cell>
          <cell r="D2825" t="str">
            <v>M</v>
          </cell>
          <cell r="E2825">
            <v>565.78</v>
          </cell>
          <cell r="F2825" t="str">
            <v>ED-50406</v>
          </cell>
          <cell r="G2825">
            <v>0</v>
          </cell>
        </row>
        <row r="2826">
          <cell r="A2826" t="str">
            <v>ED-50408</v>
          </cell>
          <cell r="B2826" t="str">
            <v>MUR-TIJ-015</v>
          </cell>
          <cell r="C2826" t="str">
            <v>MURO DIVISÓRIO TIJOLO FURADO E = 10 CM, REBOCADO E PINTADO A LATEX H = 2,20 A 2,50 M, INCLUSIVE SAPATA DE CONCRETO ARMADO FCK = 15 MPA, 50 X 55 CM</v>
          </cell>
          <cell r="D2826" t="str">
            <v>M</v>
          </cell>
          <cell r="E2826">
            <v>778</v>
          </cell>
          <cell r="F2826" t="str">
            <v>ED-50408</v>
          </cell>
          <cell r="G2826">
            <v>0</v>
          </cell>
        </row>
        <row r="2827">
          <cell r="A2827" t="str">
            <v>ED-50407</v>
          </cell>
          <cell r="B2827" t="str">
            <v>MUR-TIJ-010</v>
          </cell>
          <cell r="C2827" t="str">
            <v>MURO DIVISÓRIO TIJOLO FURADO E = 10 CM, REBOCADO E PINTADO A LATEX H = 2,20 M, INCLUSIVE SAPATA DE CONCRETO ARMADO FCK = 15 MPA, 50 X 55 CM</v>
          </cell>
          <cell r="D2827" t="str">
            <v>M</v>
          </cell>
          <cell r="E2827">
            <v>608.29999999999995</v>
          </cell>
          <cell r="F2827" t="str">
            <v>ED-50407</v>
          </cell>
          <cell r="G2827">
            <v>0</v>
          </cell>
        </row>
        <row r="2828">
          <cell r="A2828" t="str">
            <v>33.05</v>
          </cell>
          <cell r="B2828">
            <v>9069</v>
          </cell>
          <cell r="C2828" t="str">
            <v>CONCERTINA</v>
          </cell>
          <cell r="D2828" t="str">
            <v/>
          </cell>
          <cell r="E2828">
            <v>0</v>
          </cell>
          <cell r="F2828" t="str">
            <v>33.05</v>
          </cell>
          <cell r="G2828">
            <v>0</v>
          </cell>
        </row>
        <row r="2829">
          <cell r="A2829" t="str">
            <v>ED-50401</v>
          </cell>
          <cell r="B2829" t="str">
            <v>MUR-CON-005</v>
          </cell>
          <cell r="C2829" t="str">
            <v>CONCERTINA CLIPADA MODELO ESPIRAL HELICOIDAL DUPLA D = 450 MM</v>
          </cell>
          <cell r="D2829" t="str">
            <v>M</v>
          </cell>
          <cell r="E2829">
            <v>69.8</v>
          </cell>
          <cell r="F2829" t="str">
            <v>ED-50401</v>
          </cell>
          <cell r="G2829">
            <v>0</v>
          </cell>
        </row>
        <row r="2830">
          <cell r="A2830" t="str">
            <v>ED-50402</v>
          </cell>
          <cell r="B2830" t="str">
            <v>MUR-CON-010</v>
          </cell>
          <cell r="C2830" t="str">
            <v>CONCERTINA CLIPADA MODELO ESPIRAL HELICOIDAL DUPLA D = 610 MM</v>
          </cell>
          <cell r="D2830" t="str">
            <v>M</v>
          </cell>
          <cell r="E2830">
            <v>72.8</v>
          </cell>
          <cell r="F2830" t="str">
            <v>ED-50402</v>
          </cell>
          <cell r="G2830">
            <v>0</v>
          </cell>
        </row>
        <row r="2831">
          <cell r="A2831" t="str">
            <v>ED-50403</v>
          </cell>
          <cell r="B2831" t="str">
            <v>MUR-CON-015</v>
          </cell>
          <cell r="C2831" t="str">
            <v>CONCERTINA CLIPADA MODELO ESPIRAL HELICOIDAL DUPLA D = 730 MM</v>
          </cell>
          <cell r="D2831" t="str">
            <v>M</v>
          </cell>
          <cell r="E2831">
            <v>75.8</v>
          </cell>
          <cell r="F2831" t="str">
            <v>ED-50403</v>
          </cell>
          <cell r="G2831">
            <v>0</v>
          </cell>
        </row>
        <row r="2832">
          <cell r="A2832" t="str">
            <v>33.06</v>
          </cell>
          <cell r="B2832">
            <v>9070</v>
          </cell>
          <cell r="C2832" t="str">
            <v>DEFENSA</v>
          </cell>
          <cell r="D2832" t="str">
            <v/>
          </cell>
          <cell r="E2832">
            <v>0</v>
          </cell>
          <cell r="F2832" t="str">
            <v>33.06</v>
          </cell>
          <cell r="G2832">
            <v>0</v>
          </cell>
        </row>
        <row r="2833">
          <cell r="A2833" t="str">
            <v>ED-50404</v>
          </cell>
          <cell r="B2833" t="str">
            <v>MUR-DEF-005</v>
          </cell>
          <cell r="C2833" t="str">
            <v>COLOCAÇÃO DE DEFENSAS SOBRE O MURO FERRO CANTONEIRA L - 1" X 1/8" COMPRIMENTO = 85 CM, ESPAÇAMENTO 1,50 M E 5 FIADAS DE ARAME FARPADO</v>
          </cell>
          <cell r="D2833" t="str">
            <v>M</v>
          </cell>
          <cell r="E2833">
            <v>20.91</v>
          </cell>
          <cell r="F2833" t="str">
            <v>ED-50404</v>
          </cell>
          <cell r="G2833">
            <v>0</v>
          </cell>
        </row>
        <row r="2834">
          <cell r="A2834" t="str">
            <v>ED-50405</v>
          </cell>
          <cell r="B2834" t="str">
            <v>MUR-DEF-010</v>
          </cell>
          <cell r="C2834" t="str">
            <v>COLOCAÇÃO DE DEFENSAS SOBRE O MURO FERRO CANTONEIRA L - 1" X 1/8" COMPRIMENTO = 85 CM, ESPAÇAMENTO 1,50 M E 7 FIADAS DE ARAME FARPADO</v>
          </cell>
          <cell r="D2834" t="str">
            <v>M</v>
          </cell>
          <cell r="E2834">
            <v>23.59</v>
          </cell>
          <cell r="F2834" t="str">
            <v>ED-50405</v>
          </cell>
          <cell r="G2834">
            <v>0</v>
          </cell>
        </row>
        <row r="2835">
          <cell r="A2835" t="str">
            <v>33.07</v>
          </cell>
          <cell r="B2835">
            <v>9071</v>
          </cell>
          <cell r="C2835" t="str">
            <v>MEIO-FIO</v>
          </cell>
          <cell r="D2835" t="str">
            <v/>
          </cell>
          <cell r="E2835">
            <v>0</v>
          </cell>
          <cell r="F2835" t="str">
            <v>33.07</v>
          </cell>
          <cell r="G2835">
            <v>0</v>
          </cell>
        </row>
        <row r="2836">
          <cell r="A2836" t="str">
            <v>ED-51141</v>
          </cell>
          <cell r="B2836" t="str">
            <v>URB-MFC-015</v>
          </cell>
          <cell r="C2836" t="str">
            <v>GUIA DE MEIO-FIO, EM CONCRETO COM FCK 15MPA, MOLDADA IN-LOCO, SEÇÃO 15X45CM, FORMA EM MADEIRA, EXCLUSIVE SARJETA, INCLUSIVE ESCAVAÇÃO, APILOAMENTO E TRANSPORTE COM RETIRADA DO MATERIAL ESCAVADO (EM CAÇAMBA)</v>
          </cell>
          <cell r="D2836" t="str">
            <v>M</v>
          </cell>
          <cell r="E2836">
            <v>87.31</v>
          </cell>
          <cell r="F2836" t="str">
            <v>ED-51141</v>
          </cell>
          <cell r="G2836">
            <v>0</v>
          </cell>
        </row>
        <row r="2837">
          <cell r="A2837" t="str">
            <v>ED-51139</v>
          </cell>
          <cell r="B2837" t="str">
            <v>URB-MFC-005</v>
          </cell>
          <cell r="C2837" t="str">
            <v>GUIA DE MEIO-FIO, EM CONCRETO COM FCK 20MPA, PRÉ-MOLDADA, MFC-01 PADRÃO DER-MG, DIMENSÕES (12X16,7X35)CM, EXCLUSIVE SARJETA, INCLUSIVE ESCAVAÇÃO, APILOAMENTO E TRANSPORTE COM RETIRADA DO MATERIAL ESCAVADO (EM CAÇAMBA)</v>
          </cell>
          <cell r="D2837" t="str">
            <v>M</v>
          </cell>
          <cell r="E2837">
            <v>44.47</v>
          </cell>
          <cell r="F2837" t="str">
            <v>ED-51139</v>
          </cell>
          <cell r="G2837">
            <v>0</v>
          </cell>
        </row>
        <row r="2838">
          <cell r="A2838" t="str">
            <v>ED-51140</v>
          </cell>
          <cell r="B2838" t="str">
            <v>URB-MFC-010</v>
          </cell>
          <cell r="C2838" t="str">
            <v>GUIA DE MEIO-FIO, EM CONCRETO COM FCK 20MPA, PRÉ-MOLDADA, MFC-03 PADRÃO DER-MG, DIMENSÕES (12X18X45)CM, EXCLUSIVE SARJETA, INCLUSIVE ESCAVAÇÃO, APILOAMENTO E TRANSPORTE COM RETIRADA DO MATERIAL ESCAVADO (EM CAÇAMBA)</v>
          </cell>
          <cell r="D2838" t="str">
            <v>M</v>
          </cell>
          <cell r="E2838">
            <v>55.97</v>
          </cell>
          <cell r="F2838" t="str">
            <v>ED-51140</v>
          </cell>
          <cell r="G2838">
            <v>0</v>
          </cell>
        </row>
        <row r="2839">
          <cell r="A2839" t="str">
            <v>ED-48664</v>
          </cell>
          <cell r="B2839" t="str">
            <v>DRE-SAR-020</v>
          </cell>
          <cell r="C2839" t="str">
            <v>GUIA DE MEIO-FIO (10X15X22)CM E SARJETA (30X10)CM COM INCLINAÇÃO DE 10%, EM CONCRETO COM FCK 15MPA, MOLDADA IN-LOCO, FORMA EM MADEIRA, INCLUSIVE ESCAVAÇÃO, APILOAMENTO E TRANSPORTE COM RETIRADA DO MATERIAL ESCAVADO (EM CAÇAMBA)</v>
          </cell>
          <cell r="D2839" t="str">
            <v>M</v>
          </cell>
          <cell r="E2839">
            <v>75.77</v>
          </cell>
          <cell r="F2839" t="str">
            <v>ED-48664</v>
          </cell>
          <cell r="G2839">
            <v>0</v>
          </cell>
        </row>
        <row r="2840">
          <cell r="A2840" t="str">
            <v>ED-48665</v>
          </cell>
          <cell r="B2840" t="str">
            <v>DRE-SAR-025</v>
          </cell>
          <cell r="C2840" t="str">
            <v>MEIO-FIO COM SARJETA, EXECUTADO C/EXTRUSORA (SARJETA 30X8CM MEIO-FIO 15X10CM X H=23CM), INCLUI ESCAVAÇÃO E ACERTO FAIXA 0,45M</v>
          </cell>
          <cell r="D2840" t="str">
            <v>M</v>
          </cell>
          <cell r="E2840">
            <v>33.9</v>
          </cell>
          <cell r="F2840" t="str">
            <v>ED-48665</v>
          </cell>
          <cell r="G2840">
            <v>0</v>
          </cell>
        </row>
        <row r="2841">
          <cell r="A2841" t="str">
            <v>ED-50540</v>
          </cell>
          <cell r="B2841" t="str">
            <v>PIS-CAL-010</v>
          </cell>
          <cell r="C2841" t="str">
            <v>REMOÇÃO E REASSENTAMENTO DE CALÇADA PORTUGUESA</v>
          </cell>
          <cell r="D2841" t="str">
            <v>M2</v>
          </cell>
          <cell r="E2841">
            <v>21.75</v>
          </cell>
          <cell r="F2841" t="str">
            <v>ED-50540</v>
          </cell>
          <cell r="G2841">
            <v>0</v>
          </cell>
        </row>
        <row r="2842">
          <cell r="A2842" t="str">
            <v>ED-51143</v>
          </cell>
          <cell r="B2842" t="str">
            <v>URB-MFG-005</v>
          </cell>
          <cell r="C2842" t="str">
            <v>REMOÇÃO E REASSENTAMENTO DE MEIO-FIO DE GNAISSE COM REAPROVEITAMENTO</v>
          </cell>
          <cell r="D2842" t="str">
            <v>M</v>
          </cell>
          <cell r="E2842">
            <v>45.6</v>
          </cell>
          <cell r="F2842" t="str">
            <v>ED-51143</v>
          </cell>
          <cell r="G2842">
            <v>0</v>
          </cell>
        </row>
        <row r="2843">
          <cell r="A2843" t="str">
            <v>ED-51142</v>
          </cell>
          <cell r="B2843" t="str">
            <v>URB-MFC-020</v>
          </cell>
          <cell r="C2843" t="str">
            <v>REMOÇÃO E REASSENTAMENTO DE MEIO-FIO PRÉ-MOLDADO DE CONCRETO COM REAPROVEITAMENTO</v>
          </cell>
          <cell r="D2843" t="str">
            <v>M</v>
          </cell>
          <cell r="E2843">
            <v>30.66</v>
          </cell>
          <cell r="F2843" t="str">
            <v>ED-51142</v>
          </cell>
          <cell r="G2843">
            <v>0</v>
          </cell>
        </row>
        <row r="2844">
          <cell r="A2844" t="str">
            <v>33.08</v>
          </cell>
          <cell r="B2844">
            <v>9072</v>
          </cell>
          <cell r="C2844" t="str">
            <v>CORDÃO DE CONCRETO</v>
          </cell>
          <cell r="D2844" t="str">
            <v/>
          </cell>
          <cell r="E2844">
            <v>0</v>
          </cell>
          <cell r="F2844" t="str">
            <v>33.08</v>
          </cell>
          <cell r="G2844">
            <v>0</v>
          </cell>
        </row>
        <row r="2845">
          <cell r="A2845" t="str">
            <v>ED-51135</v>
          </cell>
          <cell r="B2845" t="str">
            <v>URB-COR-005</v>
          </cell>
          <cell r="C2845" t="str">
            <v>GUIA DE CORDÃO BOLEADO, EM CONCRETO COM FCK 20MPA, PRÉ-MOLDADA, 10X10CM (ALTURA X LARGURA), INCLUSIVE UMA (1) FIADA DE BLOCO DE CONCRETO, ESP. 9CM, ESCAVAÇÃO, APILOAMENTO E TRANSPORTE COM RETIRADA DO MATERIAL ESCAVADO (EM CAÇAMBA)</v>
          </cell>
          <cell r="D2845" t="str">
            <v>M</v>
          </cell>
          <cell r="E2845">
            <v>29.98</v>
          </cell>
          <cell r="F2845" t="str">
            <v>ED-51135</v>
          </cell>
          <cell r="G2845">
            <v>0</v>
          </cell>
        </row>
        <row r="2846">
          <cell r="A2846" t="str">
            <v>33.09</v>
          </cell>
          <cell r="B2846">
            <v>9073</v>
          </cell>
          <cell r="C2846" t="str">
            <v>CERCA DE MOURÃO</v>
          </cell>
          <cell r="D2846" t="str">
            <v/>
          </cell>
          <cell r="E2846">
            <v>0</v>
          </cell>
          <cell r="F2846" t="str">
            <v>33.09</v>
          </cell>
          <cell r="G2846">
            <v>0</v>
          </cell>
        </row>
        <row r="2847">
          <cell r="A2847" t="str">
            <v>ED-48384</v>
          </cell>
          <cell r="B2847" t="str">
            <v>CER-MOU-005</v>
          </cell>
          <cell r="C2847" t="str">
            <v>CERCA DE MOURÃO H = 2,15 M - MOURÃO PRÉ-FABRICADO DE CONCRETO PONTA LISA A CADA 2,20 M E 7 FIOS DE ARAME FARPADO, EXCLUSIVE BASE</v>
          </cell>
          <cell r="D2847" t="str">
            <v>M</v>
          </cell>
          <cell r="E2847">
            <v>40.71</v>
          </cell>
          <cell r="F2847" t="str">
            <v>ED-48384</v>
          </cell>
          <cell r="G2847">
            <v>0</v>
          </cell>
        </row>
        <row r="2848">
          <cell r="A2848" t="str">
            <v>ED-48385</v>
          </cell>
          <cell r="B2848" t="str">
            <v>CER-MOU-015</v>
          </cell>
          <cell r="C2848" t="str">
            <v>CERCA DE MOURÃO H = 2,80 M - MOURÃO PRÉ-FABRICADO DE CONCRETO PONTA VIRADA A CADA 2,20 M E 7 + 4 FIOS DE ARAME FARPADO, EXCLUSIVE BASE</v>
          </cell>
          <cell r="D2848" t="str">
            <v>M</v>
          </cell>
          <cell r="E2848">
            <v>55.63</v>
          </cell>
          <cell r="F2848" t="str">
            <v>ED-48385</v>
          </cell>
          <cell r="G2848">
            <v>0</v>
          </cell>
        </row>
        <row r="2849">
          <cell r="A2849" t="str">
            <v>ED-48386</v>
          </cell>
          <cell r="B2849" t="str">
            <v>CER-MOU-020</v>
          </cell>
          <cell r="C2849" t="str">
            <v>CERCA DE MOURÃO H = 2,80 M - MOURÃO PRÉ-FABRICADO DE CONCRETO PONTA VIRADA A CADA 2,50 M, 3 FIOS DE ARAME FARPADO E TELA GALVANIZADA # 2" FIO 12, INCLUSIVE FUNDAÇÃO</v>
          </cell>
          <cell r="D2849" t="str">
            <v>M</v>
          </cell>
          <cell r="E2849">
            <v>265.64999999999998</v>
          </cell>
          <cell r="F2849" t="str">
            <v>ED-48386</v>
          </cell>
          <cell r="G2849">
            <v>0</v>
          </cell>
        </row>
        <row r="2850">
          <cell r="A2850" t="str">
            <v>33.10</v>
          </cell>
          <cell r="B2850">
            <v>9074</v>
          </cell>
          <cell r="C2850" t="str">
            <v>BANCO E MESA EM CONCRETO</v>
          </cell>
          <cell r="D2850" t="str">
            <v/>
          </cell>
          <cell r="E2850">
            <v>0</v>
          </cell>
          <cell r="F2850" t="str">
            <v>33.10</v>
          </cell>
          <cell r="G2850">
            <v>0</v>
          </cell>
        </row>
        <row r="2851">
          <cell r="A2851" t="str">
            <v>ED-15449</v>
          </cell>
          <cell r="B2851" t="str">
            <v>-</v>
          </cell>
          <cell r="C2851" t="str">
            <v>BANCO EM CONCRETO APARENTE, SEM ENCOSTO, POLIDO COM ACABAMENTO EM VERNIZ, ESP. 8CM, COMPRIMENTO 200CM, LARGURA 40CM, ALTURA 55CM, EXCLUSIVE FIXAÇÃO EM PISO</v>
          </cell>
          <cell r="D2851" t="str">
            <v>UN</v>
          </cell>
          <cell r="E2851">
            <v>258.98</v>
          </cell>
          <cell r="F2851" t="str">
            <v>ED-15449</v>
          </cell>
          <cell r="G2851">
            <v>0</v>
          </cell>
        </row>
        <row r="2852">
          <cell r="A2852" t="str">
            <v>ED-15446</v>
          </cell>
          <cell r="B2852" t="str">
            <v>-</v>
          </cell>
          <cell r="C2852" t="str">
            <v>BANCO EM CONCRETO APARENTE, SEM ENCOSTO, POLIDO COM ACABAMENTO EM VERNIZ, ESP. 8CM, COMPRIMENTO 200CM, LARGURA 40CM, ALTURA 55CM, INCLUSIVE CORTE NO PISO PARA FIXAÇÃO COM CONCRETO NÃO ESTRUTURAL, PREPARADO EM OBRA COM BETONEIRA, COM FCK 15 MPA</v>
          </cell>
          <cell r="D2852" t="str">
            <v>UN</v>
          </cell>
          <cell r="E2852">
            <v>279.64999999999998</v>
          </cell>
          <cell r="F2852" t="str">
            <v>ED-15446</v>
          </cell>
          <cell r="G2852">
            <v>0</v>
          </cell>
        </row>
        <row r="2853">
          <cell r="A2853" t="str">
            <v>ED-15450</v>
          </cell>
          <cell r="B2853" t="str">
            <v>-</v>
          </cell>
          <cell r="C2853" t="str">
            <v>BANCO EM CONCRETO APARENTE, TIPO-1, PADRÃO SEE-MG, SEM ENCOSTO, POLIDO COM ACABAMENTO EM VERNIZ, ESP. 5CM, COMPRIMENTO 130CM, LARGURA 40CM, ALTURA 45CM, EXCLUSIVE FIXAÇÃO EM PISO</v>
          </cell>
          <cell r="D2853" t="str">
            <v>UN</v>
          </cell>
          <cell r="E2853">
            <v>144.18</v>
          </cell>
          <cell r="F2853" t="str">
            <v>ED-15450</v>
          </cell>
          <cell r="G2853">
            <v>0</v>
          </cell>
        </row>
        <row r="2854">
          <cell r="A2854" t="str">
            <v>ED-15447</v>
          </cell>
          <cell r="B2854" t="str">
            <v>-</v>
          </cell>
          <cell r="C2854" t="str">
            <v>BANCO EM CONCRETO APARENTE, TIPO-1, PADRÃO SEE-MG, SEM ENCOSTO, POLIDO COM ACABAMENTO EM VERNIZ, ESP. 5CM, COMPRIMENTO 130CM, LARGURA 40CM, ALTURA 45CM, INCLUSIVE CORTE NO PISO PARA FIXAÇÃO COM CONCRETO NÃO ESTRUTURAL, PREPARADO EM OBRA COM BETONEIRA, COM FCK 15 MPA</v>
          </cell>
          <cell r="D2854" t="str">
            <v>UN</v>
          </cell>
          <cell r="E2854">
            <v>164.18</v>
          </cell>
          <cell r="F2854" t="str">
            <v>ED-15447</v>
          </cell>
          <cell r="G2854">
            <v>0</v>
          </cell>
        </row>
        <row r="2855">
          <cell r="A2855" t="str">
            <v>ED-15451</v>
          </cell>
          <cell r="B2855" t="str">
            <v>-</v>
          </cell>
          <cell r="C2855" t="str">
            <v>BANCO EM CONCRETO APARENTE, TIPO-2, PADRÃO SEE-MG, SEM ENCOSTO, POLIDO COM ACABAMENTO EM VERNIZ, ESP. 5CM, COMPRIMENTO 150CM, LARGURA 40CM, ALTURA 45CM, EXCLUSIVE FIXAÇÃO EM PISO</v>
          </cell>
          <cell r="D2855" t="str">
            <v>UN</v>
          </cell>
          <cell r="E2855">
            <v>163.33000000000001</v>
          </cell>
          <cell r="F2855" t="str">
            <v>ED-15451</v>
          </cell>
          <cell r="G2855">
            <v>0</v>
          </cell>
        </row>
        <row r="2856">
          <cell r="A2856" t="str">
            <v>ED-15448</v>
          </cell>
          <cell r="B2856" t="str">
            <v>-</v>
          </cell>
          <cell r="C2856" t="str">
            <v>BANCO EM CONCRETO APARENTE, TIPO-2, PADRÃO SEE-MG, SEM ENCOSTO, POLIDO COM ACABAMENTO EM VERNIZ, ESP. 5CM, COMPRIMENTO 150CM, LARGURA 40CM, ALTURA 45CM, INCLUSIVE CORTE NO PISO PARA FIXAÇÃO COM CONCRETO NÃO ESTRUTURAL, PREPARADO EM OBRA COM BETONEIRA, COM FCK 15 MPA</v>
          </cell>
          <cell r="D2856" t="str">
            <v>UN</v>
          </cell>
          <cell r="E2856">
            <v>183.33</v>
          </cell>
          <cell r="F2856" t="str">
            <v>ED-15448</v>
          </cell>
          <cell r="G2856">
            <v>0</v>
          </cell>
        </row>
        <row r="2857">
          <cell r="A2857" t="str">
            <v>ED-48355</v>
          </cell>
          <cell r="B2857" t="str">
            <v>BAN-INT-015</v>
          </cell>
          <cell r="C2857" t="str">
            <v>BANCO EM GRANITO ANDORINHA POLIDO 52 X 30 CM</v>
          </cell>
          <cell r="D2857" t="str">
            <v>U</v>
          </cell>
          <cell r="E2857">
            <v>32.75</v>
          </cell>
          <cell r="F2857" t="str">
            <v>ED-48355</v>
          </cell>
          <cell r="G2857">
            <v>0</v>
          </cell>
        </row>
        <row r="2858">
          <cell r="A2858" t="str">
            <v>ED-48354</v>
          </cell>
          <cell r="B2858" t="str">
            <v>BAN-INT-010</v>
          </cell>
          <cell r="C2858" t="str">
            <v>BANCO INTERNO EM CONCRETO APARENTE, ALTURA 45 CM, LARGURA 30 CM</v>
          </cell>
          <cell r="D2858" t="str">
            <v>M</v>
          </cell>
          <cell r="E2858">
            <v>117.52</v>
          </cell>
          <cell r="F2858" t="str">
            <v>ED-48354</v>
          </cell>
          <cell r="G2858">
            <v>0</v>
          </cell>
        </row>
        <row r="2859">
          <cell r="A2859" t="str">
            <v>ED-48353</v>
          </cell>
          <cell r="B2859" t="str">
            <v>BAN-INT-005</v>
          </cell>
          <cell r="C2859" t="str">
            <v>BANCO INTERNO EM CONCRETO E ALVENARIA, ACABAMENTO EM VERNIZ, E = 8 CM, L = 40 CM</v>
          </cell>
          <cell r="D2859" t="str">
            <v>M</v>
          </cell>
          <cell r="E2859">
            <v>175.79</v>
          </cell>
          <cell r="F2859" t="str">
            <v>ED-48353</v>
          </cell>
          <cell r="G2859">
            <v>0</v>
          </cell>
        </row>
        <row r="2860">
          <cell r="A2860" t="str">
            <v>ED-48359</v>
          </cell>
          <cell r="B2860" t="str">
            <v>MES-ARD-005</v>
          </cell>
          <cell r="C2860" t="str">
            <v>CONJUNTO DE MESA E BANCOS DE ARDÓSIA</v>
          </cell>
          <cell r="D2860" t="str">
            <v>CJ</v>
          </cell>
          <cell r="E2860">
            <v>477.75</v>
          </cell>
          <cell r="F2860" t="str">
            <v>ED-48359</v>
          </cell>
          <cell r="G2860">
            <v>0</v>
          </cell>
        </row>
        <row r="2861">
          <cell r="A2861" t="str">
            <v>ED-48360</v>
          </cell>
          <cell r="B2861" t="str">
            <v>MES-CON-005</v>
          </cell>
          <cell r="C2861" t="str">
            <v>CONJUNTO DE MESA E BANCOS DE CONCRETO PARA JOGOS (02 BANCOS EM ARCO COM D INTERNO = 130 CM E H = 43 CM E MESA COM D = 80 CM, E = 8 CM E H = 75 CM)</v>
          </cell>
          <cell r="D2861" t="str">
            <v>CJ</v>
          </cell>
          <cell r="E2861">
            <v>732.82</v>
          </cell>
          <cell r="F2861" t="str">
            <v>ED-48360</v>
          </cell>
          <cell r="G2861">
            <v>0</v>
          </cell>
        </row>
        <row r="2862">
          <cell r="A2862" t="str">
            <v>33.11</v>
          </cell>
          <cell r="B2862">
            <v>9075</v>
          </cell>
          <cell r="C2862" t="str">
            <v>EQUIPAMENTO ESPORTIVO</v>
          </cell>
          <cell r="D2862" t="str">
            <v/>
          </cell>
          <cell r="E2862">
            <v>0</v>
          </cell>
          <cell r="F2862" t="str">
            <v>33.11</v>
          </cell>
          <cell r="G2862">
            <v>0</v>
          </cell>
        </row>
        <row r="2863">
          <cell r="A2863" t="str">
            <v>ED-49573</v>
          </cell>
          <cell r="B2863" t="str">
            <v>EQP-ESP-025</v>
          </cell>
          <cell r="C2863" t="str">
            <v>REDE DE PETECA COM MASTROS EM TUBO AÇO GALVANIZADO D = 76 MM</v>
          </cell>
          <cell r="D2863" t="str">
            <v>CJ</v>
          </cell>
          <cell r="E2863">
            <v>495</v>
          </cell>
          <cell r="F2863" t="str">
            <v>ED-49573</v>
          </cell>
          <cell r="G2863">
            <v>0</v>
          </cell>
        </row>
        <row r="2864">
          <cell r="A2864" t="str">
            <v>ED-49572</v>
          </cell>
          <cell r="B2864" t="str">
            <v>EQP-ESP-020</v>
          </cell>
          <cell r="C2864" t="str">
            <v>REDE DE VÔLEI COM MASTRO EM TUBO GALVANIZADO SEM PEDESTAL</v>
          </cell>
          <cell r="D2864" t="str">
            <v>CJ</v>
          </cell>
          <cell r="E2864">
            <v>495</v>
          </cell>
          <cell r="F2864" t="str">
            <v>ED-49572</v>
          </cell>
          <cell r="G2864">
            <v>0</v>
          </cell>
        </row>
        <row r="2865">
          <cell r="A2865" t="str">
            <v>ED-49571</v>
          </cell>
          <cell r="B2865" t="str">
            <v>EQP-ESP-015</v>
          </cell>
          <cell r="C2865" t="str">
            <v>REDE DE VÔLEI COM PEDESTAL PARA JUIZ</v>
          </cell>
          <cell r="D2865" t="str">
            <v>CJ</v>
          </cell>
          <cell r="E2865">
            <v>654</v>
          </cell>
          <cell r="F2865" t="str">
            <v>ED-49571</v>
          </cell>
          <cell r="G2865">
            <v>0</v>
          </cell>
        </row>
        <row r="2866">
          <cell r="A2866" t="str">
            <v>ED-49574</v>
          </cell>
          <cell r="B2866" t="str">
            <v>EQP-ESP-030</v>
          </cell>
          <cell r="C2866" t="str">
            <v>TABELA DE BASQUETE EM POSTE METÁLICO E SUPORTE DE PISO</v>
          </cell>
          <cell r="D2866" t="str">
            <v>U</v>
          </cell>
          <cell r="E2866">
            <v>1329.31</v>
          </cell>
          <cell r="F2866" t="str">
            <v>ED-49574</v>
          </cell>
          <cell r="G2866">
            <v>0</v>
          </cell>
        </row>
        <row r="2867">
          <cell r="A2867" t="str">
            <v>ED-49569</v>
          </cell>
          <cell r="B2867" t="str">
            <v>EQP-ESP-005</v>
          </cell>
          <cell r="C2867" t="str">
            <v>TRAVE DE GOL EM TUBO GALVANIZADO PARA QUADRA, INCLUSIVE REDE E PINTURA</v>
          </cell>
          <cell r="D2867" t="str">
            <v>U</v>
          </cell>
          <cell r="E2867">
            <v>611.25</v>
          </cell>
          <cell r="F2867" t="str">
            <v>ED-49569</v>
          </cell>
          <cell r="G2867">
            <v>0</v>
          </cell>
        </row>
        <row r="2868">
          <cell r="A2868" t="str">
            <v>ED-49570</v>
          </cell>
          <cell r="B2868" t="str">
            <v>EQP-ESP-010</v>
          </cell>
          <cell r="C2868" t="str">
            <v>TRAVE DE GOL PARA CAMPO DE FUTEBOL , INCLUSIVE REDE E PINTURA</v>
          </cell>
          <cell r="D2868" t="str">
            <v>U</v>
          </cell>
          <cell r="E2868">
            <v>1552.75</v>
          </cell>
          <cell r="F2868" t="str">
            <v>ED-49570</v>
          </cell>
          <cell r="G2868">
            <v>0</v>
          </cell>
        </row>
        <row r="2869">
          <cell r="A2869" t="str">
            <v>33.12</v>
          </cell>
          <cell r="B2869">
            <v>9076</v>
          </cell>
          <cell r="C2869" t="str">
            <v>EQUIPAMENTO PARA PLAYGROUND</v>
          </cell>
          <cell r="D2869" t="str">
            <v/>
          </cell>
          <cell r="E2869">
            <v>0</v>
          </cell>
          <cell r="F2869" t="str">
            <v>33.12</v>
          </cell>
          <cell r="G2869">
            <v>0</v>
          </cell>
        </row>
        <row r="2870">
          <cell r="A2870" t="str">
            <v>ED-15342</v>
          </cell>
          <cell r="B2870" t="str">
            <v>-</v>
          </cell>
          <cell r="C2870" t="str">
            <v xml:space="preserve">FORNECIMENTO E INSTALAÇÃO DE BALANÇO (REMA-REMA) METÁLICO COM SEIS LUGARES PARA PARQUE INFANTIL, FIXADO COM CONCRETO NÃO ESTRUTURAL, PREPARADO EM OBRA COM BETONEIRA, COM FCK 15 MPA , INCLUSIVE ESCAVAÇÃO E TRANSPORTE COM RETIRADA DO MATERIAL ESCAVADO (EM CAÇAMBA)
</v>
          </cell>
          <cell r="D2870" t="str">
            <v>UN</v>
          </cell>
          <cell r="E2870">
            <v>2252.77</v>
          </cell>
          <cell r="F2870" t="str">
            <v>ED-15342</v>
          </cell>
          <cell r="G2870">
            <v>0</v>
          </cell>
        </row>
        <row r="2871">
          <cell r="A2871" t="str">
            <v>ED-49578</v>
          </cell>
          <cell r="B2871" t="str">
            <v>EQP-PLA-020</v>
          </cell>
          <cell r="C2871"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871" t="str">
            <v>UN</v>
          </cell>
          <cell r="E2871">
            <v>1036.8699999999999</v>
          </cell>
          <cell r="F2871" t="str">
            <v>ED-49578</v>
          </cell>
          <cell r="G2871">
            <v>0</v>
          </cell>
        </row>
        <row r="2872">
          <cell r="A2872" t="str">
            <v>ED-49579</v>
          </cell>
          <cell r="B2872" t="str">
            <v>EQP-PLA-025</v>
          </cell>
          <cell r="C2872" t="str">
            <v>FORNECIMENTO E INSTALAÇÃO DE ESCADA HORIZONTAL METÁLICA PARA PARQUE INFANTIL, FIXADO COM CONCRETO NÃO ESTRUTURAL, PREPARADO EM OBRA COM BETONEIRA, COM FCK 15 MPA , INCLUSIVE ESCAVAÇÃO E TRANSPORTE COM RETIRADA DO MATERIAL ESCAVADO (EM CAÇAMBA)</v>
          </cell>
          <cell r="D2872" t="str">
            <v>UN</v>
          </cell>
          <cell r="E2872">
            <v>816.38</v>
          </cell>
          <cell r="F2872" t="str">
            <v>ED-49579</v>
          </cell>
          <cell r="G2872">
            <v>0</v>
          </cell>
        </row>
        <row r="2873">
          <cell r="A2873" t="str">
            <v>ED-49575</v>
          </cell>
          <cell r="B2873" t="str">
            <v>EQP-PLA-005</v>
          </cell>
          <cell r="C2873" t="str">
            <v xml:space="preserve">FORNECIMENTO E INSTALAÇÃO DE ESCORREGADOR MÉDIO METÁLICO PARA PARQUE INFANTIL, FIXADO COM CONCRETO NÃO ESTRUTURAL, PREPARADO EM OBRA COM BETONEIRA, COM FCK 15 MPA , INCLUSIVE ESCAVAÇÃO E TRANSPORTE COM RETIRADA DO MATERIAL ESCAVADO (EM CAÇAMBA)
</v>
          </cell>
          <cell r="D2873" t="str">
            <v>UN</v>
          </cell>
          <cell r="E2873">
            <v>1041.23</v>
          </cell>
          <cell r="F2873" t="str">
            <v>ED-49575</v>
          </cell>
          <cell r="G2873">
            <v>0</v>
          </cell>
        </row>
        <row r="2874">
          <cell r="A2874" t="str">
            <v>ED-49580</v>
          </cell>
          <cell r="B2874" t="str">
            <v>EQP-PLA-030</v>
          </cell>
          <cell r="C2874"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874" t="str">
            <v>UN</v>
          </cell>
          <cell r="E2874">
            <v>1036.8699999999999</v>
          </cell>
          <cell r="F2874" t="str">
            <v>ED-49580</v>
          </cell>
          <cell r="G2874">
            <v>0</v>
          </cell>
        </row>
        <row r="2875">
          <cell r="A2875" t="str">
            <v>ED-49576</v>
          </cell>
          <cell r="B2875" t="str">
            <v>EQP-PLA-010</v>
          </cell>
          <cell r="C2875" t="str">
            <v>FORNECIMENTO E INSTALAÇÃO DE GANGORRA METÁLICA COM DOIS LUGARES PARA PARQUE INFANTIL, FIXADO COM CONCRETO NÃO ESTRUTURAL, PREPARADO EM OBRA COM BETONEIRA, COM FCK 15 MPA , INCLUSIVE ESCAVAÇÃO E TRANSPORTE COM RETIRADA DO MATERIAL ESCAVADO (EM CAÇAMBA)</v>
          </cell>
          <cell r="D2875" t="str">
            <v>UN</v>
          </cell>
          <cell r="E2875">
            <v>1034.43</v>
          </cell>
          <cell r="F2875" t="str">
            <v>ED-49576</v>
          </cell>
          <cell r="G2875">
            <v>0</v>
          </cell>
        </row>
        <row r="2876">
          <cell r="A2876" t="str">
            <v>ED-49577</v>
          </cell>
          <cell r="B2876" t="str">
            <v>EQP-PLA-015</v>
          </cell>
          <cell r="C2876"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876" t="str">
            <v>UN</v>
          </cell>
          <cell r="E2876">
            <v>989.17</v>
          </cell>
          <cell r="F2876" t="str">
            <v>ED-49577</v>
          </cell>
          <cell r="G2876">
            <v>0</v>
          </cell>
        </row>
        <row r="2877">
          <cell r="A2877" t="str">
            <v>33.13</v>
          </cell>
          <cell r="B2877">
            <v>9077</v>
          </cell>
          <cell r="C2877" t="str">
            <v>DRENO EM PÁTIO</v>
          </cell>
          <cell r="D2877" t="str">
            <v/>
          </cell>
          <cell r="E2877">
            <v>0</v>
          </cell>
          <cell r="F2877" t="str">
            <v>33.13</v>
          </cell>
          <cell r="G2877">
            <v>0</v>
          </cell>
        </row>
        <row r="2878">
          <cell r="A2878" t="str">
            <v>ED-51137</v>
          </cell>
          <cell r="B2878" t="str">
            <v>URB-DRE-010</v>
          </cell>
          <cell r="C2878" t="str">
            <v>FORNECIMENTO E LANÇAMENTO DE AREIA EM DRENO E PÁTIO</v>
          </cell>
          <cell r="D2878" t="str">
            <v>M3</v>
          </cell>
          <cell r="E2878">
            <v>118.21</v>
          </cell>
          <cell r="F2878" t="str">
            <v>ED-51137</v>
          </cell>
          <cell r="G2878">
            <v>0</v>
          </cell>
        </row>
        <row r="2879">
          <cell r="A2879" t="str">
            <v>ED-51136</v>
          </cell>
          <cell r="B2879" t="str">
            <v>URB-DRE-005</v>
          </cell>
          <cell r="C2879" t="str">
            <v>FORNECIMENTO E LANÇAMENTO DE BRITA EM DRENO E PÁTIO</v>
          </cell>
          <cell r="D2879" t="str">
            <v>M3</v>
          </cell>
          <cell r="E2879">
            <v>115.56</v>
          </cell>
          <cell r="F2879" t="str">
            <v>ED-51136</v>
          </cell>
          <cell r="G2879">
            <v>0</v>
          </cell>
        </row>
        <row r="2880">
          <cell r="A2880" t="str">
            <v>ED-51138</v>
          </cell>
          <cell r="B2880" t="str">
            <v>URB-DRE-015</v>
          </cell>
          <cell r="C2880" t="str">
            <v>FORNECIMENTO E LANÇAMENTO DE CASCALHO EM DRENO E PÁTIO</v>
          </cell>
          <cell r="D2880" t="str">
            <v>M3</v>
          </cell>
          <cell r="E2880">
            <v>75.930000000000007</v>
          </cell>
          <cell r="F2880" t="str">
            <v>ED-51138</v>
          </cell>
          <cell r="G2880">
            <v>0</v>
          </cell>
        </row>
        <row r="2881">
          <cell r="A2881" t="str">
            <v>34.</v>
          </cell>
          <cell r="B2881">
            <v>8695</v>
          </cell>
          <cell r="C2881" t="str">
            <v>LIMPEZA DE OBRA</v>
          </cell>
          <cell r="D2881" t="str">
            <v/>
          </cell>
          <cell r="E2881">
            <v>0</v>
          </cell>
          <cell r="F2881" t="str">
            <v>34.</v>
          </cell>
          <cell r="G2881">
            <v>0</v>
          </cell>
        </row>
        <row r="2882">
          <cell r="A2882" t="str">
            <v>34.01</v>
          </cell>
          <cell r="B2882">
            <v>9078</v>
          </cell>
          <cell r="C2882" t="str">
            <v>LIMPEZA GERAL</v>
          </cell>
          <cell r="D2882" t="str">
            <v/>
          </cell>
          <cell r="E2882">
            <v>0</v>
          </cell>
          <cell r="F2882" t="str">
            <v>34.01</v>
          </cell>
          <cell r="G2882">
            <v>0</v>
          </cell>
        </row>
        <row r="2883">
          <cell r="A2883" t="str">
            <v>ED-50265</v>
          </cell>
          <cell r="B2883" t="str">
            <v>LIM-FAC-005</v>
          </cell>
          <cell r="C2883" t="str">
            <v>LAVAGEM DE FACHADA COM HIDROJATEAMENTO</v>
          </cell>
          <cell r="D2883" t="str">
            <v>M2</v>
          </cell>
          <cell r="E2883">
            <v>3.84</v>
          </cell>
          <cell r="F2883" t="str">
            <v>ED-50265</v>
          </cell>
          <cell r="G2883">
            <v>0</v>
          </cell>
        </row>
        <row r="2884">
          <cell r="A2884" t="str">
            <v>ED-50264</v>
          </cell>
          <cell r="B2884" t="str">
            <v>LIM-CER-005</v>
          </cell>
          <cell r="C2884" t="str">
            <v>LIMPEZA DE MATERIAL CERÂMICO</v>
          </cell>
          <cell r="D2884" t="str">
            <v>M2</v>
          </cell>
          <cell r="E2884">
            <v>7.14</v>
          </cell>
          <cell r="F2884" t="str">
            <v>ED-50264</v>
          </cell>
          <cell r="G2884">
            <v>0</v>
          </cell>
        </row>
        <row r="2885">
          <cell r="A2885" t="str">
            <v>ED-50271</v>
          </cell>
          <cell r="B2885" t="str">
            <v>LIM-ROD-005</v>
          </cell>
          <cell r="C2885" t="str">
            <v>LIMPEZA DE RODAPÉ</v>
          </cell>
          <cell r="D2885" t="str">
            <v>M2</v>
          </cell>
          <cell r="E2885">
            <v>1.57</v>
          </cell>
          <cell r="F2885" t="str">
            <v>ED-50271</v>
          </cell>
          <cell r="G2885">
            <v>0</v>
          </cell>
        </row>
        <row r="2886">
          <cell r="A2886" t="str">
            <v>ED-50272</v>
          </cell>
          <cell r="B2886" t="str">
            <v>LIM-VID-005</v>
          </cell>
          <cell r="C2886" t="str">
            <v>LIMPEZA DE VIDROS E ESPELHOS</v>
          </cell>
          <cell r="D2886" t="str">
            <v>M2</v>
          </cell>
          <cell r="E2886">
            <v>5.49</v>
          </cell>
          <cell r="F2886" t="str">
            <v>ED-50272</v>
          </cell>
          <cell r="G2886">
            <v>0</v>
          </cell>
        </row>
        <row r="2887">
          <cell r="A2887" t="str">
            <v>ED-50263</v>
          </cell>
          <cell r="B2887" t="str">
            <v>LIM-CAL-005</v>
          </cell>
          <cell r="C2887" t="str">
            <v>LIMPEZA (DESOBSTRUÇÃO) DE CALHAS</v>
          </cell>
          <cell r="D2887" t="str">
            <v>M</v>
          </cell>
          <cell r="E2887">
            <v>6.28</v>
          </cell>
          <cell r="F2887" t="str">
            <v>ED-50263</v>
          </cell>
          <cell r="G2887">
            <v>0</v>
          </cell>
        </row>
        <row r="2888">
          <cell r="A2888" t="str">
            <v>ED-50270</v>
          </cell>
          <cell r="B2888" t="str">
            <v>LIM-PER-010</v>
          </cell>
          <cell r="C2888" t="str">
            <v>LIMPEZA PERMANENTE DA OBRA - 01 SERVENTE X 4 HORAS DIÁRIAS</v>
          </cell>
          <cell r="D2888" t="str">
            <v>MÊS</v>
          </cell>
          <cell r="E2888">
            <v>1728.1</v>
          </cell>
          <cell r="F2888" t="str">
            <v>ED-50270</v>
          </cell>
          <cell r="G2888">
            <v>0</v>
          </cell>
        </row>
        <row r="2889">
          <cell r="A2889" t="str">
            <v>ED-50269</v>
          </cell>
          <cell r="B2889" t="str">
            <v>LIM-PER-005</v>
          </cell>
          <cell r="C2889" t="str">
            <v>LIMPEZA PERMANENTE DA OBRA - 01 SERVENTE X 8 HORAS DIÁRIAS</v>
          </cell>
          <cell r="D2889" t="str">
            <v>MÊS</v>
          </cell>
          <cell r="E2889">
            <v>3456.2</v>
          </cell>
          <cell r="F2889" t="str">
            <v>ED-50269</v>
          </cell>
          <cell r="G2889">
            <v>0</v>
          </cell>
        </row>
        <row r="2890">
          <cell r="A2890" t="str">
            <v>34.02</v>
          </cell>
          <cell r="B2890">
            <v>9079</v>
          </cell>
          <cell r="C2890" t="str">
            <v>LIMPEZA FINAL PARA ENTREGA DA OBRA</v>
          </cell>
          <cell r="D2890" t="str">
            <v/>
          </cell>
          <cell r="E2890">
            <v>0</v>
          </cell>
          <cell r="F2890" t="str">
            <v>34.02</v>
          </cell>
          <cell r="G2890">
            <v>0</v>
          </cell>
        </row>
        <row r="2891">
          <cell r="A2891" t="str">
            <v>ED-50266</v>
          </cell>
          <cell r="B2891" t="str">
            <v>LIM-GER-005</v>
          </cell>
          <cell r="C2891" t="str">
            <v>LIMPEZA FINAL PARA ENTREGA DA OBRA</v>
          </cell>
          <cell r="D2891" t="str">
            <v>M2</v>
          </cell>
          <cell r="E2891">
            <v>5.32</v>
          </cell>
          <cell r="F2891" t="str">
            <v>ED-50266</v>
          </cell>
          <cell r="G2891">
            <v>5.3493750000000011</v>
          </cell>
        </row>
        <row r="2892">
          <cell r="A2892" t="str">
            <v>35.</v>
          </cell>
          <cell r="B2892">
            <v>8696</v>
          </cell>
          <cell r="C2892" t="str">
            <v>OBRAS VIÁRIAS</v>
          </cell>
          <cell r="D2892" t="str">
            <v/>
          </cell>
          <cell r="E2892">
            <v>0</v>
          </cell>
          <cell r="F2892" t="str">
            <v>35.</v>
          </cell>
          <cell r="G2892">
            <v>0</v>
          </cell>
        </row>
        <row r="2893">
          <cell r="A2893" t="str">
            <v>35.01</v>
          </cell>
          <cell r="B2893">
            <v>9080</v>
          </cell>
          <cell r="C2893" t="str">
            <v>ESTABILIZAÇÃO DE SOLO</v>
          </cell>
          <cell r="D2893" t="str">
            <v/>
          </cell>
          <cell r="E2893">
            <v>0</v>
          </cell>
          <cell r="F2893" t="str">
            <v>35.01</v>
          </cell>
          <cell r="G2893">
            <v>0</v>
          </cell>
        </row>
        <row r="2894">
          <cell r="A2894" t="str">
            <v>ED-50411</v>
          </cell>
          <cell r="B2894" t="str">
            <v>ESS-SOL-050</v>
          </cell>
          <cell r="C2894" t="str">
            <v>GEOTÊXTIL NÃO TECIDO PARA ESTABILIZAÇÃO DE SOLOS</v>
          </cell>
          <cell r="D2894" t="str">
            <v>M2</v>
          </cell>
          <cell r="E2894">
            <v>7.73</v>
          </cell>
          <cell r="F2894" t="str">
            <v>ED-50411</v>
          </cell>
          <cell r="G2894">
            <v>0</v>
          </cell>
        </row>
        <row r="2895">
          <cell r="A2895" t="str">
            <v>35.02</v>
          </cell>
          <cell r="B2895">
            <v>9081</v>
          </cell>
          <cell r="C2895" t="str">
            <v>PISO INTERTRAVADO</v>
          </cell>
          <cell r="D2895" t="str">
            <v/>
          </cell>
          <cell r="E2895">
            <v>0</v>
          </cell>
          <cell r="F2895" t="str">
            <v>35.02</v>
          </cell>
          <cell r="G2895">
            <v>0</v>
          </cell>
        </row>
        <row r="2896">
          <cell r="A2896" t="str">
            <v>ED-50419</v>
          </cell>
          <cell r="B2896" t="str">
            <v>OBR-VIA-218</v>
          </cell>
          <cell r="C2896" t="str">
            <v>PISO DE CONCRETO PRÉ-MOLDADO INTERTRAVADO E = 10 CM - FCK = 35 MPA, INCLUINDO FORNECIMENTO E TRANSPORTE DE TODOS OS MATERIAIS, COLCHÃO DE ASSENTAMENTO E = 6 CM</v>
          </cell>
          <cell r="D2896" t="str">
            <v>M2</v>
          </cell>
          <cell r="E2896">
            <v>89.57</v>
          </cell>
          <cell r="F2896" t="str">
            <v>ED-50419</v>
          </cell>
          <cell r="G2896">
            <v>0</v>
          </cell>
        </row>
        <row r="2897">
          <cell r="A2897" t="str">
            <v>ED-50420</v>
          </cell>
          <cell r="B2897" t="str">
            <v>OBR-VIA-219</v>
          </cell>
          <cell r="C2897" t="str">
            <v>PISO DE CONCRETO PRÉ-MOLDADO INTERTRAVADO E = 10 CM - FCK = 40 MPA, INCLUINDO FORNECIMENTO E TRANSPORTE DE TODOS OS MATERIAIS, COLCHÃO DE ASSENTAMENTO E = 6 CM</v>
          </cell>
          <cell r="D2897" t="str">
            <v>M2</v>
          </cell>
          <cell r="E2897">
            <v>89.57</v>
          </cell>
          <cell r="F2897" t="str">
            <v>ED-50420</v>
          </cell>
          <cell r="G2897">
            <v>0</v>
          </cell>
        </row>
        <row r="2898">
          <cell r="A2898" t="str">
            <v>ED-50417</v>
          </cell>
          <cell r="B2898" t="str">
            <v>OBR-VIA-216</v>
          </cell>
          <cell r="C2898" t="str">
            <v>PISO DE CONCRETO PRÉ-MOLDADO INTERTRAVADO E = 6 CM - FCK = 35 MPA, INCLUINDO FORNECIMENTO E TRANSPORTE DE TODOS OS MATERIAIS, COLCHÃO DE ASSENTAMENTO E = 6 CM</v>
          </cell>
          <cell r="D2898" t="str">
            <v>M2</v>
          </cell>
          <cell r="E2898">
            <v>74.709999999999994</v>
          </cell>
          <cell r="F2898" t="str">
            <v>ED-50417</v>
          </cell>
          <cell r="G2898">
            <v>0</v>
          </cell>
        </row>
        <row r="2899">
          <cell r="A2899" t="str">
            <v>ED-50418</v>
          </cell>
          <cell r="B2899" t="str">
            <v>OBR-VIA-217</v>
          </cell>
          <cell r="C2899" t="str">
            <v>PISO DE CONCRETO PRÉ-MOLDADO INTERTRAVADO E = 8 CM - FCK = 35 MPA, INCLUINDO FORNECIMENTO E TRANSPORTE DE TODOS OS MATERIAIS, COLCHÃO DE ASSENTAMENTO E = 6 CM</v>
          </cell>
          <cell r="D2899" t="str">
            <v>M2</v>
          </cell>
          <cell r="E2899">
            <v>84.62</v>
          </cell>
          <cell r="F2899" t="str">
            <v>ED-50418</v>
          </cell>
          <cell r="G2899">
            <v>0</v>
          </cell>
        </row>
        <row r="2900">
          <cell r="A2900" t="str">
            <v>35.03</v>
          </cell>
          <cell r="B2900">
            <v>9082</v>
          </cell>
          <cell r="C2900" t="str">
            <v>PAVIMENTAÇÃO</v>
          </cell>
          <cell r="D2900" t="str">
            <v/>
          </cell>
          <cell r="E2900">
            <v>0</v>
          </cell>
          <cell r="F2900" t="str">
            <v>35.03</v>
          </cell>
          <cell r="G2900">
            <v>0</v>
          </cell>
        </row>
        <row r="2901">
          <cell r="A2901" t="str">
            <v>ED-50413</v>
          </cell>
          <cell r="B2901" t="str">
            <v>OBR-VIA-207</v>
          </cell>
          <cell r="C2901" t="str">
            <v>ALVENARIA POLIÉDRICA, RETIRADA E REASSENTAMENTO SOBRE COXIM DE AREIA</v>
          </cell>
          <cell r="D2901" t="str">
            <v>M2</v>
          </cell>
          <cell r="E2901">
            <v>22.42</v>
          </cell>
          <cell r="F2901" t="str">
            <v>ED-50413</v>
          </cell>
          <cell r="G2901">
            <v>0</v>
          </cell>
        </row>
        <row r="2902">
          <cell r="A2902" t="str">
            <v>ED-50421</v>
          </cell>
          <cell r="B2902" t="str">
            <v>OBR-VIA-440</v>
          </cell>
          <cell r="C2902" t="str">
            <v>ASSENTAMENTO DE MATA-BURRO DE CONCRETO</v>
          </cell>
          <cell r="D2902" t="str">
            <v>U</v>
          </cell>
          <cell r="E2902">
            <v>777.15</v>
          </cell>
          <cell r="F2902" t="str">
            <v>ED-50421</v>
          </cell>
          <cell r="G2902">
            <v>0</v>
          </cell>
        </row>
        <row r="2903">
          <cell r="A2903" t="str">
            <v>ED-50414</v>
          </cell>
          <cell r="B2903" t="str">
            <v>OBR-VIA-208</v>
          </cell>
          <cell r="C2903" t="str">
            <v>CALÇAMENTO EM BLOQUETE, RETIRADA E REASSENTAMENTO SOBRE COXIM DE AREIA</v>
          </cell>
          <cell r="D2903" t="str">
            <v>M2</v>
          </cell>
          <cell r="E2903">
            <v>26.89</v>
          </cell>
          <cell r="F2903" t="str">
            <v>ED-50414</v>
          </cell>
          <cell r="G2903">
            <v>0</v>
          </cell>
        </row>
        <row r="2904">
          <cell r="A2904" t="str">
            <v>ED-50415</v>
          </cell>
          <cell r="B2904" t="str">
            <v>OBR-VIA-210</v>
          </cell>
          <cell r="C2904" t="str">
            <v>EXECUÇÃO DE CALÇAMENTO EM BLOQUETE - E = 6 CM - FCK = 25 MPA, INCLUINDO FORNECIMENTO E TRANSPORTE DE TODOS OS MATERIAIS, COLCHÃO DE ASSENTAMENTO E = 6 CM</v>
          </cell>
          <cell r="D2904" t="str">
            <v>M2</v>
          </cell>
          <cell r="E2904">
            <v>60.84</v>
          </cell>
          <cell r="F2904" t="str">
            <v>ED-50415</v>
          </cell>
          <cell r="G2904">
            <v>0</v>
          </cell>
        </row>
        <row r="2905">
          <cell r="A2905" t="str">
            <v>ED-50416</v>
          </cell>
          <cell r="B2905" t="str">
            <v>OBR-VIA-215</v>
          </cell>
          <cell r="C2905" t="str">
            <v>EXECUÇÃO DE CALÇAMENTO EM BLOQUETE - E = 8 CM - FCK = 35 MPA, INCLUINDO FORNECIMENTO E TRANSPORTE DE TODOS OS MATERIAIS, COLCHÃO DE ASSENTAMENTO E = 6 CM</v>
          </cell>
          <cell r="D2905" t="str">
            <v>M2</v>
          </cell>
          <cell r="E2905">
            <v>70.290000000000006</v>
          </cell>
          <cell r="F2905" t="str">
            <v>ED-50416</v>
          </cell>
          <cell r="G2905">
            <v>0</v>
          </cell>
        </row>
        <row r="2906">
          <cell r="A2906" t="str">
            <v>ED-7624</v>
          </cell>
          <cell r="B2906" t="str">
            <v>-</v>
          </cell>
          <cell r="C2906" t="str">
            <v>EXECUÇÃO E APLICAÇÃO DE CONCRETO ASFÁLTICO PRE-MISTURADO À FRIO (PMF), EM BETONEIRA, INCLUINDO FORNECIMENTO E TRANSPORTE DOS AGREGADOS E MATERIAL BETUMINOSO, INCLUSIVE TRANSPORTE DA MASSA ASFÁLTICA ATÉ A PISTA</v>
          </cell>
          <cell r="D2906" t="str">
            <v>M3</v>
          </cell>
          <cell r="E2906">
            <v>521.72</v>
          </cell>
          <cell r="F2906" t="str">
            <v>ED-7624</v>
          </cell>
          <cell r="G2906">
            <v>0</v>
          </cell>
        </row>
        <row r="2907">
          <cell r="A2907" t="str">
            <v>ED-7623</v>
          </cell>
          <cell r="B2907" t="str">
            <v>-</v>
          </cell>
          <cell r="C2907" t="str">
            <v>EXECUÇÃO E APLICAÇÃO DE CONCRETO BETUMINOSO USINADO A QUENTE (CBUQ), MASSA COMERCIAL, INCLUINDO FORNECIMENTO E TRANSPORTE DOS AGREGADOS E MATERIAL BETUMINOSO, EXCLUSIVE TRANSPORTE DA MASSA ASFÁLTICA ATÉ A PISTA</v>
          </cell>
          <cell r="D2907" t="str">
            <v>M3</v>
          </cell>
          <cell r="E2907">
            <v>1052.47</v>
          </cell>
          <cell r="F2907" t="str">
            <v>ED-7623</v>
          </cell>
          <cell r="G2907">
            <v>0</v>
          </cell>
        </row>
        <row r="2908">
          <cell r="A2908" t="str">
            <v>ED-50412</v>
          </cell>
          <cell r="B2908" t="str">
            <v>OBR-VIA-206</v>
          </cell>
          <cell r="C2908" t="str">
            <v>PARALELEPÍPEDO, RETIRADA E REASSENTAMENTO SOBRE COXIM DE AREIA</v>
          </cell>
          <cell r="D2908" t="str">
            <v>M2</v>
          </cell>
          <cell r="E2908">
            <v>30.38</v>
          </cell>
          <cell r="F2908" t="str">
            <v>ED-50412</v>
          </cell>
          <cell r="G2908">
            <v>0</v>
          </cell>
        </row>
        <row r="2909">
          <cell r="A2909" t="str">
            <v>35.04</v>
          </cell>
          <cell r="B2909">
            <v>9083</v>
          </cell>
          <cell r="C2909" t="str">
            <v>CERCAMENTO</v>
          </cell>
          <cell r="D2909" t="str">
            <v/>
          </cell>
          <cell r="E2909">
            <v>0</v>
          </cell>
          <cell r="F2909" t="str">
            <v>35.04</v>
          </cell>
          <cell r="G2909">
            <v>0</v>
          </cell>
        </row>
        <row r="2910">
          <cell r="A2910" t="str">
            <v>ED-50424</v>
          </cell>
          <cell r="B2910" t="str">
            <v>OBR-PON-080</v>
          </cell>
          <cell r="C2910" t="str">
            <v>TRAVESSIA DE MADEIRA PARA VEÍCULOS</v>
          </cell>
          <cell r="D2910" t="str">
            <v>M2</v>
          </cell>
          <cell r="E2910">
            <v>66.17</v>
          </cell>
          <cell r="F2910" t="str">
            <v>ED-50424</v>
          </cell>
          <cell r="G2910">
            <v>0</v>
          </cell>
        </row>
        <row r="2911">
          <cell r="A2911" t="str">
            <v>35.05</v>
          </cell>
          <cell r="B2911">
            <v>9084</v>
          </cell>
          <cell r="C2911" t="str">
            <v>ENSECADEIRA</v>
          </cell>
          <cell r="D2911" t="str">
            <v/>
          </cell>
          <cell r="E2911">
            <v>0</v>
          </cell>
          <cell r="F2911" t="str">
            <v>35.05</v>
          </cell>
          <cell r="G2911">
            <v>0</v>
          </cell>
        </row>
        <row r="2912">
          <cell r="A2912" t="str">
            <v>ED-50423</v>
          </cell>
          <cell r="B2912" t="str">
            <v>OBR-PON-075</v>
          </cell>
          <cell r="C2912" t="str">
            <v>ENSECADEIRA INCLUSIVE RETIRADA DO MADEIRAMENTO , PAREDE DUPLA</v>
          </cell>
          <cell r="D2912" t="str">
            <v>M2</v>
          </cell>
          <cell r="E2912">
            <v>326.14999999999998</v>
          </cell>
          <cell r="F2912" t="str">
            <v>ED-50423</v>
          </cell>
          <cell r="G2912">
            <v>0</v>
          </cell>
        </row>
        <row r="2913">
          <cell r="A2913" t="str">
            <v>ED-50422</v>
          </cell>
          <cell r="B2913" t="str">
            <v>OBR-PON-070</v>
          </cell>
          <cell r="C2913" t="str">
            <v>ENSECADEIRA INCLUSIVE RETIRADA DO MADEIRAMENTO , PAREDE SIMPLES</v>
          </cell>
          <cell r="D2913" t="str">
            <v>M2</v>
          </cell>
          <cell r="E2913">
            <v>130.51</v>
          </cell>
          <cell r="F2913" t="str">
            <v>ED-50422</v>
          </cell>
          <cell r="G2913">
            <v>0</v>
          </cell>
        </row>
        <row r="2914">
          <cell r="A2914" t="str">
            <v>35.06</v>
          </cell>
          <cell r="B2914">
            <v>9085</v>
          </cell>
          <cell r="C2914" t="str">
            <v>PONTE E TRAVESSIA</v>
          </cell>
          <cell r="D2914" t="str">
            <v/>
          </cell>
          <cell r="E2914">
            <v>0</v>
          </cell>
          <cell r="F2914" t="str">
            <v>35.06</v>
          </cell>
          <cell r="G2914">
            <v>0</v>
          </cell>
        </row>
        <row r="2915">
          <cell r="A2915" t="str">
            <v>ED-50428</v>
          </cell>
          <cell r="B2915" t="str">
            <v>OBR-PON-100</v>
          </cell>
          <cell r="C2915" t="str">
            <v>LANÇAMENTO DE VIGA METÁLICA - PONTE DE 08 METROS: 2.97 TONELADAS (2 VIGAS) - PONTE DE 10 METROS: 3.72 TONELADAS (2 VIGAS) - PONTE DE 12 METROS: 4.46 TONELADAS (2 VIGAS) - PONTE DE 15 METROS: 6.26 TONELADAS (2 VIGAS) - PONTE DE 18 METROS: 10.8 TONELADAS (3</v>
          </cell>
          <cell r="D2915" t="str">
            <v>KG</v>
          </cell>
          <cell r="E2915">
            <v>1.01</v>
          </cell>
          <cell r="F2915" t="str">
            <v>ED-50428</v>
          </cell>
          <cell r="G2915">
            <v>0</v>
          </cell>
        </row>
        <row r="2916">
          <cell r="A2916" t="str">
            <v>ED-50427</v>
          </cell>
          <cell r="B2916" t="str">
            <v>OBR-PON-095</v>
          </cell>
          <cell r="C2916" t="str">
            <v>TRANSPORTE DE TABULEIROS DE CONCRETO - PONTE DE 08 METROS: 14.4 TONELADAS - PONTE DE 10 METROS: 16.8 TONELADAS - PONTE DE 12 METROS: 19.2 TONELADAS - PONTE DE 15 METROS: 24.0 TONELADAS - PONTE DE 18 METROS: 28.8 TONELADAS</v>
          </cell>
          <cell r="D2916" t="str">
            <v>TXKM</v>
          </cell>
          <cell r="E2916">
            <v>0.62</v>
          </cell>
          <cell r="F2916" t="str">
            <v>ED-50427</v>
          </cell>
          <cell r="G2916">
            <v>0</v>
          </cell>
        </row>
        <row r="2917">
          <cell r="A2917" t="str">
            <v>ED-50426</v>
          </cell>
          <cell r="B2917" t="str">
            <v>OBR-PON-090</v>
          </cell>
          <cell r="C2917" t="str">
            <v>TRANSPORTE DE VIGAS METÁLICAS - PONTE DE 08 METROS: 2.97 TONELADAS (2 VIGAS) - PONTE DE 10 METROS: 3.72 TONELADAS (2 VIGAS) - PONTE DE 12 METROS: 4.46 TONELADAS (2 VIGAS) - PONTE DE 15 METROS: 6.26 TONELADAS (2 VIGAS) - PONTE DE 18 METROS: 10.8 TONELADAS</v>
          </cell>
          <cell r="D2917" t="str">
            <v>TXKM</v>
          </cell>
          <cell r="E2917">
            <v>0.62</v>
          </cell>
          <cell r="F2917" t="str">
            <v>ED-50426</v>
          </cell>
          <cell r="G2917">
            <v>0</v>
          </cell>
        </row>
        <row r="2918">
          <cell r="A2918" t="str">
            <v>ED-50425</v>
          </cell>
          <cell r="B2918" t="str">
            <v>OBR-PON-085</v>
          </cell>
          <cell r="C2918" t="str">
            <v>TRAVESSIA DE CHAPA METÁLICA PARA VEÍCULOS</v>
          </cell>
          <cell r="D2918" t="str">
            <v>M2</v>
          </cell>
          <cell r="E2918">
            <v>356.89</v>
          </cell>
          <cell r="F2918" t="str">
            <v>ED-50425</v>
          </cell>
          <cell r="G2918">
            <v>0</v>
          </cell>
        </row>
        <row r="2919">
          <cell r="A2919" t="str">
            <v>36.</v>
          </cell>
          <cell r="B2919">
            <v>8697</v>
          </cell>
          <cell r="C2919" t="str">
            <v>TRANSPORTES</v>
          </cell>
          <cell r="D2919" t="str">
            <v/>
          </cell>
          <cell r="E2919">
            <v>0</v>
          </cell>
          <cell r="F2919" t="str">
            <v>36.</v>
          </cell>
          <cell r="G2919">
            <v>0</v>
          </cell>
        </row>
        <row r="2920">
          <cell r="A2920" t="str">
            <v>36.01</v>
          </cell>
          <cell r="B2920">
            <v>9086</v>
          </cell>
          <cell r="C2920" t="str">
            <v>CARGA E DESCARGA DE MATERIAL</v>
          </cell>
          <cell r="D2920" t="str">
            <v/>
          </cell>
          <cell r="E2920">
            <v>0</v>
          </cell>
          <cell r="F2920" t="str">
            <v>36.01</v>
          </cell>
          <cell r="G2920">
            <v>0</v>
          </cell>
        </row>
        <row r="2921">
          <cell r="A2921" t="str">
            <v>ED-51131</v>
          </cell>
          <cell r="B2921" t="str">
            <v>TRA-CAR-005</v>
          </cell>
          <cell r="C2921" t="str">
            <v>CARGA DE MATERIAL DE QUALQUER NATUREZA SOBRE CAMINHÃO - MANUAL</v>
          </cell>
          <cell r="D2921" t="str">
            <v>M3</v>
          </cell>
          <cell r="E2921">
            <v>31.42</v>
          </cell>
          <cell r="F2921" t="str">
            <v>ED-51131</v>
          </cell>
          <cell r="G2921">
            <v>0</v>
          </cell>
        </row>
        <row r="2922">
          <cell r="A2922" t="str">
            <v>ED-51132</v>
          </cell>
          <cell r="B2922" t="str">
            <v>TRA-CAR-010</v>
          </cell>
          <cell r="C2922" t="str">
            <v>CARGA DE MATERIAL DE QUALQUER NATUREZA SOBRE CAMINHÃO - MECÂNICA</v>
          </cell>
          <cell r="D2922" t="str">
            <v>M3</v>
          </cell>
          <cell r="E2922">
            <v>1.41</v>
          </cell>
          <cell r="F2922" t="str">
            <v>ED-51132</v>
          </cell>
          <cell r="G2922">
            <v>0</v>
          </cell>
        </row>
        <row r="2923">
          <cell r="A2923" t="str">
            <v>36.02</v>
          </cell>
          <cell r="B2923">
            <v>9087</v>
          </cell>
          <cell r="C2923" t="str">
            <v>TRANSPORTE DE MATERIAL</v>
          </cell>
          <cell r="D2923" t="str">
            <v/>
          </cell>
          <cell r="E2923">
            <v>0</v>
          </cell>
          <cell r="F2923" t="str">
            <v>36.02</v>
          </cell>
          <cell r="G2923">
            <v>0</v>
          </cell>
        </row>
        <row r="2924">
          <cell r="A2924" t="str">
            <v>ED-51133</v>
          </cell>
          <cell r="B2924" t="str">
            <v>TRA-MAO-005</v>
          </cell>
          <cell r="C2924" t="str">
            <v>TRANSPORTE DE MATERIAL DE QUALQUER NATUREZA CARRINHO DE MÃO DMT &lt;= 50 M</v>
          </cell>
          <cell r="D2924" t="str">
            <v>M3</v>
          </cell>
          <cell r="E2924">
            <v>31.42</v>
          </cell>
          <cell r="F2924" t="str">
            <v>ED-51133</v>
          </cell>
          <cell r="G2924">
            <v>0</v>
          </cell>
        </row>
        <row r="2925">
          <cell r="A2925" t="str">
            <v>ED-51134</v>
          </cell>
          <cell r="B2925" t="str">
            <v>TRA-MAO-010</v>
          </cell>
          <cell r="C2925" t="str">
            <v>TRANSPORTE DE MATERIAL DE QUALQUER NATUREZA CARRINHO DE MÃO 50 M &lt; DMT &lt;= 100 M</v>
          </cell>
          <cell r="D2925" t="str">
            <v>M3</v>
          </cell>
          <cell r="E2925">
            <v>47.13</v>
          </cell>
          <cell r="F2925" t="str">
            <v>ED-51134</v>
          </cell>
          <cell r="G2925">
            <v>0</v>
          </cell>
        </row>
        <row r="2926">
          <cell r="A2926" t="str">
            <v>ED-51127</v>
          </cell>
          <cell r="B2926" t="str">
            <v>TRA-CAM-005</v>
          </cell>
          <cell r="C2926" t="str">
            <v>TRANSPORTE DE MATERIAL DE QUALQUER NATUREZA EM CAMINHÃO DMT &lt;= 1 KM (DENTRO DO PERÍMETRO URBANO)</v>
          </cell>
          <cell r="D2926" t="str">
            <v>M3</v>
          </cell>
          <cell r="E2926">
            <v>3.37</v>
          </cell>
          <cell r="F2926" t="str">
            <v>ED-51127</v>
          </cell>
          <cell r="G2926">
            <v>0</v>
          </cell>
        </row>
        <row r="2927">
          <cell r="A2927" t="str">
            <v>ED-51130</v>
          </cell>
          <cell r="B2927" t="str">
            <v>TRA-CAM-020</v>
          </cell>
          <cell r="C2927" t="str">
            <v>TRANSPORTE DE MATERIAL DE QUALQUER NATUREZA EM CAMINHÃO DMT &gt; 5 KM (DENTRO DO PERÍMETRO URBANO)</v>
          </cell>
          <cell r="D2927" t="str">
            <v>M3XKM</v>
          </cell>
          <cell r="E2927">
            <v>3.2</v>
          </cell>
          <cell r="F2927" t="str">
            <v>ED-51130</v>
          </cell>
          <cell r="G2927">
            <v>0</v>
          </cell>
        </row>
        <row r="2928">
          <cell r="A2928" t="str">
            <v>ED-51128</v>
          </cell>
          <cell r="B2928" t="str">
            <v>TRA-CAM-010</v>
          </cell>
          <cell r="C2928" t="str">
            <v>TRANSPORTE DE MATERIAL DE QUALQUER NATUREZA EM CAMINHÃO 1 KM &lt; DMT &lt;= 2 KM (DENTRO DO PERÍMETRO URBANO)</v>
          </cell>
          <cell r="D2928" t="str">
            <v>M3</v>
          </cell>
          <cell r="E2928">
            <v>11.35</v>
          </cell>
          <cell r="F2928" t="str">
            <v>ED-51128</v>
          </cell>
          <cell r="G2928">
            <v>0</v>
          </cell>
        </row>
        <row r="2929">
          <cell r="A2929" t="str">
            <v>ED-51129</v>
          </cell>
          <cell r="B2929" t="str">
            <v>TRA-CAM-015</v>
          </cell>
          <cell r="C2929" t="str">
            <v>TRANSPORTE DE MATERIAL DE QUALQUER NATUREZA EM CAMINHÃO 2 KM &lt; DMT &lt;= 5 KM (DENTRO DO PERÍMETRO URBANO)</v>
          </cell>
          <cell r="D2929" t="str">
            <v>M3XKM</v>
          </cell>
          <cell r="E2929">
            <v>3.33</v>
          </cell>
          <cell r="F2929" t="str">
            <v>ED-51129</v>
          </cell>
          <cell r="G2929">
            <v>0</v>
          </cell>
        </row>
        <row r="2930">
          <cell r="A2930" t="str">
            <v>ED-51125</v>
          </cell>
          <cell r="B2930" t="str">
            <v>TRA-CAÇ-015</v>
          </cell>
          <cell r="C2930" t="str">
            <v>TRANSPORTE DE MATERIAL DEMOLIDO EM CAÇAMBA</v>
          </cell>
          <cell r="D2930" t="str">
            <v>M3</v>
          </cell>
          <cell r="E2930">
            <v>30</v>
          </cell>
          <cell r="F2930" t="str">
            <v>ED-51125</v>
          </cell>
          <cell r="G2930">
            <v>0</v>
          </cell>
        </row>
        <row r="2931">
          <cell r="A2931" t="str">
            <v>ED-51126</v>
          </cell>
          <cell r="B2931" t="str">
            <v>TRA-CAÇ-016</v>
          </cell>
          <cell r="C2931" t="str">
            <v>TRANSPORTE DE MATERIAL DEMOLIDO EM CAÇAMBA (MUNICÍPIO: BELO HORIZONTE)</v>
          </cell>
          <cell r="D2931" t="str">
            <v>M3</v>
          </cell>
          <cell r="E2931">
            <v>39.4</v>
          </cell>
          <cell r="F2931" t="str">
            <v>ED-51126</v>
          </cell>
          <cell r="G2931">
            <v>0</v>
          </cell>
        </row>
        <row r="2932">
          <cell r="A2932" t="str">
            <v>37.</v>
          </cell>
          <cell r="B2932">
            <v>8698</v>
          </cell>
          <cell r="C2932" t="str">
            <v>PROJETO PADRÃO ESCOLAR</v>
          </cell>
          <cell r="D2932" t="str">
            <v/>
          </cell>
          <cell r="E2932">
            <v>0</v>
          </cell>
          <cell r="F2932" t="str">
            <v>37.</v>
          </cell>
          <cell r="G2932">
            <v>0</v>
          </cell>
        </row>
        <row r="2933">
          <cell r="A2933" t="str">
            <v>37.01</v>
          </cell>
          <cell r="B2933">
            <v>9088</v>
          </cell>
          <cell r="C2933" t="str">
            <v>ALAMBRADO E MURO</v>
          </cell>
          <cell r="D2933" t="str">
            <v/>
          </cell>
          <cell r="E2933">
            <v>0</v>
          </cell>
          <cell r="F2933" t="str">
            <v>37.01</v>
          </cell>
          <cell r="G2933">
            <v>0</v>
          </cell>
        </row>
        <row r="2934">
          <cell r="A2934" t="str">
            <v>ED-50827</v>
          </cell>
          <cell r="B2934" t="str">
            <v>SEE-ALA-005</v>
          </cell>
          <cell r="C2934" t="str">
            <v>ALAMBRADO H = 3,20 M, TELA GALVANIZADA FIO 12, # 7,5 CM, TUBO FERRO 50 MM, PAREDE CHAPA 13, FIXADO EM FUNDAÇÃO DE CONCRETO FCK = 20 MPA, COM PROF. = 50 CM, INCLUSIVE UM PORTÃO (180 X 210 CM) E PINTURA</v>
          </cell>
          <cell r="D2934" t="str">
            <v>M</v>
          </cell>
          <cell r="E2934">
            <v>599.79999999999995</v>
          </cell>
          <cell r="F2934" t="str">
            <v>ED-50827</v>
          </cell>
          <cell r="G2934">
            <v>0</v>
          </cell>
        </row>
        <row r="2935">
          <cell r="A2935" t="str">
            <v>ED-50828</v>
          </cell>
          <cell r="B2935" t="str">
            <v>SEE-ALA-010</v>
          </cell>
          <cell r="C2935" t="str">
            <v>ALAMBRADO H = 4,00 M, TELA GALVANIZADA FIO 12, # 7,5 CM, TUBO FERRO 50 MM, PAREDE CHAPA 13, FIXADO EM FUNDAÇÃO DE CONCRETO FCK = 20 MPA, COM PROF. = 50 CM, INCLUSIVE DOIS PORTÕES (180 X 210 CM E 90 X 210 CM) E PINTURA</v>
          </cell>
          <cell r="D2935" t="str">
            <v>M</v>
          </cell>
          <cell r="E2935">
            <v>656.64</v>
          </cell>
          <cell r="F2935" t="str">
            <v>ED-50828</v>
          </cell>
          <cell r="G2935">
            <v>0</v>
          </cell>
        </row>
        <row r="2936">
          <cell r="A2936" t="str">
            <v>ED-50829</v>
          </cell>
          <cell r="B2936" t="str">
            <v>SEE-ALA-015</v>
          </cell>
          <cell r="C2936" t="str">
            <v>ALAMBRADO H = 6,00 M, TELA GALVANIZADA FIO 12, # 7,5 CM, TUBO FERRO 50 MM, PAREDE CHAPA 13, FIXADO EM FUNDAÇÃO DE CONCRETO FCK = 15 MPA, COM PROF. = 50 CM, INCLUSIVE UM PORTÃO (90 X 210 CM) E PINTURA</v>
          </cell>
          <cell r="D2936" t="str">
            <v>M</v>
          </cell>
          <cell r="E2936">
            <v>798.77</v>
          </cell>
          <cell r="F2936" t="str">
            <v>ED-50829</v>
          </cell>
          <cell r="G2936">
            <v>0</v>
          </cell>
        </row>
        <row r="2937">
          <cell r="A2937" t="str">
            <v>37.02</v>
          </cell>
          <cell r="B2937">
            <v>9089</v>
          </cell>
          <cell r="C2937" t="str">
            <v>ESQUADRIA</v>
          </cell>
          <cell r="D2937" t="str">
            <v/>
          </cell>
          <cell r="E2937">
            <v>0</v>
          </cell>
          <cell r="F2937" t="str">
            <v>37.02</v>
          </cell>
          <cell r="G2937">
            <v>0</v>
          </cell>
        </row>
        <row r="2938">
          <cell r="A2938" t="str">
            <v>ED-50831</v>
          </cell>
          <cell r="B2938" t="str">
            <v>SEE-ALÇ-010</v>
          </cell>
          <cell r="C2938" t="str">
            <v>ALÇAPÃO - EMPENA (60 CM X 100 CM) ESTRUTURA EM CHAPA METÁLICA, ASSENTADA. CONFORME PROJETO AMPLIAÇÃO ESQUADRIAS PADRÃO 5/2000</v>
          </cell>
          <cell r="D2938" t="str">
            <v>U</v>
          </cell>
          <cell r="E2938">
            <v>210.3</v>
          </cell>
          <cell r="F2938" t="str">
            <v>ED-50831</v>
          </cell>
          <cell r="G2938">
            <v>0</v>
          </cell>
        </row>
        <row r="2939">
          <cell r="A2939" t="str">
            <v>ED-50830</v>
          </cell>
          <cell r="B2939" t="str">
            <v>SEE-ALÇ-005</v>
          </cell>
          <cell r="C2939" t="str">
            <v>ALÇAPÃO (85,50 CM X 65,70 CM) ESTRUTURA EM CHAPA METÁLICA, ASSENTADA. CONFORME PROJETO AMPLIAÇÃO ESQUADRIAS PADRÃO 5/2000</v>
          </cell>
          <cell r="D2939" t="str">
            <v>U</v>
          </cell>
          <cell r="E2939">
            <v>209.69</v>
          </cell>
          <cell r="F2939" t="str">
            <v>ED-50830</v>
          </cell>
          <cell r="G2939">
            <v>0</v>
          </cell>
        </row>
        <row r="2940">
          <cell r="A2940" t="str">
            <v>ED-50840</v>
          </cell>
          <cell r="B2940" t="str">
            <v>SEE-ESQ-005</v>
          </cell>
          <cell r="C2940" t="str">
            <v>COMPENSADO PINTADO PARA FECHAMENTO BALCÃO SECRETARIA, INCLUSO CANTONEIRAS PARA FIXAÇÃO NA ALVENARIA E TAMPO. CONFORME DETALHE 33-D AGOSTO 2001 PROJETO PADRÃO DER-MG</v>
          </cell>
          <cell r="D2940" t="str">
            <v>M2</v>
          </cell>
          <cell r="E2940">
            <v>90.37</v>
          </cell>
          <cell r="F2940" t="str">
            <v>ED-50840</v>
          </cell>
          <cell r="G2940">
            <v>0</v>
          </cell>
        </row>
        <row r="2941">
          <cell r="A2941" t="str">
            <v>ED-50896</v>
          </cell>
          <cell r="B2941" t="str">
            <v>SEE-SER-055</v>
          </cell>
          <cell r="C2941" t="str">
            <v>GF1 - (340 X 145 CM ) GRADE FIXA PARA PROTEÇÃO DE JANELAS, EM BARRA DE FERRO QUADRADO DE 1/2" E QUADRO DE FERRO CHATO DE 1/2"X 1/8", COLOCADA</v>
          </cell>
          <cell r="D2941" t="str">
            <v>U</v>
          </cell>
          <cell r="E2941">
            <v>1309.1600000000001</v>
          </cell>
          <cell r="F2941" t="str">
            <v>ED-50896</v>
          </cell>
          <cell r="G2941">
            <v>0</v>
          </cell>
        </row>
        <row r="2942">
          <cell r="A2942" t="str">
            <v>ED-50897</v>
          </cell>
          <cell r="B2942" t="str">
            <v>SEE-SER-056</v>
          </cell>
          <cell r="C2942" t="str">
            <v>GF1 - (340 X 165 CM ) GRADE FIXA PARA PROTEÇÃO DE JANELAS, EM BARRA DE FERRO QUADRADO DE 1/2" E QUADRO DE FERRO CHATO DE 1/2"X 1/8", COLOCADA</v>
          </cell>
          <cell r="D2942" t="str">
            <v>U</v>
          </cell>
          <cell r="E2942">
            <v>1489.73</v>
          </cell>
          <cell r="F2942" t="str">
            <v>ED-50897</v>
          </cell>
          <cell r="G2942">
            <v>0</v>
          </cell>
        </row>
        <row r="2943">
          <cell r="A2943" t="str">
            <v>ED-50899</v>
          </cell>
          <cell r="B2943" t="str">
            <v>SEE-SER-061</v>
          </cell>
          <cell r="C2943" t="str">
            <v>GF2 - (340 X 105 CM ) GRADE FIXA PARA PROTEÇÃO DE JANELAS, EM BARRA DE FERRO QUADRADO DE 1/2" E QUADRO DE FERRO CHATO DE 1/2"X 1/8", COLOCADA</v>
          </cell>
          <cell r="D2943" t="str">
            <v>U</v>
          </cell>
          <cell r="E2943">
            <v>948.01</v>
          </cell>
          <cell r="F2943" t="str">
            <v>ED-50899</v>
          </cell>
          <cell r="G2943">
            <v>0</v>
          </cell>
        </row>
        <row r="2944">
          <cell r="A2944" t="str">
            <v>ED-50898</v>
          </cell>
          <cell r="B2944" t="str">
            <v>SEE-SER-060</v>
          </cell>
          <cell r="C2944" t="str">
            <v>GF2 - (340 X 165 CM ) GRADE FIXA PARA PROTEÇÃO DE JANELAS, EM BARRA DE FERRO QUADRADO DE 1/2" E QUADRO DE FERRO CHATO DE 1/2"X 1/8", COLOCADA</v>
          </cell>
          <cell r="D2944" t="str">
            <v>U</v>
          </cell>
          <cell r="E2944">
            <v>1489.73</v>
          </cell>
          <cell r="F2944" t="str">
            <v>ED-50898</v>
          </cell>
          <cell r="G2944">
            <v>0</v>
          </cell>
        </row>
        <row r="2945">
          <cell r="A2945" t="str">
            <v>ED-50900</v>
          </cell>
          <cell r="B2945" t="str">
            <v>SEE-SER-065</v>
          </cell>
          <cell r="C2945" t="str">
            <v>GF3 - (340 X 60 CM ) GRADE FIXA PARA PROTEÇÃO DE JANELAS, EM BARRA DE FERRO QUADRADO DE 1/2" E QUADRO DE FERRO CHATO DE 1/2"X 1/8", COLOCADA</v>
          </cell>
          <cell r="D2945" t="str">
            <v>U</v>
          </cell>
          <cell r="E2945">
            <v>541.72</v>
          </cell>
          <cell r="F2945" t="str">
            <v>ED-50900</v>
          </cell>
          <cell r="G2945">
            <v>0</v>
          </cell>
        </row>
        <row r="2946">
          <cell r="A2946" t="str">
            <v>ED-50901</v>
          </cell>
          <cell r="B2946" t="str">
            <v>SEE-SER-066</v>
          </cell>
          <cell r="C2946" t="str">
            <v>GF3 - (340 X 80 CM ) GRADE FIXA PARA PROTEÇÃO DE JANELAS, EM BARRA DE FERRO QUADRADO DE 1/2" E QUADRO DE FERRO CHATO DE 1/2"X 1/8", COLOCADA</v>
          </cell>
          <cell r="D2946" t="str">
            <v>U</v>
          </cell>
          <cell r="E2946">
            <v>722.29</v>
          </cell>
          <cell r="F2946" t="str">
            <v>ED-50901</v>
          </cell>
          <cell r="G2946">
            <v>0</v>
          </cell>
        </row>
        <row r="2947">
          <cell r="A2947" t="str">
            <v>ED-50902</v>
          </cell>
          <cell r="B2947" t="str">
            <v>SEE-SER-070</v>
          </cell>
          <cell r="C2947" t="str">
            <v>GF4 - (162,5 X 80 CM ) GRADE FIXA PARA PROTEÇÃO DE JANELAS, EM BARRA DE FERRO QUADRADO DE 1/2" E QUADRO DE FERRO CHATO DE 1/2"X 1/8", COLOCADA</v>
          </cell>
          <cell r="D2947" t="str">
            <v>U</v>
          </cell>
          <cell r="E2947">
            <v>345.21</v>
          </cell>
          <cell r="F2947" t="str">
            <v>ED-50902</v>
          </cell>
          <cell r="G2947">
            <v>0</v>
          </cell>
        </row>
        <row r="2948">
          <cell r="A2948" t="str">
            <v>ED-50904</v>
          </cell>
          <cell r="B2948" t="str">
            <v>SEE-SER-076</v>
          </cell>
          <cell r="C2948" t="str">
            <v>GF5 - (340 X 185 CM ) GRADE FIXA PARA PROTEÇÃO DE JANELAS, EM BARRA DE FERRO QUADRADO DE 1/2" E QUADRO DE FERRO CHATO DE 1/2"X 1/8", COLOCADA</v>
          </cell>
          <cell r="D2948" t="str">
            <v>U</v>
          </cell>
          <cell r="E2948">
            <v>1670.3</v>
          </cell>
          <cell r="F2948" t="str">
            <v>ED-50904</v>
          </cell>
          <cell r="G2948">
            <v>0</v>
          </cell>
        </row>
        <row r="2949">
          <cell r="A2949" t="str">
            <v>ED-50903</v>
          </cell>
          <cell r="B2949" t="str">
            <v>SEE-SER-075</v>
          </cell>
          <cell r="C2949" t="str">
            <v>GF5 - (340 X 40 CM ) GRADE FIXA PARA PROTEÇÃO DE JANELAS, EM BARRA DE FERRO QUADRADO DE 1/2" E QUADRO DE FERRO CHATO DE 1/2"X 1/8", COLOCADA</v>
          </cell>
          <cell r="D2949" t="str">
            <v>U</v>
          </cell>
          <cell r="E2949">
            <v>361.14</v>
          </cell>
          <cell r="F2949" t="str">
            <v>ED-50903</v>
          </cell>
          <cell r="G2949">
            <v>0</v>
          </cell>
        </row>
        <row r="2950">
          <cell r="A2950" t="str">
            <v>ED-50913</v>
          </cell>
          <cell r="B2950" t="str">
            <v>SEE-SER-150</v>
          </cell>
          <cell r="C2950" t="str">
            <v>GR - GRADE FIXA EM FERRO (180 X 158 CM) , COLOCADA</v>
          </cell>
          <cell r="D2950" t="str">
            <v>U</v>
          </cell>
          <cell r="E2950">
            <v>755.22</v>
          </cell>
          <cell r="F2950" t="str">
            <v>ED-50913</v>
          </cell>
          <cell r="G2950">
            <v>0</v>
          </cell>
        </row>
        <row r="2951">
          <cell r="A2951" t="str">
            <v>ED-50912</v>
          </cell>
          <cell r="B2951" t="str">
            <v>SEE-SER-135</v>
          </cell>
          <cell r="C2951" t="str">
            <v>JANELA PERFIL CANTONEIRA BASCULANTE 0,60 X 0,60 M, CONFORME DETALHE PADRÃO ESCOLAR 4/98 VERSÃO 2005</v>
          </cell>
          <cell r="D2951" t="str">
            <v>U</v>
          </cell>
          <cell r="E2951">
            <v>131.53</v>
          </cell>
          <cell r="F2951" t="str">
            <v>ED-50912</v>
          </cell>
          <cell r="G2951">
            <v>0</v>
          </cell>
        </row>
        <row r="2952">
          <cell r="A2952" t="str">
            <v>ED-50911</v>
          </cell>
          <cell r="B2952" t="str">
            <v>SEE-SER-130</v>
          </cell>
          <cell r="C2952" t="str">
            <v>JANELA PERFIL CANTONEIRA BASCULANTE 1,20 X 0,60 M, CONFORME DETALHE PADRÃO ESCOLAR 4/98 VERSÃO 2005</v>
          </cell>
          <cell r="D2952" t="str">
            <v>U</v>
          </cell>
          <cell r="E2952">
            <v>263.07</v>
          </cell>
          <cell r="F2952" t="str">
            <v>ED-50911</v>
          </cell>
          <cell r="G2952">
            <v>0</v>
          </cell>
        </row>
        <row r="2953">
          <cell r="A2953" t="str">
            <v>ED-50882</v>
          </cell>
          <cell r="B2953" t="str">
            <v>SEE-SER-016</v>
          </cell>
          <cell r="C2953" t="str">
            <v>JB1 - (340 X 40 CM) BASCULANTE DE FERRO ASSENTADA COM PARAFUSOS E BUCHA, CONFORME DETALHE E ESPECIFICAÇÕES</v>
          </cell>
          <cell r="D2953" t="str">
            <v>U</v>
          </cell>
          <cell r="E2953">
            <v>482.48</v>
          </cell>
          <cell r="F2953" t="str">
            <v>ED-50882</v>
          </cell>
          <cell r="G2953">
            <v>0</v>
          </cell>
        </row>
        <row r="2954">
          <cell r="A2954" t="str">
            <v>ED-50881</v>
          </cell>
          <cell r="B2954" t="str">
            <v>SEE-SER-015</v>
          </cell>
          <cell r="C2954" t="str">
            <v>JB1 - (345 X 40 CM) BASCULANTE DE FERRO ASSENTADA COM PARAFUSOS E BUCHA, CONFORME DETALHE E ESPECIFICAÇÕES</v>
          </cell>
          <cell r="D2954" t="str">
            <v>U</v>
          </cell>
          <cell r="E2954">
            <v>489.58</v>
          </cell>
          <cell r="F2954" t="str">
            <v>ED-50881</v>
          </cell>
          <cell r="G2954">
            <v>0</v>
          </cell>
        </row>
        <row r="2955">
          <cell r="A2955" t="str">
            <v>ED-50884</v>
          </cell>
          <cell r="B2955" t="str">
            <v>SEE-SER-021</v>
          </cell>
          <cell r="C2955" t="str">
            <v>JB2 - (340 X 60 CM) BASCULANTE DE FERRO ASSENTADA COM PARAFUSOS E BUCHA,CONFORME DETALHE E ESPECIFICAÇÕES</v>
          </cell>
          <cell r="D2955" t="str">
            <v>U</v>
          </cell>
          <cell r="E2955">
            <v>723.73</v>
          </cell>
          <cell r="F2955" t="str">
            <v>ED-50884</v>
          </cell>
          <cell r="G2955">
            <v>0</v>
          </cell>
        </row>
        <row r="2956">
          <cell r="A2956" t="str">
            <v>ED-50883</v>
          </cell>
          <cell r="B2956" t="str">
            <v>SEE-SER-020</v>
          </cell>
          <cell r="C2956" t="str">
            <v>JB2 - (345 X 60 CM) BASCULANTE DE FERRO ASSENTADA COM PARAFUSOS E BUCHA,CONFORME DETALHE E ESPECIFICAÇÕES</v>
          </cell>
          <cell r="D2956" t="str">
            <v>U</v>
          </cell>
          <cell r="E2956">
            <v>734.37</v>
          </cell>
          <cell r="F2956" t="str">
            <v>ED-50883</v>
          </cell>
          <cell r="G2956">
            <v>0</v>
          </cell>
        </row>
        <row r="2957">
          <cell r="A2957" t="str">
            <v>ED-50886</v>
          </cell>
          <cell r="B2957" t="str">
            <v>SEE-SER-026</v>
          </cell>
          <cell r="C2957" t="str">
            <v>JB3 - (340 X 80 CM) BASCULANTE DE FERRO ASSENTADA COM PARAFUSOS E BUCHA,CONFORME DETALHE E ESPECIFICAÇÕES</v>
          </cell>
          <cell r="D2957" t="str">
            <v>U</v>
          </cell>
          <cell r="E2957">
            <v>964.97</v>
          </cell>
          <cell r="F2957" t="str">
            <v>ED-50886</v>
          </cell>
          <cell r="G2957">
            <v>0</v>
          </cell>
        </row>
        <row r="2958">
          <cell r="A2958" t="str">
            <v>ED-50885</v>
          </cell>
          <cell r="B2958" t="str">
            <v>SEE-SER-025</v>
          </cell>
          <cell r="C2958" t="str">
            <v>JB3 - (345 X 80 CM) BASCULANTE DE FERRO ASSENTADA COM PARAFUSOS E BUCHA,CONFORME DETALHE E ESPECIFICAÇÕES</v>
          </cell>
          <cell r="D2958" t="str">
            <v>U</v>
          </cell>
          <cell r="E2958">
            <v>979.16</v>
          </cell>
          <cell r="F2958" t="str">
            <v>ED-50885</v>
          </cell>
          <cell r="G2958">
            <v>0</v>
          </cell>
        </row>
        <row r="2959">
          <cell r="A2959" t="str">
            <v>ED-50887</v>
          </cell>
          <cell r="B2959" t="str">
            <v>SEE-SER-030</v>
          </cell>
          <cell r="C2959" t="str">
            <v>JB4 - (165 X 80 CM) BASCULANTE DE FERRO ASSENTADA COM PARAFUSOS E BUCHA,CONFORME DETALHE E ESPECIFICAÇÕES</v>
          </cell>
          <cell r="D2959" t="str">
            <v>U</v>
          </cell>
          <cell r="E2959">
            <v>478.93</v>
          </cell>
          <cell r="F2959" t="str">
            <v>ED-50887</v>
          </cell>
          <cell r="G2959">
            <v>0</v>
          </cell>
        </row>
        <row r="2960">
          <cell r="A2960" t="str">
            <v>ED-50888</v>
          </cell>
          <cell r="B2960" t="str">
            <v>SEE-SER-035</v>
          </cell>
          <cell r="C2960" t="str">
            <v>JB5 - (172,5 X 40 CM) BASCULANTE DE FERRO ASSENTADA COM PARAFUSOS E BUCHA,CONFORME DETALHE E ESPECIFICAÇÕES</v>
          </cell>
          <cell r="D2960" t="str">
            <v>U</v>
          </cell>
          <cell r="E2960">
            <v>244.79</v>
          </cell>
          <cell r="F2960" t="str">
            <v>ED-50888</v>
          </cell>
          <cell r="G2960">
            <v>0</v>
          </cell>
        </row>
        <row r="2961">
          <cell r="A2961" t="str">
            <v>ED-50889</v>
          </cell>
          <cell r="B2961" t="str">
            <v>SEE-SER-036</v>
          </cell>
          <cell r="C2961" t="str">
            <v>JB5 - (195 X 40 CM) BASCULANTE DE FERRO ASSENTADA COM PARAFUSOS E BUCHA,CONFORME DETALHE E ESPECIFICAÇÕES</v>
          </cell>
          <cell r="D2961" t="str">
            <v>U</v>
          </cell>
          <cell r="E2961">
            <v>276.72000000000003</v>
          </cell>
          <cell r="F2961" t="str">
            <v>ED-50889</v>
          </cell>
          <cell r="G2961">
            <v>0</v>
          </cell>
        </row>
        <row r="2962">
          <cell r="A2962" t="str">
            <v>ED-50891</v>
          </cell>
          <cell r="B2962" t="str">
            <v>SEE-SER-041</v>
          </cell>
          <cell r="C2962" t="str">
            <v>JB6 - (210 X 40 CM) BASCULANTE DE FERRO ASSENTADA COM PARAFUSOS E BUCHA,CONFORME DETALHE E ESPECIFICAÇÕES</v>
          </cell>
          <cell r="D2962" t="str">
            <v>U</v>
          </cell>
          <cell r="E2962">
            <v>312.19</v>
          </cell>
          <cell r="F2962" t="str">
            <v>ED-50891</v>
          </cell>
          <cell r="G2962">
            <v>0</v>
          </cell>
        </row>
        <row r="2963">
          <cell r="A2963" t="str">
            <v>ED-50890</v>
          </cell>
          <cell r="B2963" t="str">
            <v>SEE-SER-040</v>
          </cell>
          <cell r="C2963" t="str">
            <v>JB6 - (82,25 X 40 CM) BASCULANTE DE FERRO ASSENTADA COM PARAFUSOS E BUCHA,CONFORME DETALHE E ESPECIFICAÇÕES</v>
          </cell>
          <cell r="D2963" t="str">
            <v>U</v>
          </cell>
          <cell r="E2963">
            <v>116.71</v>
          </cell>
          <cell r="F2963" t="str">
            <v>ED-50890</v>
          </cell>
          <cell r="G2963">
            <v>0</v>
          </cell>
        </row>
        <row r="2964">
          <cell r="A2964" t="str">
            <v>ED-50893</v>
          </cell>
          <cell r="B2964" t="str">
            <v>SEE-SER-046</v>
          </cell>
          <cell r="C2964" t="str">
            <v>JB7 - (162,5 X 40 CM) BASCULANTE DE FERRO ASSENTADA COM PARAFUSOS E BUCHA,CONFORME DETALHE E ESPECIFICAÇÕES</v>
          </cell>
          <cell r="D2964" t="str">
            <v>U</v>
          </cell>
          <cell r="E2964">
            <v>230.6</v>
          </cell>
          <cell r="F2964" t="str">
            <v>ED-50893</v>
          </cell>
          <cell r="G2964">
            <v>0</v>
          </cell>
        </row>
        <row r="2965">
          <cell r="A2965" t="str">
            <v>ED-50892</v>
          </cell>
          <cell r="B2965" t="str">
            <v>SEE-SER-045</v>
          </cell>
          <cell r="C2965" t="str">
            <v>JB7 - (165 X 40 CM) BASCULANTE DE FERRO ASSENTADA COM PARAFUSOS E BUCHA,CONFORME DETALHE E ESPECIFICAÇÕES</v>
          </cell>
          <cell r="D2965" t="str">
            <v>U</v>
          </cell>
          <cell r="E2965">
            <v>234.14</v>
          </cell>
          <cell r="F2965" t="str">
            <v>ED-50892</v>
          </cell>
          <cell r="G2965">
            <v>0</v>
          </cell>
        </row>
        <row r="2966">
          <cell r="A2966" t="str">
            <v>ED-50895</v>
          </cell>
          <cell r="B2966" t="str">
            <v>SEE-SER-051</v>
          </cell>
          <cell r="C2966" t="str">
            <v>JB8 - (130 X 40 CM) BASCULANTE DE FERRO ASSENTADA COM PARAFUSOS E BUCHA,CONFORME DETALHE E ESPECIFICAÇÕES</v>
          </cell>
          <cell r="D2966" t="str">
            <v>U</v>
          </cell>
          <cell r="E2966">
            <v>184.48</v>
          </cell>
          <cell r="F2966" t="str">
            <v>ED-50895</v>
          </cell>
          <cell r="G2966">
            <v>0</v>
          </cell>
        </row>
        <row r="2967">
          <cell r="A2967" t="str">
            <v>ED-50894</v>
          </cell>
          <cell r="B2967" t="str">
            <v>SEE-SER-050</v>
          </cell>
          <cell r="C2967" t="str">
            <v>JB8 - (135 X 40 CM) BASCULANTE DE FERRO ASSENTADA COM PARAFUSOS E BUCHA,CONFORME DETALHE E ESPECIFICAÇÕES</v>
          </cell>
          <cell r="D2967" t="str">
            <v>U</v>
          </cell>
          <cell r="E2967">
            <v>191.57</v>
          </cell>
          <cell r="F2967" t="str">
            <v>ED-50894</v>
          </cell>
          <cell r="G2967">
            <v>0</v>
          </cell>
        </row>
        <row r="2968">
          <cell r="A2968" t="str">
            <v>ED-50878</v>
          </cell>
          <cell r="B2968" t="str">
            <v>SEE-SER-006</v>
          </cell>
          <cell r="C2968" t="str">
            <v>JC1 - (340 X 145 CM) BASCULANTE DE FERRO ASSENTADA COM PARAFUSOS E BUCHA, CONFORME DETALHE E ESPECIFICAÇÕES</v>
          </cell>
          <cell r="D2968" t="str">
            <v>U</v>
          </cell>
          <cell r="E2968">
            <v>1749.01</v>
          </cell>
          <cell r="F2968" t="str">
            <v>ED-50878</v>
          </cell>
          <cell r="G2968">
            <v>0</v>
          </cell>
        </row>
        <row r="2969">
          <cell r="A2969" t="str">
            <v>ED-50877</v>
          </cell>
          <cell r="B2969" t="str">
            <v>SEE-SER-005</v>
          </cell>
          <cell r="C2969" t="str">
            <v>JC1 - (345 X 145 CM) BASCULANTE DE FERRO ASSENTADA COM PARAFUSOS E BUCHA, CONFORME DETALHE E ESPECIFICAÇÕES</v>
          </cell>
          <cell r="D2969" t="str">
            <v>U</v>
          </cell>
          <cell r="E2969">
            <v>1774.73</v>
          </cell>
          <cell r="F2969" t="str">
            <v>ED-50877</v>
          </cell>
          <cell r="G2969">
            <v>0</v>
          </cell>
        </row>
        <row r="2970">
          <cell r="A2970" t="str">
            <v>ED-50880</v>
          </cell>
          <cell r="B2970" t="str">
            <v>SEE-SER-011</v>
          </cell>
          <cell r="C2970" t="str">
            <v>JC2 - (340 X 165 CM) BASCULANTE DE FERRO ASSENTADA COM PARAFUSOS E BUCHA,CONFORME DETALHE E ESPECIFICAÇÕES</v>
          </cell>
          <cell r="D2970" t="str">
            <v>U</v>
          </cell>
          <cell r="E2970">
            <v>1990.25</v>
          </cell>
          <cell r="F2970" t="str">
            <v>ED-50880</v>
          </cell>
          <cell r="G2970">
            <v>0</v>
          </cell>
        </row>
        <row r="2971">
          <cell r="A2971" t="str">
            <v>ED-50879</v>
          </cell>
          <cell r="B2971" t="str">
            <v>SEE-SER-010</v>
          </cell>
          <cell r="C2971" t="str">
            <v>JC2 - (345 X 165 CM) BASCULANTE DE FERRO ASSENTADA COM PARAFUSOS E BUCHA,CONFORME DETALHE E ESPECIFICAÇÕES</v>
          </cell>
          <cell r="D2971" t="str">
            <v>U</v>
          </cell>
          <cell r="E2971">
            <v>2019.52</v>
          </cell>
          <cell r="F2971" t="str">
            <v>ED-50879</v>
          </cell>
          <cell r="G2971">
            <v>0</v>
          </cell>
        </row>
        <row r="2972">
          <cell r="A2972" t="str">
            <v>ED-50905</v>
          </cell>
          <cell r="B2972" t="str">
            <v>SEE-SER-080</v>
          </cell>
          <cell r="C2972" t="str">
            <v>JT - (150 X 75 CM) PAINEL FIXO EM TELA METÁLICA FIO 12 #5MM</v>
          </cell>
          <cell r="D2972" t="str">
            <v>U</v>
          </cell>
          <cell r="E2972">
            <v>278.13</v>
          </cell>
          <cell r="F2972" t="str">
            <v>ED-50905</v>
          </cell>
          <cell r="G2972">
            <v>0</v>
          </cell>
        </row>
        <row r="2973">
          <cell r="A2973" t="str">
            <v>ED-50906</v>
          </cell>
          <cell r="B2973" t="str">
            <v>SEE-SER-081</v>
          </cell>
          <cell r="C2973" t="str">
            <v>JT - (150 X 80 CM) PAINEL FIXO EM TELA METÁLICA FIO 12 #5MM</v>
          </cell>
          <cell r="D2973" t="str">
            <v>U</v>
          </cell>
          <cell r="E2973">
            <v>296.67</v>
          </cell>
          <cell r="F2973" t="str">
            <v>ED-50906</v>
          </cell>
          <cell r="G2973">
            <v>0</v>
          </cell>
        </row>
        <row r="2974">
          <cell r="A2974" t="str">
            <v>ED-50917</v>
          </cell>
          <cell r="B2974" t="str">
            <v>SEE-SER-170</v>
          </cell>
          <cell r="C2974" t="str">
            <v>J6 - (140 CM X 140 CM) GRADE FIXA DE FERRO ASSENTADA COM PARAFUSOS E BUCHA, CONFORME DETALHE E ESPECIFICAÇÕES</v>
          </cell>
          <cell r="D2974" t="str">
            <v>U</v>
          </cell>
          <cell r="E2974">
            <v>520.47</v>
          </cell>
          <cell r="F2974" t="str">
            <v>ED-50917</v>
          </cell>
          <cell r="G2974">
            <v>0</v>
          </cell>
        </row>
        <row r="2975">
          <cell r="A2975" t="str">
            <v>ED-50918</v>
          </cell>
          <cell r="B2975" t="str">
            <v>SEE-SER-175</v>
          </cell>
          <cell r="C2975" t="str">
            <v>J9 - (140 CM X 175 CM) DE ABRIR, DUAS PORTAS, EM CHAPA METÁLICA DE FERRO ASSENTADA COM PARAFUSOS E BUCHA, CONFORME DETALHE E ESPECIFICAÇÕES</v>
          </cell>
          <cell r="D2975" t="str">
            <v>U</v>
          </cell>
          <cell r="E2975">
            <v>711.74</v>
          </cell>
          <cell r="F2975" t="str">
            <v>ED-50918</v>
          </cell>
          <cell r="G2975">
            <v>0</v>
          </cell>
        </row>
        <row r="2976">
          <cell r="A2976" t="str">
            <v>ED-50907</v>
          </cell>
          <cell r="B2976" t="str">
            <v>SEE-SER-100</v>
          </cell>
          <cell r="C2976" t="str">
            <v>PG - (70 X 70 CM) PORTA COMPLETA, ESTRUTURA EM CHAPA, ASSENTADA , CONFORME DETALHES E ESPECIFICAÇÕES</v>
          </cell>
          <cell r="D2976" t="str">
            <v>U</v>
          </cell>
          <cell r="E2976">
            <v>174.74</v>
          </cell>
          <cell r="F2976" t="str">
            <v>ED-50907</v>
          </cell>
          <cell r="G2976">
            <v>0</v>
          </cell>
        </row>
        <row r="2977">
          <cell r="A2977" t="str">
            <v>ED-50915</v>
          </cell>
          <cell r="B2977" t="str">
            <v>SEE-SER-160</v>
          </cell>
          <cell r="C2977" t="str">
            <v>PORTA METÁLICA 70 X 210 CM , INCLUINDO FECHADURA TIPO EXTERNA E FERRAGENS, CONFORME DETALHE PADRÃO ESCOLAR 4/98 VERSÃO 2005</v>
          </cell>
          <cell r="D2977" t="str">
            <v>U</v>
          </cell>
          <cell r="E2977">
            <v>427.04</v>
          </cell>
          <cell r="F2977" t="str">
            <v>ED-50915</v>
          </cell>
          <cell r="G2977">
            <v>0</v>
          </cell>
        </row>
        <row r="2978">
          <cell r="A2978" t="str">
            <v>ED-50916</v>
          </cell>
          <cell r="B2978" t="str">
            <v>SEE-SER-165</v>
          </cell>
          <cell r="C2978" t="str">
            <v>PORTA METÁLICA 80 X 210 CM , INCLUINDO FECHADURA TIPO EXTERNA E FERRAGENS, CONFORME DETALHE PADRÃO ESCOLAR 4/98 VERSÃO 2005</v>
          </cell>
          <cell r="D2978" t="str">
            <v>U</v>
          </cell>
          <cell r="E2978">
            <v>488.05</v>
          </cell>
          <cell r="F2978" t="str">
            <v>ED-50916</v>
          </cell>
          <cell r="G2978">
            <v>0</v>
          </cell>
        </row>
        <row r="2979">
          <cell r="A2979" t="str">
            <v>ED-50909</v>
          </cell>
          <cell r="B2979" t="str">
            <v>SEE-SER-120</v>
          </cell>
          <cell r="C2979" t="str">
            <v>PORTA 1,00 X 2,10 CM, CONFORME DETALHE DE PROJETO</v>
          </cell>
          <cell r="D2979" t="str">
            <v>U</v>
          </cell>
          <cell r="E2979">
            <v>610.07000000000005</v>
          </cell>
          <cell r="F2979" t="str">
            <v>ED-50909</v>
          </cell>
          <cell r="G2979">
            <v>0</v>
          </cell>
        </row>
        <row r="2980">
          <cell r="A2980" t="str">
            <v>ED-50914</v>
          </cell>
          <cell r="B2980" t="str">
            <v>SEE-SER-155</v>
          </cell>
          <cell r="C2980" t="str">
            <v>PV - (165 X 90 CM) PORTA COMPLETA, 2 FOLHAS, ESTRUTURA EM CHAPA, MARCO EM CHAPA DOBRADA, ASSENTADA , CONFORME DETALHES E ESPECIFICAÇÕES</v>
          </cell>
          <cell r="D2980" t="str">
            <v>U</v>
          </cell>
          <cell r="E2980">
            <v>240.51</v>
          </cell>
          <cell r="F2980" t="str">
            <v>ED-50914</v>
          </cell>
          <cell r="G2980">
            <v>0</v>
          </cell>
        </row>
        <row r="2981">
          <cell r="A2981" t="str">
            <v>ED-50908</v>
          </cell>
          <cell r="B2981" t="str">
            <v>SEE-SER-110</v>
          </cell>
          <cell r="C2981" t="str">
            <v>PV1 - PORTA DE ABRIR VENEZIANA CHAPA DE ABRIR, (CANTINA), 150 X 130 X 90 CM</v>
          </cell>
          <cell r="D2981" t="str">
            <v>U</v>
          </cell>
          <cell r="E2981">
            <v>488.49</v>
          </cell>
          <cell r="F2981" t="str">
            <v>ED-50908</v>
          </cell>
          <cell r="G2981">
            <v>0</v>
          </cell>
        </row>
        <row r="2982">
          <cell r="A2982" t="str">
            <v>ED-50841</v>
          </cell>
          <cell r="B2982" t="str">
            <v>SEE-ESQ-010</v>
          </cell>
          <cell r="C2982" t="str">
            <v>P8 (83 CM X 60 CM) PORTINHOLA EM COMPENSADO PINTADO COM TRINCO, CONFORME DETALHE 33-D AGOSTO 2001 PROJETO PADRÃO DER-MG</v>
          </cell>
          <cell r="D2982" t="str">
            <v>M2</v>
          </cell>
          <cell r="E2982">
            <v>131.52000000000001</v>
          </cell>
          <cell r="F2982" t="str">
            <v>ED-50841</v>
          </cell>
          <cell r="G2982">
            <v>0</v>
          </cell>
        </row>
        <row r="2983">
          <cell r="A2983" t="str">
            <v>37.03</v>
          </cell>
          <cell r="B2983">
            <v>9090</v>
          </cell>
          <cell r="C2983" t="str">
            <v>ELEMENTO PRÉ-MOLDADO</v>
          </cell>
          <cell r="D2983" t="str">
            <v/>
          </cell>
          <cell r="E2983">
            <v>0</v>
          </cell>
          <cell r="F2983" t="str">
            <v>37.03</v>
          </cell>
          <cell r="G2983">
            <v>0</v>
          </cell>
        </row>
        <row r="2984">
          <cell r="A2984" t="str">
            <v>ED-50835</v>
          </cell>
          <cell r="B2984" t="str">
            <v>SEE-ARM-020</v>
          </cell>
          <cell r="C2984" t="str">
            <v>ARMÁRIO PARA VASSOURAS - D.M.L.</v>
          </cell>
          <cell r="D2984" t="str">
            <v>U</v>
          </cell>
          <cell r="E2984">
            <v>164.4</v>
          </cell>
          <cell r="F2984" t="str">
            <v>ED-50835</v>
          </cell>
          <cell r="G2984">
            <v>0</v>
          </cell>
        </row>
        <row r="2985">
          <cell r="A2985" t="str">
            <v>ED-50834</v>
          </cell>
          <cell r="B2985" t="str">
            <v>SEE-ARM-015</v>
          </cell>
          <cell r="C2985" t="str">
            <v>ARMÁRIO SOB BANCADA LABORATÓRIO (0,52X0,71X7,05)+(0,52X0,71X3,05) EM ESTRUTURA DE MADEIRA E PORTAS EM COMPENSADO 20 MM, REVESTIDO EM LAMINADO MELAMÍNICO NAS DUAS FACES, CONFORME DETALHES PROJETO PADRÃO DER-MG</v>
          </cell>
          <cell r="D2985" t="str">
            <v>CJ</v>
          </cell>
          <cell r="E2985">
            <v>821.6</v>
          </cell>
          <cell r="F2985" t="str">
            <v>ED-50834</v>
          </cell>
          <cell r="G2985">
            <v>0</v>
          </cell>
        </row>
        <row r="2986">
          <cell r="A2986" t="str">
            <v>37.04</v>
          </cell>
          <cell r="B2986">
            <v>9091</v>
          </cell>
          <cell r="C2986" t="str">
            <v>ESTRUTURA DE CONCRETO</v>
          </cell>
          <cell r="D2986" t="str">
            <v/>
          </cell>
          <cell r="E2986">
            <v>0</v>
          </cell>
          <cell r="F2986" t="str">
            <v>37.04</v>
          </cell>
          <cell r="G2986">
            <v>0</v>
          </cell>
        </row>
        <row r="2987">
          <cell r="A2987" t="str">
            <v>ED-50859</v>
          </cell>
          <cell r="B2987" t="str">
            <v>SEE-FUN-005</v>
          </cell>
          <cell r="C2987" t="str">
            <v>BLOCO ARMADO EM CONCRETO 20 MPA, INCLUSIVE LASTRO 5 CM EM CONCRETO MAGRO 9 MPA, FORMAS LATERAIS E DESFORMA.</v>
          </cell>
          <cell r="D2987" t="str">
            <v>M3</v>
          </cell>
          <cell r="E2987">
            <v>3074.85</v>
          </cell>
          <cell r="F2987" t="str">
            <v>ED-50859</v>
          </cell>
          <cell r="G2987">
            <v>0</v>
          </cell>
        </row>
        <row r="2988">
          <cell r="A2988" t="str">
            <v>ED-50860</v>
          </cell>
          <cell r="B2988" t="str">
            <v>SEE-FUN-010</v>
          </cell>
          <cell r="C2988" t="str">
            <v>CINTA ARMADA EM CONCRETO 20 MPA, INCLUSIVE LASTRO 5 CM EM CONCRETO MAGRO 9 MPA, FORMAS LATERAIS E DESFORMA.</v>
          </cell>
          <cell r="D2988" t="str">
            <v>M3</v>
          </cell>
          <cell r="E2988">
            <v>3074.85</v>
          </cell>
          <cell r="F2988" t="str">
            <v>ED-50860</v>
          </cell>
          <cell r="G2988">
            <v>0</v>
          </cell>
        </row>
        <row r="2989">
          <cell r="A2989" t="str">
            <v>ED-50851</v>
          </cell>
          <cell r="B2989" t="str">
            <v>SEE-EST-050</v>
          </cell>
          <cell r="C2989" t="str">
            <v>CINTA DE CONCRETO ARMADO APARENTE (17X10CM), 20MPA, EM GUARDA-CORPO E PEITORIL, NAS CIRCULAÇÕES, INCLUSIVE FORMA E ARMAÇÃO</v>
          </cell>
          <cell r="D2989" t="str">
            <v>M3</v>
          </cell>
          <cell r="E2989">
            <v>1439.85</v>
          </cell>
          <cell r="F2989" t="str">
            <v>ED-50851</v>
          </cell>
          <cell r="G2989">
            <v>0</v>
          </cell>
        </row>
        <row r="2990">
          <cell r="A2990" t="str">
            <v>ED-50844</v>
          </cell>
          <cell r="B2990" t="str">
            <v>SEE-EST-015</v>
          </cell>
          <cell r="C2990" t="str">
            <v>CINTA DE CONCRETO ARMADO (10 X 10 CM) 20 MPA, EM GUARDA- CORPO, INCLUSIVE FORMA E AÇO, NAS CIRCULAÇÕES</v>
          </cell>
          <cell r="D2990" t="str">
            <v>M3</v>
          </cell>
          <cell r="E2990">
            <v>1575.13</v>
          </cell>
          <cell r="F2990" t="str">
            <v>ED-50844</v>
          </cell>
          <cell r="G2990">
            <v>0</v>
          </cell>
        </row>
        <row r="2991">
          <cell r="A2991" t="str">
            <v>ED-50846</v>
          </cell>
          <cell r="B2991" t="str">
            <v>SEE-EST-025</v>
          </cell>
          <cell r="C2991" t="str">
            <v>ESCADA DE CONCRETO 20 MPA, APARENTE, ESPELHO = 16,3 CM, ARMAÇÃO, FORMA PLASTIFICADA, ESCORAMENTO E DESFORMA</v>
          </cell>
          <cell r="D2991" t="str">
            <v>M3</v>
          </cell>
          <cell r="E2991">
            <v>2128.91</v>
          </cell>
          <cell r="F2991" t="str">
            <v>ED-50846</v>
          </cell>
          <cell r="G2991">
            <v>0</v>
          </cell>
        </row>
        <row r="2992">
          <cell r="A2992" t="str">
            <v>ED-50852</v>
          </cell>
          <cell r="B2992" t="str">
            <v>SEE-EST-055</v>
          </cell>
          <cell r="C2992" t="str">
            <v>ESCADA SOBRE O SOLO DEGRAUS APROXIMADAMENTE 50 X 16,5 CM</v>
          </cell>
          <cell r="D2992" t="str">
            <v>M2</v>
          </cell>
          <cell r="E2992">
            <v>120.06</v>
          </cell>
          <cell r="F2992" t="str">
            <v>ED-50852</v>
          </cell>
          <cell r="G2992">
            <v>0</v>
          </cell>
        </row>
        <row r="2993">
          <cell r="A2993" t="str">
            <v>ED-50847</v>
          </cell>
          <cell r="B2993" t="str">
            <v>SEE-EST-030</v>
          </cell>
          <cell r="C2993" t="str">
            <v>LAJE MACIÇA 15 CM DE CONCRETO 13,5 MPA COM ADITIVO IMPERMEABILIZANTE, ARMAÇÃO, FORMA , DESFORMA ( FUNDO CAIXA DÁGUA E COBERTURA)</v>
          </cell>
          <cell r="D2993" t="str">
            <v>M2</v>
          </cell>
          <cell r="E2993">
            <v>212.08</v>
          </cell>
          <cell r="F2993" t="str">
            <v>ED-50847</v>
          </cell>
          <cell r="G2993">
            <v>0</v>
          </cell>
        </row>
        <row r="2994">
          <cell r="A2994" t="str">
            <v>ED-50848</v>
          </cell>
          <cell r="B2994" t="str">
            <v>SEE-EST-035</v>
          </cell>
          <cell r="C2994" t="str">
            <v>LAJE 10 CM MACIÇA DE CONCRETO 20 MPA, COM ARMAÇÃO, FORMA RESINADA, ESCORAMENTO E DESFORMA</v>
          </cell>
          <cell r="D2994" t="str">
            <v>M2</v>
          </cell>
          <cell r="E2994">
            <v>181.49</v>
          </cell>
          <cell r="F2994" t="str">
            <v>ED-50848</v>
          </cell>
          <cell r="G2994">
            <v>0</v>
          </cell>
        </row>
        <row r="2995">
          <cell r="A2995" t="str">
            <v>ED-50849</v>
          </cell>
          <cell r="B2995" t="str">
            <v>SEE-EST-040</v>
          </cell>
          <cell r="C2995" t="str">
            <v>LAJE 8 CM MACIÇA DE CONCRETO 20MPA, COM ARMAÇÃO, FORMA RESINADA. ESCORAMENTO E DESFORMA</v>
          </cell>
          <cell r="D2995" t="str">
            <v>M2</v>
          </cell>
          <cell r="E2995">
            <v>155.16999999999999</v>
          </cell>
          <cell r="F2995" t="str">
            <v>ED-50849</v>
          </cell>
          <cell r="G2995">
            <v>0</v>
          </cell>
        </row>
        <row r="2996">
          <cell r="A2996" t="str">
            <v>ED-50845</v>
          </cell>
          <cell r="B2996" t="str">
            <v>SEE-EST-020</v>
          </cell>
          <cell r="C2996" t="str">
            <v>PAREDE 15 CM CONCRETO 20 MPA COM ADITIVO IMPERMEABILIZANTE, ARMAÇÃO, FORMA, DESFORMA (PAREDE DA CAIXA DÁGUA)</v>
          </cell>
          <cell r="D2996" t="str">
            <v>M2</v>
          </cell>
          <cell r="E2996">
            <v>272.48</v>
          </cell>
          <cell r="F2996" t="str">
            <v>ED-50845</v>
          </cell>
          <cell r="G2996">
            <v>0</v>
          </cell>
        </row>
        <row r="2997">
          <cell r="A2997" t="str">
            <v>ED-50842</v>
          </cell>
          <cell r="B2997" t="str">
            <v>SEE-EST-005</v>
          </cell>
          <cell r="C2997" t="str">
            <v>PILAR EM CONCRETO APARENTE 20 MPA, INCLUSIVE ARMAÇÃO, FORMA PLASTIFICADA E DESFORMA</v>
          </cell>
          <cell r="D2997" t="str">
            <v>M3</v>
          </cell>
          <cell r="E2997">
            <v>2498.6</v>
          </cell>
          <cell r="F2997" t="str">
            <v>ED-50842</v>
          </cell>
          <cell r="G2997">
            <v>0</v>
          </cell>
        </row>
        <row r="2998">
          <cell r="A2998" t="str">
            <v>ED-50843</v>
          </cell>
          <cell r="B2998" t="str">
            <v>SEE-EST-010</v>
          </cell>
          <cell r="C2998" t="str">
            <v>PILARETE DE CONCRETO 17 X 20 CM CONCRETO 20 MPA, APARENTE NA FACE EXTERNA , INCLUSIVE FORMA E AÇO, EM GUARDA - CORPO NAS CIRCULAÇÕES</v>
          </cell>
          <cell r="D2998" t="str">
            <v>M3</v>
          </cell>
          <cell r="E2998">
            <v>2443.83</v>
          </cell>
          <cell r="F2998" t="str">
            <v>ED-50843</v>
          </cell>
          <cell r="G2998">
            <v>0</v>
          </cell>
        </row>
        <row r="2999">
          <cell r="A2999" t="str">
            <v>ED-50850</v>
          </cell>
          <cell r="B2999" t="str">
            <v>SEE-EST-045</v>
          </cell>
          <cell r="C2999" t="str">
            <v>VIGA DE 0,21 A 0,35 M DE LARGURA EM CONCRETO 20MPA, APARENTE, ARMAÇÃO, FORMA PLASTIFICADA, ESCORAMENTO E DESFORMA</v>
          </cell>
          <cell r="D2999" t="str">
            <v>M3</v>
          </cell>
          <cell r="E2999">
            <v>1699.21</v>
          </cell>
          <cell r="F2999" t="str">
            <v>ED-50850</v>
          </cell>
          <cell r="G2999">
            <v>0</v>
          </cell>
        </row>
        <row r="3000">
          <cell r="A3000" t="str">
            <v>37.05</v>
          </cell>
          <cell r="B3000">
            <v>9092</v>
          </cell>
          <cell r="C3000" t="str">
            <v>ESTRUTURA METÁLICA</v>
          </cell>
          <cell r="D3000" t="str">
            <v/>
          </cell>
          <cell r="E3000">
            <v>0</v>
          </cell>
          <cell r="F3000" t="str">
            <v>37.05</v>
          </cell>
          <cell r="G3000">
            <v>0</v>
          </cell>
        </row>
        <row r="3001">
          <cell r="A3001" t="str">
            <v>ED-50919</v>
          </cell>
          <cell r="B3001" t="str">
            <v>SEE-TEL-005</v>
          </cell>
          <cell r="C3001" t="str">
            <v>TF- (350 X 72 CM) TELA FIXA SOLDADA ENTRE PILARETES METÁLICOS DE SUSTENTAÇÃO DAS TERÇAS EM PERFIL CANTONEIRA E TELA CORRUGADA</v>
          </cell>
          <cell r="D3001" t="str">
            <v>U</v>
          </cell>
          <cell r="E3001">
            <v>231.1</v>
          </cell>
          <cell r="F3001" t="str">
            <v>ED-50919</v>
          </cell>
          <cell r="G3001">
            <v>0</v>
          </cell>
        </row>
        <row r="3002">
          <cell r="A3002" t="str">
            <v>37.06</v>
          </cell>
          <cell r="B3002">
            <v>9093</v>
          </cell>
          <cell r="C3002" t="str">
            <v>FOSSA SÉPTICA</v>
          </cell>
          <cell r="D3002" t="str">
            <v/>
          </cell>
          <cell r="E3002">
            <v>0</v>
          </cell>
          <cell r="F3002" t="str">
            <v>37.06</v>
          </cell>
          <cell r="G3002">
            <v>0</v>
          </cell>
        </row>
        <row r="3003">
          <cell r="A3003" t="str">
            <v>ED-50854</v>
          </cell>
          <cell r="B3003" t="str">
            <v>SEE-FOS-005</v>
          </cell>
          <cell r="C3003" t="str">
            <v>FOSSA SÉPTICA TIPO A EM CONCRETO E ALVENARIA, CONFORME DETALHE 31 (PADRÃO PRÉDIOS ESCOLARES), INCLUSIVE POÇO ABSORVENTE E CAIXA, INCLUSIVE BOTA FORA DE MATERIAL ESCAVADO</v>
          </cell>
          <cell r="D3003" t="str">
            <v>U</v>
          </cell>
          <cell r="E3003">
            <v>12508.35</v>
          </cell>
          <cell r="F3003" t="str">
            <v>ED-50854</v>
          </cell>
          <cell r="G3003">
            <v>0</v>
          </cell>
        </row>
        <row r="3004">
          <cell r="A3004" t="str">
            <v>ED-50855</v>
          </cell>
          <cell r="B3004" t="str">
            <v>SEE-FOS-010</v>
          </cell>
          <cell r="C3004" t="str">
            <v>FOSSA SÉPTICA TIPO B EM CONCRETO E ALVENARIA, CONFORME DETALHE 31 (PADRÃO PRÉDIOS ESCOLARES), INCLUSIVE POÇO ABSORVENTE E CAIXA, INCLUSIVE BOTA FORA DE MATERIAL ESCAVADO</v>
          </cell>
          <cell r="D3004" t="str">
            <v>U</v>
          </cell>
          <cell r="E3004">
            <v>15359.06</v>
          </cell>
          <cell r="F3004" t="str">
            <v>ED-50855</v>
          </cell>
          <cell r="G3004">
            <v>0</v>
          </cell>
        </row>
        <row r="3005">
          <cell r="A3005" t="str">
            <v>ED-50856</v>
          </cell>
          <cell r="B3005" t="str">
            <v>SEE-FOS-015</v>
          </cell>
          <cell r="C3005" t="str">
            <v>FOSSA SÉPTICA TIPO C EM CONCRETO E ALVENARIA, CONFORME DETALHE 31 (PADRÃO PRÉDIOS ESCOLARES), INCLUSIVE POÇO ABSORVENTE E CAIXA, INCLUSIVE BOTA FORA DE MATERIAL ESCAVADO</v>
          </cell>
          <cell r="D3005" t="str">
            <v>U</v>
          </cell>
          <cell r="E3005">
            <v>16870.169999999998</v>
          </cell>
          <cell r="F3005" t="str">
            <v>ED-50856</v>
          </cell>
          <cell r="G3005">
            <v>0</v>
          </cell>
        </row>
        <row r="3006">
          <cell r="A3006" t="str">
            <v>ED-50857</v>
          </cell>
          <cell r="B3006" t="str">
            <v>SEE-FOS-020</v>
          </cell>
          <cell r="C3006" t="str">
            <v>FOSSA SÉPTICA TIPO D EM CONCRETO E ALVENARIA, CONFORME DETALHE 31 (PADRÃO PRÉDIOS ESCOLARES), INCLUSIVE POÇO ABSORVENTE E CAIXA, INCLUSIVE BOTA FORA DE MATERIAL ESCAVADO</v>
          </cell>
          <cell r="D3006" t="str">
            <v>U</v>
          </cell>
          <cell r="E3006">
            <v>18435.759999999998</v>
          </cell>
          <cell r="F3006" t="str">
            <v>ED-50857</v>
          </cell>
          <cell r="G3006">
            <v>0</v>
          </cell>
        </row>
        <row r="3007">
          <cell r="A3007" t="str">
            <v>ED-50858</v>
          </cell>
          <cell r="B3007" t="str">
            <v>SEE-FOS-025</v>
          </cell>
          <cell r="C3007" t="str">
            <v>FOSSA SÉPTICA TIPO E EM CONCRETO E ALVENARIA, CONFORME DETALHE 31 (PADRÃO PRÉDIOS ESCOLARES), INCLUSIVE POÇO ABSORVENTE E CAIXA, INCLUSIVE BOTA FORA DE MATERIAL ESCAVADO</v>
          </cell>
          <cell r="D3007" t="str">
            <v>U</v>
          </cell>
          <cell r="E3007">
            <v>19804.169999999998</v>
          </cell>
          <cell r="F3007" t="str">
            <v>ED-50858</v>
          </cell>
          <cell r="G3007">
            <v>0</v>
          </cell>
        </row>
        <row r="3008">
          <cell r="A3008" t="str">
            <v>ED-50864</v>
          </cell>
          <cell r="B3008" t="str">
            <v>SEE-POÇ-005</v>
          </cell>
          <cell r="C3008" t="str">
            <v>POÇO ABSORVENTE DE D = 150 CM X 3 M, REVESTIDO EM ALVENARIA DE TIJOLO REQUEIMADO, FUNDO DE AREIA E BRITA E TAMPA EM LAJE ESP. = 8 CM, INCLUSIVE BOTA FORA DE MATERIAL ESCAVADO</v>
          </cell>
          <cell r="D3008" t="str">
            <v>U</v>
          </cell>
          <cell r="E3008">
            <v>3273.2</v>
          </cell>
          <cell r="F3008" t="str">
            <v>ED-50864</v>
          </cell>
          <cell r="G3008">
            <v>0</v>
          </cell>
        </row>
        <row r="3009">
          <cell r="A3009" t="str">
            <v>37.07</v>
          </cell>
          <cell r="B3009">
            <v>9095</v>
          </cell>
          <cell r="C3009" t="str">
            <v>LAVATÓRIO E BANCADA</v>
          </cell>
          <cell r="D3009" t="str">
            <v/>
          </cell>
          <cell r="E3009">
            <v>0</v>
          </cell>
          <cell r="F3009" t="str">
            <v>37.07</v>
          </cell>
          <cell r="G3009">
            <v>0</v>
          </cell>
        </row>
        <row r="3010">
          <cell r="A3010" t="str">
            <v>ED-50838</v>
          </cell>
          <cell r="B3010" t="str">
            <v>SEE-BAN-005</v>
          </cell>
          <cell r="C3010" t="str">
            <v>BANCADA DE LABORATÓRIO COMPLETA, INCLUSIVE ARMÁRIO EM COMPENSADO 20 MM, COM PORTA REVESTIDA EM LAMINADO MELAMÍNICO BRANCO NAS DUAS FACES, H = 75 CM, PRATELEIRA REVESTIDA, BANCADA L = 60 CM E RODABANCADA DE GRANITO CINZA ANDORINHA,</v>
          </cell>
          <cell r="D3010" t="str">
            <v>CJ</v>
          </cell>
          <cell r="E3010">
            <v>4751.5200000000004</v>
          </cell>
          <cell r="F3010" t="str">
            <v>ED-50838</v>
          </cell>
          <cell r="G3010">
            <v>0</v>
          </cell>
        </row>
        <row r="3011">
          <cell r="A3011" t="str">
            <v>37.08</v>
          </cell>
          <cell r="B3011">
            <v>9096</v>
          </cell>
          <cell r="C3011" t="str">
            <v>BEBEDOURO</v>
          </cell>
          <cell r="D3011" t="str">
            <v/>
          </cell>
          <cell r="E3011">
            <v>0</v>
          </cell>
          <cell r="F3011" t="str">
            <v>37.08</v>
          </cell>
          <cell r="G3011">
            <v>0</v>
          </cell>
        </row>
        <row r="3012">
          <cell r="A3012" t="str">
            <v>ED-15472</v>
          </cell>
          <cell r="B3012" t="str">
            <v>-</v>
          </cell>
          <cell r="C3012" t="str">
            <v>BEBEDOURO/LAVATÓRIO COLETIVO EM AÇO INOX AISI 304, APOIADO EM ALVENARIA COM REVESTIMENTO CERÂMICO, NAS DUAS FACES, INCLUSIVE VÁLVULA DE ESCOAMENTO DE METAL NA COR CROMADA, SIFÃO DE METAL TIPO COPO NA COR CROMADA, FORNECIMENTO E INSTALAÇÃO (PADRÃO ESCOLAR)</v>
          </cell>
          <cell r="D3012" t="str">
            <v>UN</v>
          </cell>
          <cell r="E3012">
            <v>2532.46</v>
          </cell>
          <cell r="F3012" t="str">
            <v>ED-15472</v>
          </cell>
          <cell r="G3012">
            <v>0</v>
          </cell>
        </row>
        <row r="3013">
          <cell r="A3013" t="str">
            <v>37.09</v>
          </cell>
          <cell r="B3013">
            <v>9097</v>
          </cell>
          <cell r="C3013" t="str">
            <v>MOBILIÁRIO</v>
          </cell>
          <cell r="D3013" t="str">
            <v/>
          </cell>
          <cell r="E3013">
            <v>0</v>
          </cell>
          <cell r="F3013" t="str">
            <v>37.09</v>
          </cell>
          <cell r="G3013">
            <v>0</v>
          </cell>
        </row>
        <row r="3014">
          <cell r="A3014" t="str">
            <v>ED-50832</v>
          </cell>
          <cell r="B3014" t="str">
            <v>SEE-ARM-005</v>
          </cell>
          <cell r="C3014" t="str">
            <v>AC-ARMÁRIO (71 X 52 X 350 CM) EM MADEIRA MACIÇA, COM PORTAS E PUXADORES, SOB BANCADA DO LABORATORIO COM PRATELEIRA, REVESTIDO EM LAMINADO MELAMÍNICO</v>
          </cell>
          <cell r="D3014" t="str">
            <v>CJ</v>
          </cell>
          <cell r="E3014">
            <v>560.9</v>
          </cell>
          <cell r="F3014" t="str">
            <v>ED-50832</v>
          </cell>
          <cell r="G3014">
            <v>0</v>
          </cell>
        </row>
        <row r="3015">
          <cell r="A3015" t="str">
            <v>ED-50837</v>
          </cell>
          <cell r="B3015" t="str">
            <v>SEE-ARQ-005</v>
          </cell>
          <cell r="C3015" t="str">
            <v>ARQUIBANCADA PADRÃO DE CONCRETO SEM SOLO, METRO DE CADA DEGRAU DE 90 X 40 CM, DESEMPENADO A FRESCO E DEGRAUS INTERMEDIÁRIO DE 10 EM 10 M (PARA MEDIÇÕES: MULTIPLICAR A EXTENSÃO PELO NÚMERO DE DEGRAUS) - (PADRÃO SEE)</v>
          </cell>
          <cell r="D3015" t="str">
            <v>M</v>
          </cell>
          <cell r="E3015">
            <v>51.41</v>
          </cell>
          <cell r="F3015" t="str">
            <v>ED-50837</v>
          </cell>
          <cell r="G3015">
            <v>0</v>
          </cell>
        </row>
        <row r="3016">
          <cell r="A3016" t="str">
            <v>ED-50833</v>
          </cell>
          <cell r="B3016" t="str">
            <v>SEE-ARM-010</v>
          </cell>
          <cell r="C3016" t="str">
            <v>A1- ARMÁRIO COM PORTAS DE MADEIRA SOB BANCA, UM MÓDULO DE 80 X 110 CM, PRATELEIRA E MESA DE ARDOSIA POLIDA, E = 3 CM</v>
          </cell>
          <cell r="D3016" t="str">
            <v>CJ</v>
          </cell>
          <cell r="E3016">
            <v>435</v>
          </cell>
          <cell r="F3016" t="str">
            <v>ED-50833</v>
          </cell>
          <cell r="G3016">
            <v>0</v>
          </cell>
        </row>
        <row r="3017">
          <cell r="A3017" t="str">
            <v>ED-50836</v>
          </cell>
          <cell r="B3017" t="str">
            <v>SEE-ARM-025</v>
          </cell>
          <cell r="C3017" t="str">
            <v>ESCANINHO</v>
          </cell>
          <cell r="D3017" t="str">
            <v>U</v>
          </cell>
          <cell r="E3017">
            <v>198</v>
          </cell>
          <cell r="F3017" t="str">
            <v>ED-50836</v>
          </cell>
          <cell r="G3017">
            <v>0</v>
          </cell>
        </row>
        <row r="3018">
          <cell r="A3018" t="str">
            <v>ED-50863</v>
          </cell>
          <cell r="B3018" t="str">
            <v>SEE-MAN-005</v>
          </cell>
          <cell r="C3018" t="str">
            <v>MANTA DE BORRACHA DE 5 MM NATURAL/COMUM PARA BANCADA</v>
          </cell>
          <cell r="D3018" t="str">
            <v>M2</v>
          </cell>
          <cell r="E3018">
            <v>19.23</v>
          </cell>
          <cell r="F3018" t="str">
            <v>ED-50863</v>
          </cell>
          <cell r="G3018">
            <v>0</v>
          </cell>
        </row>
        <row r="3019">
          <cell r="A3019" t="str">
            <v>37.10</v>
          </cell>
          <cell r="B3019">
            <v>9098</v>
          </cell>
          <cell r="C3019" t="str">
            <v>QUADRO ESCOLAR</v>
          </cell>
          <cell r="D3019" t="str">
            <v/>
          </cell>
          <cell r="E3019">
            <v>0</v>
          </cell>
          <cell r="F3019" t="str">
            <v>37.10</v>
          </cell>
          <cell r="G3019">
            <v>0</v>
          </cell>
        </row>
        <row r="3020">
          <cell r="A3020" t="str">
            <v>ED-50871</v>
          </cell>
          <cell r="B3020" t="str">
            <v>SEE-QUA-026</v>
          </cell>
          <cell r="C3020" t="str">
            <v>QUADRO DE AVISO COMPLETO, COM PORTA DE ACRÍLICO 50 X 80 X 8 CM</v>
          </cell>
          <cell r="D3020" t="str">
            <v>U</v>
          </cell>
          <cell r="E3020">
            <v>740.84</v>
          </cell>
          <cell r="F3020" t="str">
            <v>ED-50871</v>
          </cell>
          <cell r="G3020">
            <v>0</v>
          </cell>
        </row>
        <row r="3021">
          <cell r="A3021" t="str">
            <v>ED-50870</v>
          </cell>
          <cell r="B3021" t="str">
            <v>SEE-QUA-025</v>
          </cell>
          <cell r="C3021" t="str">
            <v>QUADRO DE AVISO COMPLETO, COM PORTA DE VIDRO 50 X 80 X 8 CM</v>
          </cell>
          <cell r="D3021" t="str">
            <v>U</v>
          </cell>
          <cell r="E3021">
            <v>640.84</v>
          </cell>
          <cell r="F3021" t="str">
            <v>ED-50870</v>
          </cell>
          <cell r="G3021">
            <v>0</v>
          </cell>
        </row>
        <row r="3022">
          <cell r="A3022" t="str">
            <v>ED-50872</v>
          </cell>
          <cell r="B3022" t="str">
            <v>SEE-QUA-030</v>
          </cell>
          <cell r="C3022" t="str">
            <v>QUADRO DE AVISOS 80 X 40 CM, COMPLETO, COLOCADO</v>
          </cell>
          <cell r="D3022" t="str">
            <v>U</v>
          </cell>
          <cell r="E3022">
            <v>540.84</v>
          </cell>
          <cell r="F3022" t="str">
            <v>ED-50872</v>
          </cell>
          <cell r="G3022">
            <v>0</v>
          </cell>
        </row>
        <row r="3023">
          <cell r="A3023" t="str">
            <v>ED-50874</v>
          </cell>
          <cell r="B3023" t="str">
            <v>SEE-QUA-036</v>
          </cell>
          <cell r="C3023" t="str">
            <v>QUADRO DE CHAVE DE MADEIRA 70 GANCHOS - PORTA COM ACRÍLICO, 40 X 60 CM</v>
          </cell>
          <cell r="D3023" t="str">
            <v>U</v>
          </cell>
          <cell r="E3023">
            <v>640.84</v>
          </cell>
          <cell r="F3023" t="str">
            <v>ED-50874</v>
          </cell>
          <cell r="G3023">
            <v>0</v>
          </cell>
        </row>
        <row r="3024">
          <cell r="A3024" t="str">
            <v>ED-50873</v>
          </cell>
          <cell r="B3024" t="str">
            <v>SEE-QUA-035</v>
          </cell>
          <cell r="C3024" t="str">
            <v>QUADRO DE CHAVE DE MADEIRA 70 GANCHOS - PORTA COM VIDRO, 40 X 60 CM</v>
          </cell>
          <cell r="D3024" t="str">
            <v>U</v>
          </cell>
          <cell r="E3024">
            <v>540.84</v>
          </cell>
          <cell r="F3024" t="str">
            <v>ED-50873</v>
          </cell>
          <cell r="G3024">
            <v>0</v>
          </cell>
        </row>
        <row r="3025">
          <cell r="A3025" t="str">
            <v>ED-50875</v>
          </cell>
          <cell r="B3025" t="str">
            <v>SEE-QUA-040</v>
          </cell>
          <cell r="C3025" t="str">
            <v>QUADRO DE CHAVES 50 X 46 CM</v>
          </cell>
          <cell r="D3025" t="str">
            <v>U</v>
          </cell>
          <cell r="E3025">
            <v>540.84</v>
          </cell>
          <cell r="F3025" t="str">
            <v>ED-50875</v>
          </cell>
          <cell r="G3025">
            <v>0</v>
          </cell>
        </row>
        <row r="3026">
          <cell r="A3026" t="str">
            <v>ED-50910</v>
          </cell>
          <cell r="B3026" t="str">
            <v>SEE-SER-125</v>
          </cell>
          <cell r="C3026" t="str">
            <v>QUADRO METÁLICO 2,00 X 0,60 M EM TELA METÁLICA 1", FIO # 10</v>
          </cell>
          <cell r="D3026" t="str">
            <v>U</v>
          </cell>
          <cell r="E3026">
            <v>296.67</v>
          </cell>
          <cell r="F3026" t="str">
            <v>ED-50910</v>
          </cell>
          <cell r="G3026">
            <v>0</v>
          </cell>
        </row>
        <row r="3027">
          <cell r="A3027" t="str">
            <v>ED-50865</v>
          </cell>
          <cell r="B3027" t="str">
            <v>SEE-QUA-005</v>
          </cell>
          <cell r="C3027" t="str">
            <v>QUADRO PARA GIZ DE LAMINADO MELAMÍNICO COLOCADO 308 X 125 CM COM PORTA GIZ E MOLDURA, COM DOIS QUADROS PARA CARTAZES DE 127 X 125 CM</v>
          </cell>
          <cell r="D3027" t="str">
            <v>U</v>
          </cell>
          <cell r="E3027">
            <v>2182.5300000000002</v>
          </cell>
          <cell r="F3027" t="str">
            <v>ED-50865</v>
          </cell>
          <cell r="G3027">
            <v>0</v>
          </cell>
        </row>
        <row r="3028">
          <cell r="A3028" t="str">
            <v>ED-50866</v>
          </cell>
          <cell r="B3028" t="str">
            <v>SEE-QUA-010</v>
          </cell>
          <cell r="C3028" t="str">
            <v>QUADRO PARA GIZ E CARTAZES - MOLDURA EM ALUMÍNIO</v>
          </cell>
          <cell r="D3028" t="str">
            <v>U</v>
          </cell>
          <cell r="E3028">
            <v>1561.69</v>
          </cell>
          <cell r="F3028" t="str">
            <v>ED-50866</v>
          </cell>
          <cell r="G3028">
            <v>0</v>
          </cell>
        </row>
        <row r="3029">
          <cell r="A3029" t="str">
            <v>ED-50868</v>
          </cell>
          <cell r="B3029" t="str">
            <v>SEE-QUA-016</v>
          </cell>
          <cell r="C3029" t="str">
            <v>QUADRO PARA GIZ E CARTAZES, 310 X 131 CM - MOLDURA EM MADEIRA</v>
          </cell>
          <cell r="D3029" t="str">
            <v>U</v>
          </cell>
          <cell r="E3029">
            <v>1161.69</v>
          </cell>
          <cell r="F3029" t="str">
            <v>ED-50868</v>
          </cell>
          <cell r="G3029">
            <v>0</v>
          </cell>
        </row>
        <row r="3030">
          <cell r="A3030" t="str">
            <v>ED-50867</v>
          </cell>
          <cell r="B3030" t="str">
            <v>SEE-QUA-015</v>
          </cell>
          <cell r="C3030" t="str">
            <v>QUADRO PARA GIZ E CARTAZES, 557 X 126 CM - MOLDURA EM MADEIRA</v>
          </cell>
          <cell r="D3030" t="str">
            <v>U</v>
          </cell>
          <cell r="E3030">
            <v>1761.69</v>
          </cell>
          <cell r="F3030" t="str">
            <v>ED-50867</v>
          </cell>
          <cell r="G3030">
            <v>0</v>
          </cell>
        </row>
        <row r="3031">
          <cell r="A3031" t="str">
            <v>ED-50869</v>
          </cell>
          <cell r="B3031" t="str">
            <v>SEE-QUA-020</v>
          </cell>
          <cell r="C3031" t="str">
            <v>QUADRO PARA PINCEL ATÔMICO, EM CHAPA RESINADA (310 X 131 CM), COMPLETO</v>
          </cell>
          <cell r="D3031" t="str">
            <v>U</v>
          </cell>
          <cell r="E3031">
            <v>1161.69</v>
          </cell>
          <cell r="F3031" t="str">
            <v>ED-50869</v>
          </cell>
          <cell r="G3031">
            <v>0</v>
          </cell>
        </row>
        <row r="3032">
          <cell r="A3032" t="str">
            <v>37.11</v>
          </cell>
          <cell r="B3032">
            <v>9099</v>
          </cell>
          <cell r="C3032" t="str">
            <v>RÉGUA E BARRAMENTO DE MADEIRA</v>
          </cell>
          <cell r="D3032" t="str">
            <v/>
          </cell>
          <cell r="E3032">
            <v>0</v>
          </cell>
          <cell r="F3032" t="str">
            <v>37.11</v>
          </cell>
          <cell r="G3032">
            <v>0</v>
          </cell>
        </row>
        <row r="3033">
          <cell r="A3033" t="str">
            <v>ED-50839</v>
          </cell>
          <cell r="B3033" t="str">
            <v>SEE-BAR-005</v>
          </cell>
          <cell r="C3033" t="str">
            <v>BARRAMENTO DE MADEIRA IPÊ PARA SALA DE AULA, L = 7 CM</v>
          </cell>
          <cell r="D3033" t="str">
            <v>M</v>
          </cell>
          <cell r="E3033">
            <v>15.79</v>
          </cell>
          <cell r="F3033" t="str">
            <v>ED-50839</v>
          </cell>
          <cell r="G3033">
            <v>0</v>
          </cell>
        </row>
        <row r="3034">
          <cell r="A3034" t="str">
            <v>ED-50876</v>
          </cell>
          <cell r="B3034" t="str">
            <v>SEE-REG-005</v>
          </cell>
          <cell r="C3034" t="str">
            <v>RÉGUA DE 10 X 1,7 CM (PEROBA ROSA) CANTO BOLEADO</v>
          </cell>
          <cell r="D3034" t="str">
            <v>M</v>
          </cell>
          <cell r="E3034">
            <v>21.99</v>
          </cell>
          <cell r="F3034" t="str">
            <v>ED-50876</v>
          </cell>
          <cell r="G3034">
            <v>0</v>
          </cell>
        </row>
        <row r="3035">
          <cell r="A3035" t="str">
            <v>38.</v>
          </cell>
          <cell r="B3035">
            <v>8699</v>
          </cell>
          <cell r="C3035" t="str">
            <v>PROJETO PADRÃO PENITENCIÁRIA</v>
          </cell>
          <cell r="D3035" t="str">
            <v/>
          </cell>
          <cell r="E3035">
            <v>0</v>
          </cell>
          <cell r="F3035" t="str">
            <v>38.</v>
          </cell>
          <cell r="G3035">
            <v>0</v>
          </cell>
        </row>
        <row r="3036">
          <cell r="A3036" t="str">
            <v>38.01</v>
          </cell>
          <cell r="B3036">
            <v>9100</v>
          </cell>
          <cell r="C3036" t="str">
            <v>ALAMBRADO E MURO</v>
          </cell>
          <cell r="D3036" t="str">
            <v/>
          </cell>
          <cell r="E3036">
            <v>0</v>
          </cell>
          <cell r="F3036" t="str">
            <v>38.01</v>
          </cell>
          <cell r="G3036">
            <v>0</v>
          </cell>
        </row>
        <row r="3037">
          <cell r="A3037" t="str">
            <v>ED-50787</v>
          </cell>
          <cell r="B3037" t="str">
            <v>SEDS-ALA-005</v>
          </cell>
          <cell r="C3037" t="str">
            <v>ALAMBRADO PARA PENITENCIÁRIAS, COM TELA DE ARAME GALVANIZADO FIO 10 # 2" FIXADA EM QUADROS DE TUBOS AÇO GALVANIZADO D = 3", COM ESTICADOR D = 2", H = 4,0 M, CONFORME DETALHE 24 SEDS (INCLUSIVE FUNDAÇÃO) - PADRÃO PENITENCIÁRIA</v>
          </cell>
          <cell r="D3037" t="str">
            <v>M</v>
          </cell>
          <cell r="E3037">
            <v>447.41</v>
          </cell>
          <cell r="F3037" t="str">
            <v>ED-50787</v>
          </cell>
          <cell r="G3037">
            <v>0</v>
          </cell>
        </row>
        <row r="3038">
          <cell r="A3038" t="str">
            <v>ED-50818</v>
          </cell>
          <cell r="B3038" t="str">
            <v>SEDS-MUR-005</v>
          </cell>
          <cell r="C3038" t="str">
            <v>MURO DE SEGURANÇA EM BLOCO DE CONCRETO REVESTIDO E PINTADO COM TINTA ACRÍLICA E = 20 CM, H = 5,15 M, EXCLUSIVE FUNDAÇÃO (ESTACA E BLOCOS) - DET SEDS 23</v>
          </cell>
          <cell r="D3038" t="str">
            <v>M</v>
          </cell>
          <cell r="E3038">
            <v>1589.73</v>
          </cell>
          <cell r="F3038" t="str">
            <v>ED-50818</v>
          </cell>
          <cell r="G3038">
            <v>0</v>
          </cell>
        </row>
        <row r="3039">
          <cell r="A3039" t="str">
            <v>38.02</v>
          </cell>
          <cell r="B3039">
            <v>9101</v>
          </cell>
          <cell r="C3039" t="str">
            <v>ESQUADRIA</v>
          </cell>
          <cell r="D3039" t="str">
            <v/>
          </cell>
          <cell r="E3039">
            <v>0</v>
          </cell>
          <cell r="F3039" t="str">
            <v>38.02</v>
          </cell>
          <cell r="G3039">
            <v>0</v>
          </cell>
        </row>
        <row r="3040">
          <cell r="A3040" t="str">
            <v>ED-50788</v>
          </cell>
          <cell r="B3040" t="str">
            <v>SEDS-ANT-005</v>
          </cell>
          <cell r="C3040" t="str">
            <v>ANTEPARO METÁLICO PARA SETEIRAS DAS ALAS H = 50 CM - PADRÃO SEDS</v>
          </cell>
          <cell r="D3040" t="str">
            <v>U</v>
          </cell>
          <cell r="E3040">
            <v>140.9</v>
          </cell>
          <cell r="F3040" t="str">
            <v>ED-50788</v>
          </cell>
          <cell r="G3040">
            <v>0</v>
          </cell>
        </row>
        <row r="3041">
          <cell r="A3041" t="str">
            <v>ED-50809</v>
          </cell>
          <cell r="B3041" t="str">
            <v>SEDS-ESQ-080</v>
          </cell>
          <cell r="C3041" t="str">
            <v>ESQUADRIA METÁLICA PARA PASSA DOCUMENTOS - PADRÃO SEDS</v>
          </cell>
          <cell r="D3041" t="str">
            <v>U</v>
          </cell>
          <cell r="E3041">
            <v>431.42</v>
          </cell>
          <cell r="F3041" t="str">
            <v>ED-50809</v>
          </cell>
          <cell r="G3041">
            <v>0</v>
          </cell>
        </row>
        <row r="3042">
          <cell r="A3042" t="str">
            <v>ED-50811</v>
          </cell>
          <cell r="B3042" t="str">
            <v>SEDS-ESQ-090</v>
          </cell>
          <cell r="C3042" t="str">
            <v>GRADE FIXA E PORTA DE ABRIR COM GRADE E CHAPA E TRANCA DE SEGURANÇA</v>
          </cell>
          <cell r="D3042" t="str">
            <v>M2</v>
          </cell>
          <cell r="E3042">
            <v>803.68</v>
          </cell>
          <cell r="F3042" t="str">
            <v>ED-50811</v>
          </cell>
          <cell r="G3042">
            <v>0</v>
          </cell>
        </row>
        <row r="3043">
          <cell r="A3043" t="str">
            <v>ED-50798</v>
          </cell>
          <cell r="B3043" t="str">
            <v>SEDS-ESQ-025</v>
          </cell>
          <cell r="C3043" t="str">
            <v>JANELA BASCULANTE METÁLICA EM QUADRO CANTONEIRA 3/4"X 3/4" X 1/8" COM TELA MOSQUITEIRO - PADRÃO SEDS</v>
          </cell>
          <cell r="D3043" t="str">
            <v>M2</v>
          </cell>
          <cell r="E3043">
            <v>495.16</v>
          </cell>
          <cell r="F3043" t="str">
            <v>ED-50798</v>
          </cell>
          <cell r="G3043">
            <v>0</v>
          </cell>
        </row>
        <row r="3044">
          <cell r="A3044" t="str">
            <v>ED-50799</v>
          </cell>
          <cell r="B3044" t="str">
            <v>SEDS-ESQ-030</v>
          </cell>
          <cell r="C3044" t="str">
            <v>JANELA DE FERRO - PADRÃO SEDS</v>
          </cell>
          <cell r="D3044" t="str">
            <v>M2</v>
          </cell>
          <cell r="E3044">
            <v>400.32</v>
          </cell>
          <cell r="F3044" t="str">
            <v>ED-50799</v>
          </cell>
          <cell r="G3044">
            <v>0</v>
          </cell>
        </row>
        <row r="3045">
          <cell r="A3045" t="str">
            <v>ED-50797</v>
          </cell>
          <cell r="B3045" t="str">
            <v>SEDS-ESQ-020</v>
          </cell>
          <cell r="C3045" t="str">
            <v>JANELA DE FERRO E METALON COM CHAPA E GRADE - PADRÃO SEDS</v>
          </cell>
          <cell r="D3045" t="str">
            <v>M2</v>
          </cell>
          <cell r="E3045">
            <v>560.16</v>
          </cell>
          <cell r="F3045" t="str">
            <v>ED-50797</v>
          </cell>
          <cell r="G3045">
            <v>0</v>
          </cell>
        </row>
        <row r="3046">
          <cell r="A3046" t="str">
            <v>ED-50805</v>
          </cell>
          <cell r="B3046" t="str">
            <v>SEDS-ESQ-060</v>
          </cell>
          <cell r="C3046" t="str">
            <v>JANELA EM GRADE - PADRÃO SEDS</v>
          </cell>
          <cell r="D3046" t="str">
            <v>M2</v>
          </cell>
          <cell r="E3046">
            <v>375.16</v>
          </cell>
          <cell r="F3046" t="str">
            <v>ED-50805</v>
          </cell>
          <cell r="G3046">
            <v>0</v>
          </cell>
        </row>
        <row r="3047">
          <cell r="A3047" t="str">
            <v>ED-50806</v>
          </cell>
          <cell r="B3047" t="str">
            <v>SEDS-ESQ-065</v>
          </cell>
          <cell r="C3047" t="str">
            <v>JANELA EM GRADE DE FERRO EM BARRAS TRANSVERSAIS DE FERRO CHATO SAE 1045 2" X 5/16" - PADRÃO SEDS</v>
          </cell>
          <cell r="D3047" t="str">
            <v>M2</v>
          </cell>
          <cell r="E3047">
            <v>335.16</v>
          </cell>
          <cell r="F3047" t="str">
            <v>ED-50806</v>
          </cell>
          <cell r="G3047">
            <v>0</v>
          </cell>
        </row>
        <row r="3048">
          <cell r="A3048" t="str">
            <v>ED-50795</v>
          </cell>
          <cell r="B3048" t="str">
            <v>SEDS-ESQ-010</v>
          </cell>
          <cell r="C3048" t="str">
            <v>JANELA EM GRADE E TELA - PADRÃO SEDS</v>
          </cell>
          <cell r="D3048" t="str">
            <v>M2</v>
          </cell>
          <cell r="E3048">
            <v>345.16</v>
          </cell>
          <cell r="F3048" t="str">
            <v>ED-50795</v>
          </cell>
          <cell r="G3048">
            <v>0</v>
          </cell>
        </row>
        <row r="3049">
          <cell r="A3049" t="str">
            <v>ED-50801</v>
          </cell>
          <cell r="B3049" t="str">
            <v>SEDS-ESQ-040</v>
          </cell>
          <cell r="C3049" t="str">
            <v>JANELA FIXA EM CHAPA - PADRÃO SEDS</v>
          </cell>
          <cell r="D3049" t="str">
            <v>M2</v>
          </cell>
          <cell r="E3049">
            <v>345.16</v>
          </cell>
          <cell r="F3049" t="str">
            <v>ED-50801</v>
          </cell>
          <cell r="G3049">
            <v>0</v>
          </cell>
        </row>
        <row r="3050">
          <cell r="A3050" t="str">
            <v>ED-50810</v>
          </cell>
          <cell r="B3050" t="str">
            <v>SEDS-ESQ-085</v>
          </cell>
          <cell r="C3050" t="str">
            <v>JANELA TIPO VENEZIANA EM CHAPA 14 - PADRÃO SEDS</v>
          </cell>
          <cell r="D3050" t="str">
            <v>M2</v>
          </cell>
          <cell r="E3050">
            <v>501.73</v>
          </cell>
          <cell r="F3050" t="str">
            <v>ED-50810</v>
          </cell>
          <cell r="G3050">
            <v>0</v>
          </cell>
        </row>
        <row r="3051">
          <cell r="A3051" t="str">
            <v>ED-50800</v>
          </cell>
          <cell r="B3051" t="str">
            <v>SEDS-ESQ-035</v>
          </cell>
          <cell r="C3051" t="str">
            <v>JANELA VENEZIANA FIXA EM CHAPA 14 - PADRÃO SEDS</v>
          </cell>
          <cell r="D3051" t="str">
            <v>M2</v>
          </cell>
          <cell r="E3051">
            <v>501.73</v>
          </cell>
          <cell r="F3051" t="str">
            <v>ED-50800</v>
          </cell>
          <cell r="G3051">
            <v>0</v>
          </cell>
        </row>
        <row r="3052">
          <cell r="A3052" t="str">
            <v>ED-50802</v>
          </cell>
          <cell r="B3052" t="str">
            <v>SEDS-ESQ-045</v>
          </cell>
          <cell r="C3052" t="str">
            <v>PORTA DE ABRIR EM BARRAS TRANSVERSAIS DE FERRO CHATO SAE 1045 2" X 5/16" REVESTIDA EM CHAPA 14 SAE 1020 - PADRÃO SEDS</v>
          </cell>
          <cell r="D3052" t="str">
            <v>M2</v>
          </cell>
          <cell r="E3052">
            <v>915.16</v>
          </cell>
          <cell r="F3052" t="str">
            <v>ED-50802</v>
          </cell>
          <cell r="G3052">
            <v>0</v>
          </cell>
        </row>
        <row r="3053">
          <cell r="A3053" t="str">
            <v>ED-50803</v>
          </cell>
          <cell r="B3053" t="str">
            <v>SEDS-ESQ-050</v>
          </cell>
          <cell r="C3053" t="str">
            <v>PORTA DE ABRIR EM FERRO E TELA FIO 6 - PADRÃO SEDS</v>
          </cell>
          <cell r="D3053" t="str">
            <v>M2</v>
          </cell>
          <cell r="E3053">
            <v>265.16000000000003</v>
          </cell>
          <cell r="F3053" t="str">
            <v>ED-50803</v>
          </cell>
          <cell r="G3053">
            <v>0</v>
          </cell>
        </row>
        <row r="3054">
          <cell r="A3054" t="str">
            <v>ED-50807</v>
          </cell>
          <cell r="B3054" t="str">
            <v>SEDS-ESQ-070</v>
          </cell>
          <cell r="C3054" t="str">
            <v>PORTA DE ABRIR EM GRADE - PADRÃO SEDS</v>
          </cell>
          <cell r="D3054" t="str">
            <v>M2</v>
          </cell>
          <cell r="E3054">
            <v>595.16</v>
          </cell>
          <cell r="F3054" t="str">
            <v>ED-50807</v>
          </cell>
          <cell r="G3054">
            <v>0</v>
          </cell>
        </row>
        <row r="3055">
          <cell r="A3055" t="str">
            <v>ED-50808</v>
          </cell>
          <cell r="B3055" t="str">
            <v>SEDS-ESQ-075</v>
          </cell>
          <cell r="C3055" t="str">
            <v>PORTA DE ABRIR EM GRADE E TELA - PADRÃO SEDS</v>
          </cell>
          <cell r="D3055" t="str">
            <v>M2</v>
          </cell>
          <cell r="E3055">
            <v>765.16</v>
          </cell>
          <cell r="F3055" t="str">
            <v>ED-50808</v>
          </cell>
          <cell r="G3055">
            <v>0</v>
          </cell>
        </row>
        <row r="3056">
          <cell r="A3056" t="str">
            <v>ED-50794</v>
          </cell>
          <cell r="B3056" t="str">
            <v>SEDS-ESQ-005</v>
          </cell>
          <cell r="C3056" t="str">
            <v>PORTA DE ABRIR, 01 FOLHA, EM CHAPA 14 SAE 1020 - PADRÃO SEDS</v>
          </cell>
          <cell r="D3056" t="str">
            <v>M2</v>
          </cell>
          <cell r="E3056">
            <v>565.16</v>
          </cell>
          <cell r="F3056" t="str">
            <v>ED-50794</v>
          </cell>
          <cell r="G3056">
            <v>0</v>
          </cell>
        </row>
        <row r="3057">
          <cell r="A3057" t="str">
            <v>ED-50796</v>
          </cell>
          <cell r="B3057" t="str">
            <v>SEDS-ESQ-015</v>
          </cell>
          <cell r="C3057" t="str">
            <v>PORTA DE ABRIR, 02 FOLHAS, EM CHAPA 14 SAE 1020 - PADRÃO SEDS</v>
          </cell>
          <cell r="D3057" t="str">
            <v>M2</v>
          </cell>
          <cell r="E3057">
            <v>565.16</v>
          </cell>
          <cell r="F3057" t="str">
            <v>ED-50796</v>
          </cell>
          <cell r="G3057">
            <v>0</v>
          </cell>
        </row>
        <row r="3058">
          <cell r="A3058" t="str">
            <v>ED-50804</v>
          </cell>
          <cell r="B3058" t="str">
            <v>SEDS-ESQ-055</v>
          </cell>
          <cell r="C3058" t="str">
            <v>PORTA EM TELA ONDULADA ARTÍSTICA MALHA 30 X 30 CM, FIO 10 - PADRÃO SEDS</v>
          </cell>
          <cell r="D3058" t="str">
            <v>M2</v>
          </cell>
          <cell r="E3058">
            <v>365.16</v>
          </cell>
          <cell r="F3058" t="str">
            <v>ED-50804</v>
          </cell>
          <cell r="G3058">
            <v>0</v>
          </cell>
        </row>
        <row r="3059">
          <cell r="A3059" t="str">
            <v>ED-50821</v>
          </cell>
          <cell r="B3059" t="str">
            <v>SEDS-SET-005</v>
          </cell>
          <cell r="C3059" t="str">
            <v>S1- SETEIRA EM CHAPA 95 X 12 CM - PADRÃO SEDS</v>
          </cell>
          <cell r="D3059" t="str">
            <v>U</v>
          </cell>
          <cell r="E3059">
            <v>187.18</v>
          </cell>
          <cell r="F3059" t="str">
            <v>ED-50821</v>
          </cell>
          <cell r="G3059">
            <v>0</v>
          </cell>
        </row>
        <row r="3060">
          <cell r="A3060" t="str">
            <v>ED-50822</v>
          </cell>
          <cell r="B3060" t="str">
            <v>SEDS-SET-010</v>
          </cell>
          <cell r="C3060" t="str">
            <v>S2 - SETEIRA EM CHAPA 115 X 12 CM - PADRÀO SEDS</v>
          </cell>
          <cell r="D3060" t="str">
            <v>U</v>
          </cell>
          <cell r="E3060">
            <v>265.87</v>
          </cell>
          <cell r="F3060" t="str">
            <v>ED-50822</v>
          </cell>
          <cell r="G3060">
            <v>0</v>
          </cell>
        </row>
        <row r="3061">
          <cell r="A3061" t="str">
            <v>ED-50823</v>
          </cell>
          <cell r="B3061" t="str">
            <v>SEDS-SET-015</v>
          </cell>
          <cell r="C3061" t="str">
            <v>S3 - JANELA DE GRADE DE SETEIRA FIXA 80 X 12 CM - PADRÃO SEDS</v>
          </cell>
          <cell r="D3061" t="str">
            <v>U</v>
          </cell>
          <cell r="E3061">
            <v>179.08</v>
          </cell>
          <cell r="F3061" t="str">
            <v>ED-50823</v>
          </cell>
          <cell r="G3061">
            <v>0</v>
          </cell>
        </row>
        <row r="3062">
          <cell r="A3062" t="str">
            <v>38.03</v>
          </cell>
          <cell r="B3062">
            <v>9102</v>
          </cell>
          <cell r="C3062" t="str">
            <v>CORRIMÃO E GUARDA CORPO</v>
          </cell>
          <cell r="D3062" t="str">
            <v/>
          </cell>
          <cell r="E3062">
            <v>0</v>
          </cell>
          <cell r="F3062" t="str">
            <v>38.03</v>
          </cell>
          <cell r="G3062">
            <v>0</v>
          </cell>
        </row>
        <row r="3063">
          <cell r="A3063" t="str">
            <v>ED-50792</v>
          </cell>
          <cell r="B3063" t="str">
            <v>SEDS-COR-005</v>
          </cell>
          <cell r="C3063" t="str">
            <v>GUARDA-CORPO - PADRÃO SEDS</v>
          </cell>
          <cell r="D3063" t="str">
            <v>M</v>
          </cell>
          <cell r="E3063">
            <v>307.8</v>
          </cell>
          <cell r="F3063" t="str">
            <v>ED-50792</v>
          </cell>
          <cell r="G3063">
            <v>0</v>
          </cell>
        </row>
        <row r="3064">
          <cell r="A3064" t="str">
            <v>38.04</v>
          </cell>
          <cell r="B3064">
            <v>9103</v>
          </cell>
          <cell r="C3064" t="str">
            <v>ELEMENTO PRÉ-MOLDADO</v>
          </cell>
          <cell r="D3064" t="str">
            <v/>
          </cell>
          <cell r="E3064">
            <v>0</v>
          </cell>
          <cell r="F3064" t="str">
            <v>38.04</v>
          </cell>
          <cell r="G3064">
            <v>0</v>
          </cell>
        </row>
        <row r="3065">
          <cell r="A3065" t="str">
            <v>ED-50789</v>
          </cell>
          <cell r="B3065" t="str">
            <v>SEDS-BEL-005</v>
          </cell>
          <cell r="C3065" t="str">
            <v>BELICHE SIMPLES, EXCETO ESCADA - PADRÃO SEDS</v>
          </cell>
          <cell r="D3065" t="str">
            <v>U</v>
          </cell>
          <cell r="E3065">
            <v>2142.63</v>
          </cell>
          <cell r="F3065" t="str">
            <v>ED-50789</v>
          </cell>
          <cell r="G3065">
            <v>0</v>
          </cell>
        </row>
        <row r="3066">
          <cell r="A3066" t="str">
            <v>ED-50790</v>
          </cell>
          <cell r="B3066" t="str">
            <v>SEDS-CAM-005</v>
          </cell>
          <cell r="C3066" t="str">
            <v>CAMA INDIVIDUAL - D5-A - PADRÃO SEDS</v>
          </cell>
          <cell r="D3066" t="str">
            <v>U</v>
          </cell>
          <cell r="E3066">
            <v>783.68</v>
          </cell>
          <cell r="F3066" t="str">
            <v>ED-50790</v>
          </cell>
          <cell r="G3066">
            <v>0</v>
          </cell>
        </row>
        <row r="3067">
          <cell r="A3067" t="str">
            <v>ED-50793</v>
          </cell>
          <cell r="B3067" t="str">
            <v>SEDS-ESC-005</v>
          </cell>
          <cell r="C3067" t="str">
            <v>ESCADA PARA BELICHE - PADRÃO SEDS</v>
          </cell>
          <cell r="D3067" t="str">
            <v>U</v>
          </cell>
          <cell r="E3067">
            <v>207.5</v>
          </cell>
          <cell r="F3067" t="str">
            <v>ED-50793</v>
          </cell>
          <cell r="G3067">
            <v>0</v>
          </cell>
        </row>
        <row r="3068">
          <cell r="A3068" t="str">
            <v>ED-50817</v>
          </cell>
          <cell r="B3068" t="str">
            <v>SEDS-MES-010</v>
          </cell>
          <cell r="C3068" t="str">
            <v>MESA DE CABECEIRA EM CONCRETO, EXCETO BANCO DE CONCRETO E PINTURA - D6-A - PADRÃO SEDS</v>
          </cell>
          <cell r="D3068" t="str">
            <v>M</v>
          </cell>
          <cell r="E3068">
            <v>108.64</v>
          </cell>
          <cell r="F3068" t="str">
            <v>ED-50817</v>
          </cell>
          <cell r="G3068">
            <v>0</v>
          </cell>
        </row>
        <row r="3069">
          <cell r="A3069" t="str">
            <v>ED-50816</v>
          </cell>
          <cell r="B3069" t="str">
            <v>SEDS-MES-005</v>
          </cell>
          <cell r="C3069" t="str">
            <v>MESA DE CABECEIRA EM CONCRETO, EXCETO PINTURA - D6 - PADRÃO SEDS</v>
          </cell>
          <cell r="D3069" t="str">
            <v>M</v>
          </cell>
          <cell r="E3069">
            <v>291.35000000000002</v>
          </cell>
          <cell r="F3069" t="str">
            <v>ED-50816</v>
          </cell>
          <cell r="G3069">
            <v>0</v>
          </cell>
        </row>
        <row r="3070">
          <cell r="A3070" t="str">
            <v>ED-50819</v>
          </cell>
          <cell r="B3070" t="str">
            <v>SEDS-PRA-005</v>
          </cell>
          <cell r="C3070" t="str">
            <v>PRATELEIRA DE CONCRETO, ACABAMENTO NATADO VERDE L = 40 CM - PADRÃO SEDS</v>
          </cell>
          <cell r="D3070" t="str">
            <v>M</v>
          </cell>
          <cell r="E3070">
            <v>176.27</v>
          </cell>
          <cell r="F3070" t="str">
            <v>ED-50819</v>
          </cell>
          <cell r="G3070">
            <v>0</v>
          </cell>
        </row>
        <row r="3071">
          <cell r="A3071" t="str">
            <v>ED-50820</v>
          </cell>
          <cell r="B3071" t="str">
            <v>SEDS-PRA-010</v>
          </cell>
          <cell r="C3071" t="str">
            <v>PRATELEIRA DE CONCRETO COM DRAMIX, L = 40 CM COM APOIO EM METALON</v>
          </cell>
          <cell r="D3071" t="str">
            <v>M</v>
          </cell>
          <cell r="E3071">
            <v>170.86</v>
          </cell>
          <cell r="F3071" t="str">
            <v>ED-50820</v>
          </cell>
          <cell r="G3071">
            <v>0</v>
          </cell>
        </row>
        <row r="3072">
          <cell r="A3072" t="str">
            <v>38.05</v>
          </cell>
          <cell r="B3072">
            <v>9104</v>
          </cell>
          <cell r="C3072" t="str">
            <v>ESTRUTURA DE CONCRETO</v>
          </cell>
          <cell r="D3072" t="str">
            <v/>
          </cell>
          <cell r="E3072">
            <v>0</v>
          </cell>
          <cell r="F3072" t="str">
            <v>38.05</v>
          </cell>
          <cell r="G3072">
            <v>0</v>
          </cell>
        </row>
        <row r="3073">
          <cell r="A3073" t="str">
            <v>ED-50815</v>
          </cell>
          <cell r="B3073" t="str">
            <v>SEDS-MAR-005</v>
          </cell>
          <cell r="C3073" t="str">
            <v>MARCO DE CONCRETO ARMADO JUNTO ÀS PORTAS DE CELA E/OU ALOJAMENTO - INCLUSO FORMA, DESFORMA, AÇO E CONCRETO FCK = 20 MPA</v>
          </cell>
          <cell r="D3073" t="str">
            <v>M3</v>
          </cell>
          <cell r="E3073">
            <v>1832.88</v>
          </cell>
          <cell r="F3073" t="str">
            <v>ED-50815</v>
          </cell>
          <cell r="G3073">
            <v>0</v>
          </cell>
        </row>
        <row r="3074">
          <cell r="A3074" t="str">
            <v>38.06</v>
          </cell>
          <cell r="B3074">
            <v>9105</v>
          </cell>
          <cell r="C3074" t="str">
            <v>LAVATÓRIO E BANCADA</v>
          </cell>
          <cell r="D3074" t="str">
            <v/>
          </cell>
          <cell r="E3074">
            <v>0</v>
          </cell>
          <cell r="F3074" t="str">
            <v>38.06</v>
          </cell>
          <cell r="G3074">
            <v>0</v>
          </cell>
        </row>
        <row r="3075">
          <cell r="A3075" t="str">
            <v>ED-50824</v>
          </cell>
          <cell r="B3075" t="str">
            <v>SEDS-TAN-005</v>
          </cell>
          <cell r="C3075" t="str">
            <v>BANCADA COM TANQUE EM CONCRETO 140 X 55 CM, (D12), EXCETO ALVENARIA, BARRADO EM AZULEJO E PINTURA - PADRÃO SEDS</v>
          </cell>
          <cell r="D3075" t="str">
            <v>U</v>
          </cell>
          <cell r="E3075">
            <v>1236.3</v>
          </cell>
          <cell r="F3075" t="str">
            <v>ED-50824</v>
          </cell>
          <cell r="G3075">
            <v>0</v>
          </cell>
        </row>
        <row r="3076">
          <cell r="A3076" t="str">
            <v>ED-50814</v>
          </cell>
          <cell r="B3076" t="str">
            <v>SEDS-LAV-005</v>
          </cell>
          <cell r="C3076" t="str">
            <v>LAVATÓRIO DE ALVENARIA E CONCRETO 60 X 40 CM (D1) - PADRÃO SEDS</v>
          </cell>
          <cell r="D3076" t="str">
            <v>U</v>
          </cell>
          <cell r="E3076">
            <v>367</v>
          </cell>
          <cell r="F3076" t="str">
            <v>ED-50814</v>
          </cell>
          <cell r="G3076">
            <v>0</v>
          </cell>
        </row>
        <row r="3077">
          <cell r="A3077" t="str">
            <v>38.07</v>
          </cell>
          <cell r="B3077">
            <v>9106</v>
          </cell>
          <cell r="C3077" t="str">
            <v>LOUÇA SANITÁRIA</v>
          </cell>
          <cell r="D3077" t="str">
            <v/>
          </cell>
          <cell r="E3077">
            <v>0</v>
          </cell>
          <cell r="F3077" t="str">
            <v>38.07</v>
          </cell>
          <cell r="G3077">
            <v>0</v>
          </cell>
        </row>
        <row r="3078">
          <cell r="A3078" t="str">
            <v>ED-50825</v>
          </cell>
          <cell r="B3078" t="str">
            <v>SEDS-VAS-005</v>
          </cell>
          <cell r="C3078" t="str">
            <v>BACIA SANITÁRIA ENVELOPADO (VASO) DE LOUÇA CONVENCIONAL, COR BRANCA, INCLUSIVE ACESSÓRIOS DE FIXAÇÃO/VEDAÇÃO, TUBO DE LIGAÇÃO DE LATÃO COM CANOPLA, FORNECIMENTO E INSTALAÇÃO, EXCLUSIVE VÁLVULA DE DESCARGA - D2/SITUAÇÃO 01 - PADRÃO SEDS</v>
          </cell>
          <cell r="D3078" t="str">
            <v>U</v>
          </cell>
          <cell r="E3078">
            <v>352.56</v>
          </cell>
          <cell r="F3078" t="str">
            <v>ED-50825</v>
          </cell>
          <cell r="G3078">
            <v>0</v>
          </cell>
        </row>
        <row r="3079">
          <cell r="A3079" t="str">
            <v>38.08</v>
          </cell>
          <cell r="B3079">
            <v>9107</v>
          </cell>
          <cell r="C3079" t="str">
            <v>GRELHA E RALO</v>
          </cell>
          <cell r="D3079" t="str">
            <v/>
          </cell>
          <cell r="E3079">
            <v>0</v>
          </cell>
          <cell r="F3079" t="str">
            <v>38.08</v>
          </cell>
          <cell r="G3079">
            <v>0</v>
          </cell>
        </row>
        <row r="3080">
          <cell r="A3080" t="str">
            <v>ED-50813</v>
          </cell>
          <cell r="B3080" t="str">
            <v>SEDS-GRE-010</v>
          </cell>
          <cell r="C3080" t="str">
            <v>GRELHA EM AÇO INOX L = 20 CM - PADRÃO SEDS</v>
          </cell>
          <cell r="D3080" t="str">
            <v>M</v>
          </cell>
          <cell r="E3080">
            <v>485.38</v>
          </cell>
          <cell r="F3080" t="str">
            <v>ED-50813</v>
          </cell>
          <cell r="G3080">
            <v>0</v>
          </cell>
        </row>
        <row r="3081">
          <cell r="A3081" t="str">
            <v>ED-50812</v>
          </cell>
          <cell r="B3081" t="str">
            <v>SEDS-GRE-005</v>
          </cell>
          <cell r="C3081" t="str">
            <v>GRELHA METÁLICA 20 X 20 CM - PADRÃO SEDS</v>
          </cell>
          <cell r="D3081" t="str">
            <v>U</v>
          </cell>
          <cell r="E3081">
            <v>64.930000000000007</v>
          </cell>
          <cell r="F3081" t="str">
            <v>ED-50812</v>
          </cell>
          <cell r="G3081">
            <v>0</v>
          </cell>
        </row>
        <row r="3082">
          <cell r="A3082" t="str">
            <v>39.</v>
          </cell>
          <cell r="B3082">
            <v>50</v>
          </cell>
          <cell r="C3082" t="str">
            <v>MÃO DE OBRA COM ENCARGOS COMPLEMENTARES</v>
          </cell>
          <cell r="D3082" t="str">
            <v/>
          </cell>
          <cell r="E3082">
            <v>0</v>
          </cell>
          <cell r="F3082" t="str">
            <v>39.</v>
          </cell>
          <cell r="G3082">
            <v>0</v>
          </cell>
        </row>
        <row r="3083">
          <cell r="A3083" t="str">
            <v>39.01</v>
          </cell>
          <cell r="B3083">
            <v>9111</v>
          </cell>
          <cell r="C3083" t="str">
            <v>OFICIAL E AJUDANTE</v>
          </cell>
          <cell r="D3083" t="str">
            <v/>
          </cell>
          <cell r="E3083">
            <v>0</v>
          </cell>
          <cell r="F3083" t="str">
            <v>39.01</v>
          </cell>
          <cell r="G3083">
            <v>0</v>
          </cell>
        </row>
        <row r="3084">
          <cell r="A3084" t="str">
            <v>ED-50360</v>
          </cell>
          <cell r="B3084" t="str">
            <v>MAO-AJD-005</v>
          </cell>
          <cell r="C3084" t="str">
            <v>AJUDANTE DE ARMADOR COM ENCARGOS COMPLEMENTARES</v>
          </cell>
          <cell r="D3084" t="str">
            <v>HORA</v>
          </cell>
          <cell r="E3084">
            <v>16.52</v>
          </cell>
          <cell r="F3084" t="str">
            <v>ED-50360</v>
          </cell>
          <cell r="G3084">
            <v>0</v>
          </cell>
        </row>
        <row r="3085">
          <cell r="A3085" t="str">
            <v>ED-50363</v>
          </cell>
          <cell r="B3085" t="str">
            <v>MAO-AJD-020</v>
          </cell>
          <cell r="C3085" t="str">
            <v>AJUDANTE DE BOMBEIRO/ENCANADOR COM ENCARGOS COMPLEMENTARES</v>
          </cell>
          <cell r="D3085" t="str">
            <v>HORA</v>
          </cell>
          <cell r="E3085">
            <v>16.32</v>
          </cell>
          <cell r="F3085" t="str">
            <v>ED-50363</v>
          </cell>
          <cell r="G3085">
            <v>0</v>
          </cell>
        </row>
        <row r="3086">
          <cell r="A3086" t="str">
            <v>ED-50361</v>
          </cell>
          <cell r="B3086" t="str">
            <v>MAO-AJD-010</v>
          </cell>
          <cell r="C3086" t="str">
            <v>AJUDANTE DE CARPINTEIRO COM ENCARGOS COMPLEMENTARES</v>
          </cell>
          <cell r="D3086" t="str">
            <v>HORA</v>
          </cell>
          <cell r="E3086">
            <v>18.07</v>
          </cell>
          <cell r="F3086" t="str">
            <v>ED-50361</v>
          </cell>
          <cell r="G3086">
            <v>0</v>
          </cell>
        </row>
        <row r="3087">
          <cell r="A3087" t="str">
            <v>ED-50362</v>
          </cell>
          <cell r="B3087" t="str">
            <v>MAO-AJD-015</v>
          </cell>
          <cell r="C3087" t="str">
            <v>AJUDANTE DE ELETRICISTA COM ENCARGOS COMPLEMENTARES</v>
          </cell>
          <cell r="D3087" t="str">
            <v>HORA</v>
          </cell>
          <cell r="E3087">
            <v>16.84</v>
          </cell>
          <cell r="F3087" t="str">
            <v>ED-50362</v>
          </cell>
          <cell r="G3087">
            <v>0</v>
          </cell>
        </row>
        <row r="3088">
          <cell r="A3088" t="str">
            <v>ED-50365</v>
          </cell>
          <cell r="B3088" t="str">
            <v>MAO-AJD-030</v>
          </cell>
          <cell r="C3088" t="str">
            <v>AJUDANTE DE PINTOR COM ENCARGOS COMPLEMENTARES</v>
          </cell>
          <cell r="D3088" t="str">
            <v>HORA</v>
          </cell>
          <cell r="E3088">
            <v>15.71</v>
          </cell>
          <cell r="F3088" t="str">
            <v>ED-50365</v>
          </cell>
          <cell r="G3088">
            <v>0</v>
          </cell>
        </row>
        <row r="3089">
          <cell r="A3089" t="str">
            <v>ED-50364</v>
          </cell>
          <cell r="B3089" t="str">
            <v>MAO-AJD-025</v>
          </cell>
          <cell r="C3089" t="str">
            <v>AJUDANTE DE TELHADISTA COM ENCARGOS COMPLEMENTARES</v>
          </cell>
          <cell r="D3089" t="str">
            <v>HORA</v>
          </cell>
          <cell r="E3089">
            <v>18.07</v>
          </cell>
          <cell r="F3089" t="str">
            <v>ED-50364</v>
          </cell>
          <cell r="G3089">
            <v>0</v>
          </cell>
        </row>
        <row r="3090">
          <cell r="A3090" t="str">
            <v>ED-50366</v>
          </cell>
          <cell r="B3090" t="str">
            <v>MAO-AJD-035</v>
          </cell>
          <cell r="C3090" t="str">
            <v>AJUDANTE ESPECIALIZADO COM ENCARGOS COMPLEMENTARES</v>
          </cell>
          <cell r="D3090" t="str">
            <v>HORA</v>
          </cell>
          <cell r="E3090">
            <v>19.13</v>
          </cell>
          <cell r="F3090" t="str">
            <v>ED-50366</v>
          </cell>
          <cell r="G3090">
            <v>0</v>
          </cell>
        </row>
        <row r="3091">
          <cell r="A3091" t="str">
            <v>ED-52306</v>
          </cell>
          <cell r="B3091" t="str">
            <v>-</v>
          </cell>
          <cell r="C3091" t="str">
            <v>AJUDANTE IMPERMEABILIZADOR COM ENCARGOS COMPLEMENTARES</v>
          </cell>
          <cell r="D3091" t="str">
            <v>HORA</v>
          </cell>
          <cell r="E3091">
            <v>15.71</v>
          </cell>
          <cell r="F3091" t="str">
            <v>ED-52306</v>
          </cell>
          <cell r="G3091">
            <v>0</v>
          </cell>
        </row>
        <row r="3092">
          <cell r="A3092" t="str">
            <v>ED-50375</v>
          </cell>
          <cell r="B3092" t="str">
            <v>MAO-OFC-045</v>
          </cell>
          <cell r="C3092" t="str">
            <v>ARMADOR COM ENCARGOS COMPLEMENTARES</v>
          </cell>
          <cell r="D3092" t="str">
            <v>HORA</v>
          </cell>
          <cell r="E3092">
            <v>21.94</v>
          </cell>
          <cell r="F3092" t="str">
            <v>ED-50375</v>
          </cell>
          <cell r="G3092">
            <v>0</v>
          </cell>
        </row>
        <row r="3093">
          <cell r="A3093" t="str">
            <v>ED-50369</v>
          </cell>
          <cell r="B3093" t="str">
            <v>MAO-OFC-005</v>
          </cell>
          <cell r="C3093" t="str">
            <v>AZULEJISTA COM ENCARGOS COMPLEMENTARES</v>
          </cell>
          <cell r="D3093" t="str">
            <v>HORA</v>
          </cell>
          <cell r="E3093">
            <v>24.18</v>
          </cell>
          <cell r="F3093" t="str">
            <v>ED-50369</v>
          </cell>
          <cell r="G3093">
            <v>0</v>
          </cell>
        </row>
        <row r="3094">
          <cell r="A3094" t="str">
            <v>ED-50374</v>
          </cell>
          <cell r="B3094" t="str">
            <v>MAO-OFC-040</v>
          </cell>
          <cell r="C3094" t="str">
            <v>BOMBEIRO/ENCANADOR COM ENCARGOS COMPLEMENTARES</v>
          </cell>
          <cell r="D3094" t="str">
            <v>HORA</v>
          </cell>
          <cell r="E3094">
            <v>21.6</v>
          </cell>
          <cell r="F3094" t="str">
            <v>ED-50374</v>
          </cell>
          <cell r="G3094">
            <v>0</v>
          </cell>
        </row>
        <row r="3095">
          <cell r="A3095" t="str">
            <v>ED-50370</v>
          </cell>
          <cell r="B3095" t="str">
            <v>MAO-OFC-010</v>
          </cell>
          <cell r="C3095" t="str">
            <v>CALCETEIRO COM ENCARGOS COMPLEMENTARES</v>
          </cell>
          <cell r="D3095" t="str">
            <v>HORA</v>
          </cell>
          <cell r="E3095">
            <v>16.559999999999999</v>
          </cell>
          <cell r="F3095" t="str">
            <v>ED-50370</v>
          </cell>
          <cell r="G3095">
            <v>0</v>
          </cell>
        </row>
        <row r="3096">
          <cell r="A3096" t="str">
            <v>ED-50371</v>
          </cell>
          <cell r="B3096" t="str">
            <v>MAO-OFC-015</v>
          </cell>
          <cell r="C3096" t="str">
            <v>CARPINTEIRO DE ESQUADRIA COM ENCARGOS COMPLEMENTARES</v>
          </cell>
          <cell r="D3096" t="str">
            <v>HORA</v>
          </cell>
          <cell r="E3096">
            <v>19.72</v>
          </cell>
          <cell r="F3096" t="str">
            <v>ED-50371</v>
          </cell>
          <cell r="G3096">
            <v>0</v>
          </cell>
        </row>
        <row r="3097">
          <cell r="A3097" t="str">
            <v>ED-50372</v>
          </cell>
          <cell r="B3097" t="str">
            <v>MAO-OFC-020</v>
          </cell>
          <cell r="C3097" t="str">
            <v>CARPINTEIRO DE FORMA COM ENCARGOS COMPLEMENTARES</v>
          </cell>
          <cell r="D3097" t="str">
            <v>HORA</v>
          </cell>
          <cell r="E3097">
            <v>21.87</v>
          </cell>
          <cell r="F3097" t="str">
            <v>ED-50372</v>
          </cell>
          <cell r="G3097">
            <v>0</v>
          </cell>
        </row>
        <row r="3098">
          <cell r="A3098" t="str">
            <v>ED-50373</v>
          </cell>
          <cell r="B3098" t="str">
            <v>MAO-OFC-035</v>
          </cell>
          <cell r="C3098" t="str">
            <v>ELETRICISTA COM ENCARGOS COMPLEMENTARES</v>
          </cell>
          <cell r="D3098" t="str">
            <v>HORA</v>
          </cell>
          <cell r="E3098">
            <v>22.3</v>
          </cell>
          <cell r="F3098" t="str">
            <v>ED-50373</v>
          </cell>
          <cell r="G3098">
            <v>0</v>
          </cell>
        </row>
        <row r="3099">
          <cell r="A3099" t="str">
            <v>ED-50387</v>
          </cell>
          <cell r="B3099" t="str">
            <v>MAO-OFC-110</v>
          </cell>
          <cell r="C3099" t="str">
            <v>ESTUCADOR COM ENCARGOS COMPLEMENTARES</v>
          </cell>
          <cell r="D3099" t="str">
            <v>HORA</v>
          </cell>
          <cell r="E3099">
            <v>22.09</v>
          </cell>
          <cell r="F3099" t="str">
            <v>ED-50387</v>
          </cell>
          <cell r="G3099">
            <v>0</v>
          </cell>
        </row>
        <row r="3100">
          <cell r="A3100" t="str">
            <v>ED-50376</v>
          </cell>
          <cell r="B3100" t="str">
            <v>MAO-OFC-050</v>
          </cell>
          <cell r="C3100" t="str">
            <v>GESSEIRO COM ENCARGOS COMPLEMENTARES</v>
          </cell>
          <cell r="D3100" t="str">
            <v>HORA</v>
          </cell>
          <cell r="E3100">
            <v>21.94</v>
          </cell>
          <cell r="F3100" t="str">
            <v>ED-50376</v>
          </cell>
          <cell r="G3100">
            <v>0</v>
          </cell>
        </row>
        <row r="3101">
          <cell r="A3101" t="str">
            <v>ED-50377</v>
          </cell>
          <cell r="B3101" t="str">
            <v>MAO-OFC-055</v>
          </cell>
          <cell r="C3101" t="str">
            <v>GRANITEIRO/MARMORISTA COM ENCARGOS COMPLEMENTARES</v>
          </cell>
          <cell r="D3101" t="str">
            <v>HORA</v>
          </cell>
          <cell r="E3101">
            <v>22.4</v>
          </cell>
          <cell r="F3101" t="str">
            <v>ED-50377</v>
          </cell>
          <cell r="G3101">
            <v>0</v>
          </cell>
        </row>
        <row r="3102">
          <cell r="A3102" t="str">
            <v>ED-52307</v>
          </cell>
          <cell r="B3102" t="str">
            <v>-</v>
          </cell>
          <cell r="C3102" t="str">
            <v>IMPERMEABILIZADOR COM ENCARGOS COMPLEMENTARES</v>
          </cell>
          <cell r="D3102" t="str">
            <v>HORA</v>
          </cell>
          <cell r="E3102">
            <v>22.06</v>
          </cell>
          <cell r="F3102" t="str">
            <v>ED-52307</v>
          </cell>
          <cell r="G3102">
            <v>0</v>
          </cell>
        </row>
        <row r="3103">
          <cell r="A3103" t="str">
            <v>ED-50378</v>
          </cell>
          <cell r="B3103" t="str">
            <v>MAO-OFC-060</v>
          </cell>
          <cell r="C3103" t="str">
            <v>JARDINEIRO COM ENCARGOS COMPLEMENTARES</v>
          </cell>
          <cell r="D3103" t="str">
            <v>HORA</v>
          </cell>
          <cell r="E3103">
            <v>21.31</v>
          </cell>
          <cell r="F3103" t="str">
            <v>ED-50378</v>
          </cell>
          <cell r="G3103">
            <v>0</v>
          </cell>
        </row>
        <row r="3104">
          <cell r="A3104" t="str">
            <v>ED-50379</v>
          </cell>
          <cell r="B3104" t="str">
            <v>MAO-OFC-065</v>
          </cell>
          <cell r="C3104" t="str">
            <v>LADRILHISTA COM ENCARGOS COMPLEMENTARES</v>
          </cell>
          <cell r="D3104" t="str">
            <v>HORA</v>
          </cell>
          <cell r="E3104">
            <v>24.18</v>
          </cell>
          <cell r="F3104" t="str">
            <v>ED-50379</v>
          </cell>
          <cell r="G3104">
            <v>0</v>
          </cell>
        </row>
        <row r="3105">
          <cell r="A3105" t="str">
            <v>ED-50388</v>
          </cell>
          <cell r="B3105" t="str">
            <v>MAO-OFC-115</v>
          </cell>
          <cell r="C3105" t="str">
            <v>MARCENEIRO COM ENCARGOS COMPLEMENTARES</v>
          </cell>
          <cell r="D3105" t="str">
            <v>HORA</v>
          </cell>
          <cell r="E3105">
            <v>22.3</v>
          </cell>
          <cell r="F3105" t="str">
            <v>ED-50388</v>
          </cell>
          <cell r="G3105">
            <v>0</v>
          </cell>
        </row>
        <row r="3106">
          <cell r="A3106" t="str">
            <v>ED-50380</v>
          </cell>
          <cell r="B3106" t="str">
            <v>MAO-OFC-070</v>
          </cell>
          <cell r="C3106" t="str">
            <v>MONTADOR COM ENCARGOS COMPLEMENTARES</v>
          </cell>
          <cell r="D3106" t="str">
            <v>HORA</v>
          </cell>
          <cell r="E3106">
            <v>22.7</v>
          </cell>
          <cell r="F3106" t="str">
            <v>ED-50380</v>
          </cell>
          <cell r="G3106">
            <v>0</v>
          </cell>
        </row>
        <row r="3107">
          <cell r="A3107" t="str">
            <v>ED-8501</v>
          </cell>
          <cell r="B3107" t="str">
            <v>-</v>
          </cell>
          <cell r="C3107" t="str">
            <v>OPERADOR DE BETONEIRA ESTACIONÁRIA COM ENCARGOS COMPLEMENTARES</v>
          </cell>
          <cell r="D3107" t="str">
            <v>HORA</v>
          </cell>
          <cell r="E3107">
            <v>20.440000000000001</v>
          </cell>
          <cell r="F3107" t="str">
            <v>ED-8501</v>
          </cell>
          <cell r="G3107">
            <v>0</v>
          </cell>
        </row>
        <row r="3108">
          <cell r="A3108" t="str">
            <v>ED-50381</v>
          </cell>
          <cell r="B3108" t="str">
            <v>MAO-OFC-075</v>
          </cell>
          <cell r="C3108" t="str">
            <v>PEDREIRO COM ENCARGOS COMPLEMENTARES</v>
          </cell>
          <cell r="D3108" t="str">
            <v>HORA</v>
          </cell>
          <cell r="E3108">
            <v>22.09</v>
          </cell>
          <cell r="F3108" t="str">
            <v>ED-50381</v>
          </cell>
          <cell r="G3108">
            <v>0</v>
          </cell>
        </row>
        <row r="3109">
          <cell r="A3109" t="str">
            <v>ED-50382</v>
          </cell>
          <cell r="B3109" t="str">
            <v>MAO-OFC-080</v>
          </cell>
          <cell r="C3109" t="str">
            <v>PINTOR COM ENCARGOS COMPLEMENTARES</v>
          </cell>
          <cell r="D3109" t="str">
            <v>HORA</v>
          </cell>
          <cell r="E3109">
            <v>23.08</v>
          </cell>
          <cell r="F3109" t="str">
            <v>ED-50382</v>
          </cell>
          <cell r="G3109">
            <v>0</v>
          </cell>
        </row>
        <row r="3110">
          <cell r="A3110" t="str">
            <v>ED-50383</v>
          </cell>
          <cell r="B3110" t="str">
            <v>MAO-OFC-085</v>
          </cell>
          <cell r="C3110" t="str">
            <v>POCEIRO COM ENCARGOS COMPLEMENTARES</v>
          </cell>
          <cell r="D3110" t="str">
            <v>HORA</v>
          </cell>
          <cell r="E3110">
            <v>21.51</v>
          </cell>
          <cell r="F3110" t="str">
            <v>ED-50383</v>
          </cell>
          <cell r="G3110">
            <v>0</v>
          </cell>
        </row>
        <row r="3111">
          <cell r="A3111" t="str">
            <v>ED-50384</v>
          </cell>
          <cell r="B3111" t="str">
            <v>MAO-OFC-090</v>
          </cell>
          <cell r="C3111" t="str">
            <v>RASPADOR COM ENCARGOS COMPLEMENTARES</v>
          </cell>
          <cell r="D3111" t="str">
            <v>HORA</v>
          </cell>
          <cell r="E3111">
            <v>25.95</v>
          </cell>
          <cell r="F3111" t="str">
            <v>ED-50384</v>
          </cell>
          <cell r="G3111">
            <v>0</v>
          </cell>
        </row>
        <row r="3112">
          <cell r="A3112" t="str">
            <v>ED-7607</v>
          </cell>
          <cell r="B3112" t="str">
            <v>-</v>
          </cell>
          <cell r="C3112" t="str">
            <v>RASTELEIRO COM ENCARGOS COMPLEMENTARES</v>
          </cell>
          <cell r="D3112" t="str">
            <v>HORA</v>
          </cell>
          <cell r="E3112">
            <v>18.75</v>
          </cell>
          <cell r="F3112" t="str">
            <v>ED-7607</v>
          </cell>
          <cell r="G3112">
            <v>0</v>
          </cell>
        </row>
        <row r="3113">
          <cell r="A3113" t="str">
            <v>ED-50368</v>
          </cell>
          <cell r="B3113" t="str">
            <v>MAO-AJD-045</v>
          </cell>
          <cell r="C3113" t="str">
            <v>REJUNTADOR COM ENCARGOS COMPLEMENTARES</v>
          </cell>
          <cell r="D3113" t="str">
            <v>HORA</v>
          </cell>
          <cell r="E3113">
            <v>15.71</v>
          </cell>
          <cell r="F3113" t="str">
            <v>ED-50368</v>
          </cell>
          <cell r="G3113">
            <v>0</v>
          </cell>
        </row>
        <row r="3114">
          <cell r="A3114" t="str">
            <v>ED-7830</v>
          </cell>
          <cell r="B3114" t="str">
            <v>-</v>
          </cell>
          <cell r="C3114" t="str">
            <v>SERRALHEIRO COM ENCARGOS COMPLEMENTARES</v>
          </cell>
          <cell r="D3114" t="str">
            <v>HORA</v>
          </cell>
          <cell r="E3114">
            <v>21.97</v>
          </cell>
          <cell r="F3114" t="str">
            <v>ED-7830</v>
          </cell>
          <cell r="G3114">
            <v>0</v>
          </cell>
        </row>
        <row r="3115">
          <cell r="A3115" t="str">
            <v>ED-50367</v>
          </cell>
          <cell r="B3115" t="str">
            <v>MAO-AJD-040</v>
          </cell>
          <cell r="C3115" t="str">
            <v>SERVENTE COM ENCARGOS COMPLEMENTARES</v>
          </cell>
          <cell r="D3115" t="str">
            <v>HORA</v>
          </cell>
          <cell r="E3115">
            <v>15.71</v>
          </cell>
          <cell r="F3115" t="str">
            <v>ED-50367</v>
          </cell>
          <cell r="G3115">
            <v>0</v>
          </cell>
        </row>
        <row r="3116">
          <cell r="A3116" t="str">
            <v>ED-50385</v>
          </cell>
          <cell r="B3116" t="str">
            <v>MAO-OFC-100</v>
          </cell>
          <cell r="C3116" t="str">
            <v>TAQUEIRO COM ENCARGOS COMPLEMENTARES</v>
          </cell>
          <cell r="D3116" t="str">
            <v>HORA</v>
          </cell>
          <cell r="E3116">
            <v>25.95</v>
          </cell>
          <cell r="F3116" t="str">
            <v>ED-50385</v>
          </cell>
          <cell r="G3116">
            <v>0</v>
          </cell>
        </row>
        <row r="3117">
          <cell r="A3117" t="str">
            <v>ED-50386</v>
          </cell>
          <cell r="B3117" t="str">
            <v>MAO-OFC-105</v>
          </cell>
          <cell r="C3117" t="str">
            <v>TELHADISTA COM ENCARGOS COMPLEMENTARES</v>
          </cell>
          <cell r="D3117" t="str">
            <v>HORA</v>
          </cell>
          <cell r="E3117">
            <v>24.05</v>
          </cell>
          <cell r="F3117" t="str">
            <v>ED-50386</v>
          </cell>
          <cell r="G3117">
            <v>0</v>
          </cell>
        </row>
        <row r="3118">
          <cell r="A3118" t="str">
            <v>ED-9199</v>
          </cell>
          <cell r="B3118" t="str">
            <v>-</v>
          </cell>
          <cell r="C3118" t="str">
            <v>VIDRACEIRO COM ENCARGOS COMPLEMENTARES</v>
          </cell>
          <cell r="D3118" t="str">
            <v>HORA</v>
          </cell>
          <cell r="E3118">
            <v>18.61</v>
          </cell>
          <cell r="F3118" t="str">
            <v>ED-9199</v>
          </cell>
          <cell r="G3118">
            <v>0</v>
          </cell>
        </row>
        <row r="3120">
          <cell r="A3120" t="str">
            <v>CÓDIGO</v>
          </cell>
          <cell r="B3120" t="str">
            <v>SETOP</v>
          </cell>
          <cell r="C3120" t="str">
            <v>DESCRIÇÃO</v>
          </cell>
          <cell r="D3120" t="str">
            <v>UNIDADE</v>
          </cell>
          <cell r="E3120" t="str">
            <v>CUSTO UNITÁRIO</v>
          </cell>
          <cell r="F3120" t="str">
            <v>CÓDIGO</v>
          </cell>
          <cell r="G3120">
            <v>0</v>
          </cell>
        </row>
        <row r="3121">
          <cell r="A3121">
            <v>0</v>
          </cell>
          <cell r="B3121">
            <v>0</v>
          </cell>
          <cell r="C3121">
            <v>0</v>
          </cell>
          <cell r="D3121">
            <v>0</v>
          </cell>
          <cell r="E3121">
            <v>0</v>
          </cell>
          <cell r="F3121">
            <v>0</v>
          </cell>
          <cell r="G3121">
            <v>0</v>
          </cell>
        </row>
        <row r="3122">
          <cell r="A3122">
            <v>0</v>
          </cell>
          <cell r="B3122" t="str">
            <v>CON-001</v>
          </cell>
          <cell r="C3122" t="str">
            <v>CONSULTORIA (para uso exclusivo da Secretária de Estado de Transportes e Obras Públicas de Minas Gerais)</v>
          </cell>
          <cell r="D3122">
            <v>0</v>
          </cell>
          <cell r="E3122">
            <v>0</v>
          </cell>
          <cell r="F3122">
            <v>0</v>
          </cell>
          <cell r="G3122">
            <v>0</v>
          </cell>
        </row>
        <row r="3123">
          <cell r="A3123" t="str">
            <v>ED-4164</v>
          </cell>
          <cell r="B3123" t="str">
            <v>CON-CON-015</v>
          </cell>
          <cell r="C3123" t="str">
            <v xml:space="preserve">ENGENHEIRO/ARQUITETO CONSULTOR ESPECIAL </v>
          </cell>
          <cell r="D3123" t="str">
            <v>H</v>
          </cell>
          <cell r="E3123">
            <v>168.97</v>
          </cell>
          <cell r="F3123" t="str">
            <v>ED-4164</v>
          </cell>
          <cell r="G3123">
            <v>0</v>
          </cell>
        </row>
        <row r="3124">
          <cell r="A3124" t="str">
            <v>ED-4165</v>
          </cell>
          <cell r="B3124" t="str">
            <v>CON-CON-030</v>
          </cell>
          <cell r="C3124" t="str">
            <v xml:space="preserve">ENGENHEIRO/ARQUITETO CONSULTOR </v>
          </cell>
          <cell r="D3124" t="str">
            <v>H</v>
          </cell>
          <cell r="E3124">
            <v>147.85</v>
          </cell>
          <cell r="F3124" t="str">
            <v>ED-4165</v>
          </cell>
          <cell r="G3124">
            <v>0</v>
          </cell>
        </row>
        <row r="3125">
          <cell r="A3125" t="str">
            <v>ED-4166</v>
          </cell>
          <cell r="B3125" t="str">
            <v>CON-COR-045</v>
          </cell>
          <cell r="C3125" t="str">
            <v xml:space="preserve">ENGENHEIRO/ARQUITETO COORDENADOR </v>
          </cell>
          <cell r="D3125" t="str">
            <v>H</v>
          </cell>
          <cell r="E3125">
            <v>126.73</v>
          </cell>
          <cell r="F3125" t="str">
            <v>ED-4166</v>
          </cell>
          <cell r="G3125">
            <v>0</v>
          </cell>
        </row>
        <row r="3126">
          <cell r="A3126" t="str">
            <v>ED-4167</v>
          </cell>
          <cell r="B3126" t="str">
            <v>CON-COR-060</v>
          </cell>
          <cell r="C3126" t="str">
            <v xml:space="preserve">ENGENHEIRO/ARQUITETO SENIOR </v>
          </cell>
          <cell r="D3126" t="str">
            <v>H</v>
          </cell>
          <cell r="E3126">
            <v>109.84</v>
          </cell>
          <cell r="F3126" t="str">
            <v>ED-4167</v>
          </cell>
          <cell r="G3126">
            <v>0</v>
          </cell>
        </row>
        <row r="3127">
          <cell r="A3127" t="str">
            <v>ED-4168</v>
          </cell>
          <cell r="B3127" t="str">
            <v>CON-COR-075</v>
          </cell>
          <cell r="C3127" t="str">
            <v xml:space="preserve">ENGENHEIRO/ARQUITETO INTERMEDIÁRIO </v>
          </cell>
          <cell r="D3127" t="str">
            <v>H</v>
          </cell>
          <cell r="E3127">
            <v>97.15</v>
          </cell>
          <cell r="F3127" t="str">
            <v>ED-4168</v>
          </cell>
          <cell r="G3127">
            <v>0</v>
          </cell>
        </row>
        <row r="3128">
          <cell r="A3128" t="str">
            <v>ED-4169</v>
          </cell>
          <cell r="B3128" t="str">
            <v>CON-COR-090</v>
          </cell>
          <cell r="C3128" t="str">
            <v xml:space="preserve">ENGENHEIRO/ARQUITETO JÚNIOR </v>
          </cell>
          <cell r="D3128" t="str">
            <v>H</v>
          </cell>
          <cell r="E3128">
            <v>84.49</v>
          </cell>
          <cell r="F3128" t="str">
            <v>ED-4169</v>
          </cell>
          <cell r="G3128">
            <v>0</v>
          </cell>
        </row>
        <row r="3129">
          <cell r="A3129">
            <v>0</v>
          </cell>
          <cell r="B3129">
            <v>0</v>
          </cell>
          <cell r="C3129">
            <v>0</v>
          </cell>
          <cell r="D3129">
            <v>0</v>
          </cell>
          <cell r="E3129">
            <v>0</v>
          </cell>
          <cell r="F3129">
            <v>0</v>
          </cell>
          <cell r="G3129">
            <v>0</v>
          </cell>
        </row>
        <row r="3130">
          <cell r="A3130">
            <v>0</v>
          </cell>
          <cell r="B3130" t="str">
            <v>CRI-001</v>
          </cell>
          <cell r="C3130" t="str">
            <v>CRITÉRIOS P/ PAGAMENTO DE PRANCHAS DIFERENTE DE A1 (para uso exclusivo da Secretária de Estado de Transportes e Obras Públicas de Minas Gerais)</v>
          </cell>
          <cell r="D3130">
            <v>0</v>
          </cell>
          <cell r="E3130">
            <v>0</v>
          </cell>
          <cell r="F3130">
            <v>0</v>
          </cell>
          <cell r="G3130">
            <v>0</v>
          </cell>
        </row>
        <row r="3131">
          <cell r="A3131" t="str">
            <v>-</v>
          </cell>
          <cell r="B3131" t="str">
            <v>CRI-PRA-005</v>
          </cell>
          <cell r="C3131" t="str">
            <v>CRITÉRIOS P/ PAGAMENTO DE PRANCHAS - A0</v>
          </cell>
          <cell r="D3131" t="str">
            <v>% A1</v>
          </cell>
          <cell r="E3131">
            <v>170</v>
          </cell>
          <cell r="F3131" t="str">
            <v>-</v>
          </cell>
          <cell r="G3131">
            <v>0</v>
          </cell>
        </row>
        <row r="3132">
          <cell r="A3132" t="str">
            <v>-</v>
          </cell>
          <cell r="B3132" t="str">
            <v>CRI-PRA-010</v>
          </cell>
          <cell r="C3132" t="str">
            <v>CRITÉRIOS P/ PAGAMENTO DE PRANCHAS - A1ALONGADO</v>
          </cell>
          <cell r="D3132" t="str">
            <v>% A1</v>
          </cell>
          <cell r="E3132">
            <v>130</v>
          </cell>
          <cell r="F3132" t="str">
            <v>-</v>
          </cell>
          <cell r="G3132">
            <v>0</v>
          </cell>
        </row>
        <row r="3133">
          <cell r="A3133" t="str">
            <v>-</v>
          </cell>
          <cell r="B3133" t="str">
            <v>CRI-PRA-015</v>
          </cell>
          <cell r="C3133" t="str">
            <v>CRITÉRIOS P/ PAGAMENTO DE PRANCHAS - A2</v>
          </cell>
          <cell r="D3133" t="str">
            <v>% A1</v>
          </cell>
          <cell r="E3133">
            <v>50</v>
          </cell>
          <cell r="F3133" t="str">
            <v>-</v>
          </cell>
          <cell r="G3133">
            <v>0</v>
          </cell>
        </row>
        <row r="3134">
          <cell r="A3134" t="str">
            <v>-</v>
          </cell>
          <cell r="B3134" t="str">
            <v>CRI-PRA-020</v>
          </cell>
          <cell r="C3134" t="str">
            <v>CRITÉRIOS P/ PAGAMENTO DE PRANCHAS - A3</v>
          </cell>
          <cell r="D3134" t="str">
            <v>% A1</v>
          </cell>
          <cell r="E3134">
            <v>25</v>
          </cell>
          <cell r="F3134" t="str">
            <v>-</v>
          </cell>
          <cell r="G3134">
            <v>0</v>
          </cell>
        </row>
        <row r="3135">
          <cell r="A3135">
            <v>0</v>
          </cell>
          <cell r="B3135">
            <v>0</v>
          </cell>
          <cell r="C3135">
            <v>0</v>
          </cell>
          <cell r="D3135">
            <v>0</v>
          </cell>
          <cell r="E3135">
            <v>0</v>
          </cell>
          <cell r="F3135">
            <v>0</v>
          </cell>
          <cell r="G3135">
            <v>0</v>
          </cell>
        </row>
        <row r="3136">
          <cell r="A3136">
            <v>0</v>
          </cell>
          <cell r="B3136" t="str">
            <v>DIA-001</v>
          </cell>
          <cell r="C3136" t="str">
            <v>DIÁRIAS (para uso exclusivo da Secretária de Estado de Transportes e Obras Públicas de Minas Gerais)</v>
          </cell>
          <cell r="D3136">
            <v>0</v>
          </cell>
          <cell r="E3136">
            <v>0</v>
          </cell>
          <cell r="F3136">
            <v>0</v>
          </cell>
          <cell r="G3136">
            <v>0</v>
          </cell>
        </row>
        <row r="3137">
          <cell r="A3137" t="str">
            <v>ED-4170</v>
          </cell>
          <cell r="B3137" t="str">
            <v>DIA-EQU-015</v>
          </cell>
          <cell r="C3137" t="str">
            <v xml:space="preserve">DIÁRIA DE EQUIPE COM PERNOITE </v>
          </cell>
          <cell r="D3137" t="str">
            <v>UN</v>
          </cell>
          <cell r="E3137">
            <v>155.27000000000001</v>
          </cell>
          <cell r="F3137" t="str">
            <v>ED-4170</v>
          </cell>
          <cell r="G3137">
            <v>0</v>
          </cell>
        </row>
        <row r="3138">
          <cell r="A3138" t="str">
            <v>ED-4171</v>
          </cell>
          <cell r="B3138" t="str">
            <v>DIA-EQU-030</v>
          </cell>
          <cell r="C3138" t="str">
            <v xml:space="preserve">DIÁRIA DE EQUIPE SEM PERNOITE </v>
          </cell>
          <cell r="D3138" t="str">
            <v>UN</v>
          </cell>
          <cell r="E3138">
            <v>78.010000000000005</v>
          </cell>
          <cell r="F3138" t="str">
            <v>ED-4171</v>
          </cell>
          <cell r="G3138">
            <v>0</v>
          </cell>
        </row>
        <row r="3139">
          <cell r="A3139">
            <v>0</v>
          </cell>
          <cell r="B3139">
            <v>0</v>
          </cell>
          <cell r="C3139">
            <v>0</v>
          </cell>
          <cell r="D3139">
            <v>0</v>
          </cell>
          <cell r="E3139">
            <v>0</v>
          </cell>
          <cell r="F3139">
            <v>0</v>
          </cell>
          <cell r="G3139">
            <v>0</v>
          </cell>
        </row>
        <row r="3140">
          <cell r="A3140">
            <v>0</v>
          </cell>
          <cell r="B3140" t="str">
            <v>LEV-001</v>
          </cell>
          <cell r="C3140" t="str">
            <v>LEVANTAMENTOS PLANIALTIMÉTRICOS COM ESTAÇÃO TOTAL (para uso exclusivo da Secretária de Estado de Transportes e Obras Públicas de Minas Gerais)</v>
          </cell>
          <cell r="D3140">
            <v>0</v>
          </cell>
          <cell r="E3140">
            <v>0</v>
          </cell>
          <cell r="F3140">
            <v>0</v>
          </cell>
          <cell r="G3140">
            <v>0</v>
          </cell>
        </row>
        <row r="3141">
          <cell r="A3141" t="str">
            <v>ED-4172</v>
          </cell>
          <cell r="B3141" t="str">
            <v>LEV-PLA-020</v>
          </cell>
          <cell r="C3141" t="str">
            <v xml:space="preserve">LEVANTAMENTO PLANIALTIMÉTRICO E CADASTRAL -TERRENO ATÉ 2.000 M² </v>
          </cell>
          <cell r="D3141" t="str">
            <v>UN</v>
          </cell>
          <cell r="E3141">
            <v>992.16</v>
          </cell>
          <cell r="F3141" t="str">
            <v>ED-4172</v>
          </cell>
          <cell r="G3141">
            <v>0</v>
          </cell>
        </row>
        <row r="3142">
          <cell r="A3142" t="str">
            <v>ED-4173</v>
          </cell>
          <cell r="B3142" t="str">
            <v>LEV-PLA-035</v>
          </cell>
          <cell r="C3142" t="str">
            <v xml:space="preserve">LEVANTAMENTO PLANIALTIMÉTRICO E CADASTRAL -TERRENO DE 2.001 A 10.000 M² </v>
          </cell>
          <cell r="D3142" t="str">
            <v>UN</v>
          </cell>
          <cell r="E3142">
            <v>2429.71</v>
          </cell>
          <cell r="F3142" t="str">
            <v>ED-4173</v>
          </cell>
          <cell r="G3142">
            <v>0</v>
          </cell>
        </row>
        <row r="3143">
          <cell r="A3143" t="str">
            <v>ED-4175</v>
          </cell>
          <cell r="B3143" t="str">
            <v>LEV-PLA-050</v>
          </cell>
          <cell r="C3143" t="str">
            <v xml:space="preserve">LEVANTAMENTO PLANIALTIMÉTRICO E CADASTRAL -TERRENO DE 10.001 A 50.000 M² </v>
          </cell>
          <cell r="D3143" t="str">
            <v>M2</v>
          </cell>
          <cell r="E3143">
            <v>0.27</v>
          </cell>
          <cell r="F3143" t="str">
            <v>ED-4175</v>
          </cell>
          <cell r="G3143">
            <v>0</v>
          </cell>
        </row>
        <row r="3144">
          <cell r="A3144" t="str">
            <v>ED-4176</v>
          </cell>
          <cell r="B3144" t="str">
            <v>LEV-PLA-065</v>
          </cell>
          <cell r="C3144" t="str">
            <v xml:space="preserve">LEVANTAMENTO PLANIALTIMÉTRICO E CADASTRAL - TERRENO MAIOR QUE 50.001 M² </v>
          </cell>
          <cell r="D3144" t="str">
            <v>M2</v>
          </cell>
          <cell r="E3144">
            <v>0.18</v>
          </cell>
          <cell r="F3144" t="str">
            <v>ED-4176</v>
          </cell>
          <cell r="G3144">
            <v>0</v>
          </cell>
        </row>
        <row r="3145">
          <cell r="A3145" t="str">
            <v>ED-4177</v>
          </cell>
          <cell r="B3145" t="str">
            <v>LEV-PLA-080</v>
          </cell>
          <cell r="C3145" t="str">
            <v xml:space="preserve">DESLOCAMENTO INTERMUNICIPAL </v>
          </cell>
          <cell r="D3145" t="str">
            <v>KM</v>
          </cell>
          <cell r="E3145">
            <v>0.91</v>
          </cell>
          <cell r="F3145" t="str">
            <v>ED-4177</v>
          </cell>
          <cell r="G3145">
            <v>0</v>
          </cell>
        </row>
        <row r="3146">
          <cell r="A3146">
            <v>0</v>
          </cell>
          <cell r="B3146">
            <v>0</v>
          </cell>
          <cell r="C3146">
            <v>0</v>
          </cell>
          <cell r="D3146">
            <v>0</v>
          </cell>
          <cell r="E3146">
            <v>0</v>
          </cell>
          <cell r="F3146">
            <v>0</v>
          </cell>
          <cell r="G3146">
            <v>0</v>
          </cell>
        </row>
        <row r="3147">
          <cell r="A3147">
            <v>0</v>
          </cell>
          <cell r="B3147" t="str">
            <v>PLAN-001</v>
          </cell>
          <cell r="C3147" t="str">
            <v>PLANILHA PARA PROJETOS (para uso exclusivo da Secretária de Estado de Transportes e Obras Públicas de Minas Gerais)</v>
          </cell>
          <cell r="D3147">
            <v>0</v>
          </cell>
          <cell r="E3147">
            <v>0</v>
          </cell>
          <cell r="F3147">
            <v>0</v>
          </cell>
          <cell r="G3147">
            <v>0</v>
          </cell>
        </row>
        <row r="3148">
          <cell r="A3148" t="str">
            <v>ED-4178</v>
          </cell>
          <cell r="B3148" t="str">
            <v>PLAN-PRO-185</v>
          </cell>
          <cell r="C3148" t="str">
            <v xml:space="preserve">PLANILHA ORÇAMENTÁRIA PARA PROJETOS DE IMPLANTAÇÃO DE EDIFICAÇÃO ÁREA ATÉ 6.000 m² </v>
          </cell>
          <cell r="D3148" t="str">
            <v>M2</v>
          </cell>
          <cell r="E3148">
            <v>0.38</v>
          </cell>
          <cell r="F3148" t="str">
            <v>ED-4178</v>
          </cell>
          <cell r="G3148">
            <v>0</v>
          </cell>
        </row>
        <row r="3149">
          <cell r="A3149" t="str">
            <v>ED-4179</v>
          </cell>
          <cell r="B3149" t="str">
            <v>PLAN-PRO-190</v>
          </cell>
          <cell r="C3149" t="str">
            <v>PLANILHA ORÇAMENTÁRIA PARA PROJETOS DE IMPLANTAÇÃO DE EDIFICAÇÃO - ÁREA DE 6.001 M2 ATÉ 7.000 M2</v>
          </cell>
          <cell r="D3149" t="str">
            <v>M2</v>
          </cell>
          <cell r="E3149">
            <v>0.34</v>
          </cell>
          <cell r="F3149" t="str">
            <v>ED-4179</v>
          </cell>
          <cell r="G3149">
            <v>0</v>
          </cell>
        </row>
        <row r="3150">
          <cell r="A3150" t="str">
            <v>ED-4180</v>
          </cell>
          <cell r="B3150" t="str">
            <v>PLAN-PRO-195</v>
          </cell>
          <cell r="C3150" t="str">
            <v>PLANILHA ORÇAMENTÁRIA PARA PROJETOS DE IMPLANTAÇÃO DE EDIFICAÇÃO - ÁREA DE 7.001 M2 ATÉ 9.000 M2</v>
          </cell>
          <cell r="D3150" t="str">
            <v>M2</v>
          </cell>
          <cell r="E3150">
            <v>0.28999999999999998</v>
          </cell>
          <cell r="F3150" t="str">
            <v>ED-4180</v>
          </cell>
          <cell r="G3150">
            <v>0</v>
          </cell>
        </row>
        <row r="3151">
          <cell r="A3151" t="str">
            <v>ED-4181</v>
          </cell>
          <cell r="B3151" t="str">
            <v>PLAN-PRO-200</v>
          </cell>
          <cell r="C3151" t="str">
            <v>PLANILHA ORÇAMENTÁRIA PARA PROJETOS DE IMPLANTAÇÃO DE EDIFICAÇÃO - ÁREA DE 9.001 M2 ATÉ 11.000 M2</v>
          </cell>
          <cell r="D3151" t="str">
            <v>M2</v>
          </cell>
          <cell r="E3151">
            <v>0.24</v>
          </cell>
          <cell r="F3151" t="str">
            <v>ED-4181</v>
          </cell>
          <cell r="G3151">
            <v>0</v>
          </cell>
        </row>
        <row r="3152">
          <cell r="A3152" t="str">
            <v>ED-4182</v>
          </cell>
          <cell r="B3152" t="str">
            <v>PLAN-PRO-205</v>
          </cell>
          <cell r="C3152" t="str">
            <v>PLANILHA ORÇAMENTÁRIA PARA PROJETOS DE IMPLANTAÇÃO DE EDIFICAÇÃO - ÁREA DE 11.001 M2 ATÉ 13.000 M2</v>
          </cell>
          <cell r="D3152" t="str">
            <v>M2</v>
          </cell>
          <cell r="E3152">
            <v>0.19</v>
          </cell>
          <cell r="F3152" t="str">
            <v>ED-4182</v>
          </cell>
          <cell r="G3152">
            <v>0</v>
          </cell>
        </row>
        <row r="3153">
          <cell r="A3153" t="str">
            <v>ED-4183</v>
          </cell>
          <cell r="B3153" t="str">
            <v>PLAN-PRO-210</v>
          </cell>
          <cell r="C3153" t="str">
            <v>PLANILHA ORÇAMENTÁRIA PARA PROJETOS DE IMPLANTAÇÃO DE EDIFICAÇÃO - ÁREA DE 13.001 M2 ATÉ 16.000 M2</v>
          </cell>
          <cell r="D3153" t="str">
            <v>M2</v>
          </cell>
          <cell r="E3153">
            <v>0.14000000000000001</v>
          </cell>
          <cell r="F3153" t="str">
            <v>ED-4183</v>
          </cell>
          <cell r="G3153">
            <v>0</v>
          </cell>
        </row>
        <row r="3154">
          <cell r="A3154" t="str">
            <v>ED-4185</v>
          </cell>
          <cell r="B3154" t="str">
            <v>PLAN-PRO-215</v>
          </cell>
          <cell r="C3154" t="str">
            <v>PLANILHA ORÇAMENTÁRIA PARA PROJETOS DE IMPLANTAÇÃO DE EDIFICAÇÃO - ÁREA ACIMA DE 16.000 M2</v>
          </cell>
          <cell r="D3154" t="str">
            <v>M2</v>
          </cell>
          <cell r="E3154">
            <v>0.09</v>
          </cell>
          <cell r="F3154" t="str">
            <v>ED-4185</v>
          </cell>
          <cell r="G3154">
            <v>0</v>
          </cell>
        </row>
        <row r="3155">
          <cell r="A3155" t="str">
            <v>ED-4186</v>
          </cell>
          <cell r="B3155" t="str">
            <v>PLAN-PRO-220</v>
          </cell>
          <cell r="C3155" t="str">
            <v>PLANILHA ORÇAMENTÁRIA PARA CONSTRUÇÕES NOVAS - AREA ATÉ 1.000 M2</v>
          </cell>
          <cell r="D3155" t="str">
            <v>M2</v>
          </cell>
          <cell r="E3155">
            <v>3.35</v>
          </cell>
          <cell r="F3155" t="str">
            <v>ED-4186</v>
          </cell>
          <cell r="G3155">
            <v>0</v>
          </cell>
        </row>
        <row r="3156">
          <cell r="A3156" t="str">
            <v>ED-4187</v>
          </cell>
          <cell r="B3156" t="str">
            <v>PLAN-PRO-225</v>
          </cell>
          <cell r="C3156" t="str">
            <v>PLANILHA ORÇAMENTÁRIA PARA CONSTRUÇÕES NOVAS - AREA DE 1.001 M2 A 2.000 M2</v>
          </cell>
          <cell r="D3156" t="str">
            <v>M2</v>
          </cell>
          <cell r="E3156">
            <v>2.91</v>
          </cell>
          <cell r="F3156" t="str">
            <v>ED-4187</v>
          </cell>
          <cell r="G3156">
            <v>0</v>
          </cell>
        </row>
        <row r="3157">
          <cell r="A3157" t="str">
            <v>ED-4189</v>
          </cell>
          <cell r="B3157" t="str">
            <v>PLAN-PRO-230</v>
          </cell>
          <cell r="C3157" t="str">
            <v>PLANILHA ORÇAMENTÁRIA PARA CONSTRUÇÕES NOVAS - AREA DE 2.001 M2 A 4.000 M2</v>
          </cell>
          <cell r="D3157" t="str">
            <v>M2</v>
          </cell>
          <cell r="E3157">
            <v>2.52</v>
          </cell>
          <cell r="F3157" t="str">
            <v>ED-4189</v>
          </cell>
          <cell r="G3157">
            <v>0</v>
          </cell>
        </row>
        <row r="3158">
          <cell r="A3158" t="str">
            <v>ED-4190</v>
          </cell>
          <cell r="B3158" t="str">
            <v>PLAN-PRO-235</v>
          </cell>
          <cell r="C3158" t="str">
            <v>PLANILHA ORÇAMENTÁRIA PARA CONSTRUÇÕES NOVAS - AREA DE 4.001 M2 A 6.000 M2</v>
          </cell>
          <cell r="D3158" t="str">
            <v>M2</v>
          </cell>
          <cell r="E3158">
            <v>2.08</v>
          </cell>
          <cell r="F3158" t="str">
            <v>ED-4190</v>
          </cell>
          <cell r="G3158">
            <v>0</v>
          </cell>
        </row>
        <row r="3159">
          <cell r="A3159" t="str">
            <v>ED-4191</v>
          </cell>
          <cell r="B3159" t="str">
            <v>PLAN-PRO-240</v>
          </cell>
          <cell r="C3159" t="str">
            <v>PLANILHA ORÇAMENTÁRIA PARA CONSTRUÇÕES NOVAS - AREA DE 6.001 M2 A 8.000 M2</v>
          </cell>
          <cell r="D3159" t="str">
            <v>M2</v>
          </cell>
          <cell r="E3159">
            <v>1.65</v>
          </cell>
          <cell r="F3159" t="str">
            <v>ED-4191</v>
          </cell>
          <cell r="G3159">
            <v>0</v>
          </cell>
        </row>
        <row r="3160">
          <cell r="A3160" t="str">
            <v>ED-4192</v>
          </cell>
          <cell r="B3160" t="str">
            <v>PLAN-PRO-245</v>
          </cell>
          <cell r="C3160" t="str">
            <v>PLANILHA ORÇAMENTÁRIA PARA CONSTRUÇÕES NOVAS - AREA DE 8.001 M2 A 10.000 M2</v>
          </cell>
          <cell r="D3160" t="str">
            <v>M2</v>
          </cell>
          <cell r="E3160">
            <v>1.26</v>
          </cell>
          <cell r="F3160" t="str">
            <v>ED-4192</v>
          </cell>
          <cell r="G3160">
            <v>0</v>
          </cell>
        </row>
        <row r="3161">
          <cell r="A3161" t="str">
            <v>ED-4194</v>
          </cell>
          <cell r="B3161" t="str">
            <v>PLAN-PRO-250</v>
          </cell>
          <cell r="C3161" t="str">
            <v>PLANILHA ORÇAMENTÁRIA PARA CONSTRUÇÕES NOVAS - AREA ACIMA DE 10.000 M2</v>
          </cell>
          <cell r="D3161" t="str">
            <v>M2</v>
          </cell>
          <cell r="E3161">
            <v>0.82</v>
          </cell>
          <cell r="F3161" t="str">
            <v>ED-4194</v>
          </cell>
          <cell r="G3161">
            <v>0</v>
          </cell>
        </row>
        <row r="3162">
          <cell r="A3162" t="str">
            <v>ED-4037</v>
          </cell>
          <cell r="B3162" t="str">
            <v>PLAN-PRO-255</v>
          </cell>
          <cell r="C3162" t="str">
            <v>PLANILHA ORÇAMENTÁRIA PARA REFORMA E/OU AMPLIAÇÃO DE EDIFICAÇÕES EXISTENTES- AREA ATÉ 1.000 M2</v>
          </cell>
          <cell r="D3162" t="str">
            <v>M2</v>
          </cell>
          <cell r="E3162">
            <v>2.76</v>
          </cell>
          <cell r="F3162" t="str">
            <v>ED-4037</v>
          </cell>
          <cell r="G3162">
            <v>0</v>
          </cell>
        </row>
        <row r="3163">
          <cell r="A3163" t="str">
            <v>ED-4065</v>
          </cell>
          <cell r="B3163" t="str">
            <v>PLAN-PRO-260</v>
          </cell>
          <cell r="C3163" t="str">
            <v>PLANILHA ORÇAMENTÁRIA PARA REFORMA E/OU AMPLIAÇÃO DE EDIFICAÇÕES EXISTENTES - AREA DE 1.001 M2 A 2.000 M2</v>
          </cell>
          <cell r="D3163" t="str">
            <v>M2</v>
          </cell>
          <cell r="E3163">
            <v>2.42</v>
          </cell>
          <cell r="F3163" t="str">
            <v>ED-4065</v>
          </cell>
          <cell r="G3163">
            <v>0</v>
          </cell>
        </row>
        <row r="3164">
          <cell r="A3164" t="str">
            <v>ED-4200</v>
          </cell>
          <cell r="B3164" t="str">
            <v>PLAN-PRO-265</v>
          </cell>
          <cell r="C3164" t="str">
            <v>PLANILHA ORÇAMENTÁRIA PARA REFORMA E/OU AMPLIAÇÃO DE EDIFICAÇÕES EXISTENTES - AREA DE 2.001 M2 A 4.000 M2</v>
          </cell>
          <cell r="D3164" t="str">
            <v>M2</v>
          </cell>
          <cell r="E3164">
            <v>2.04</v>
          </cell>
          <cell r="F3164" t="str">
            <v>ED-4200</v>
          </cell>
          <cell r="G3164">
            <v>0</v>
          </cell>
        </row>
        <row r="3165">
          <cell r="A3165" t="str">
            <v>ED-4201</v>
          </cell>
          <cell r="B3165" t="str">
            <v>PLAN-PRO-270</v>
          </cell>
          <cell r="C3165" t="str">
            <v>PLANILHA ORÇAMENTÁRIA PARA REFORMA E/OU AMPLIAÇÃO DE EDIFICAÇÕES EXISTENTES - AREA DE 4.001 M2 A 6.000 M2</v>
          </cell>
          <cell r="D3165" t="str">
            <v>M2</v>
          </cell>
          <cell r="E3165">
            <v>1.7</v>
          </cell>
          <cell r="F3165" t="str">
            <v>ED-4201</v>
          </cell>
          <cell r="G3165">
            <v>0</v>
          </cell>
        </row>
        <row r="3166">
          <cell r="A3166" t="str">
            <v>ED-4203</v>
          </cell>
          <cell r="B3166" t="str">
            <v>PLAN-PRO-275</v>
          </cell>
          <cell r="C3166" t="str">
            <v>PLANILHA ORÇAMENTÁRIA PARA REFORMA E/OU AMPLIAÇÃO DE EDIFICAÇÕES EXISTENTES - AREA DE 6.001 M2 A 8.000 M2</v>
          </cell>
          <cell r="D3166" t="str">
            <v>M2</v>
          </cell>
          <cell r="E3166">
            <v>1.36</v>
          </cell>
          <cell r="F3166" t="str">
            <v>ED-4203</v>
          </cell>
          <cell r="G3166">
            <v>0</v>
          </cell>
        </row>
        <row r="3167">
          <cell r="A3167" t="str">
            <v>ED-4204</v>
          </cell>
          <cell r="B3167" t="str">
            <v>PLAN-PRO-280</v>
          </cell>
          <cell r="C3167" t="str">
            <v>PLANILHA ORÇAMENTÁRIA PARA REFORMA E/OU AMPLIAÇÃO DE EDIFICAÇÕES EXISTENTES - AREA DE 8.001 M2 A 10.000 M2</v>
          </cell>
          <cell r="D3167" t="str">
            <v>M2</v>
          </cell>
          <cell r="E3167">
            <v>1.02</v>
          </cell>
          <cell r="F3167" t="str">
            <v>ED-4204</v>
          </cell>
          <cell r="G3167">
            <v>0</v>
          </cell>
        </row>
        <row r="3168">
          <cell r="A3168" t="str">
            <v>ED-4205</v>
          </cell>
          <cell r="B3168" t="str">
            <v>PLAN-PRO-285</v>
          </cell>
          <cell r="C3168" t="str">
            <v>PLANILHA ORÇAMENTÁRIA PARA REFORMA E/OU AMPLIAÇÃO DE EDIFICAÇÕES EXISTENTES - AREA ACIMA DE 10.000 M2</v>
          </cell>
          <cell r="D3168" t="str">
            <v>M2</v>
          </cell>
          <cell r="E3168">
            <v>0.68</v>
          </cell>
          <cell r="F3168" t="str">
            <v>ED-4205</v>
          </cell>
          <cell r="G3168">
            <v>0</v>
          </cell>
        </row>
        <row r="3169">
          <cell r="A3169" t="str">
            <v>ED-4207</v>
          </cell>
          <cell r="B3169" t="str">
            <v>PLAN-PRO-290</v>
          </cell>
          <cell r="C3169" t="str">
            <v>PLANILHA ORÇAMENTÁRIA PARA REFORMA E/OU AMPLIAÇÃO DE PATRIMÔNIOS HISTÓRICOS - AREA ATÉ 1.000 M2</v>
          </cell>
          <cell r="D3169" t="str">
            <v>M2</v>
          </cell>
          <cell r="E3169">
            <v>4.12</v>
          </cell>
          <cell r="F3169" t="str">
            <v>ED-4207</v>
          </cell>
          <cell r="G3169">
            <v>0</v>
          </cell>
        </row>
        <row r="3170">
          <cell r="A3170" t="str">
            <v>ED-4208</v>
          </cell>
          <cell r="B3170" t="str">
            <v>PLAN-PRO-295</v>
          </cell>
          <cell r="C3170" t="str">
            <v>PLANILHA ORÇAMENTÁRIA PARA REFORMA E/OU AMPLIAÇÃO DE PATRIMÔNIOS HISTÓRICOS - AREA DE 1.001 M2 A 2.000 M2</v>
          </cell>
          <cell r="D3170" t="str">
            <v>M2</v>
          </cell>
          <cell r="E3170">
            <v>3.59</v>
          </cell>
          <cell r="F3170" t="str">
            <v>ED-4208</v>
          </cell>
          <cell r="G3170">
            <v>0</v>
          </cell>
        </row>
        <row r="3171">
          <cell r="A3171" t="str">
            <v>ED-4209</v>
          </cell>
          <cell r="B3171" t="str">
            <v>PLAN-PRO-300</v>
          </cell>
          <cell r="C3171" t="str">
            <v>PLANILHA ORÇAMENTÁRIA PARA REFORMA E/OU AMPLIAÇÃO DE PATRIMÔNIOS HISTÓRICOS - AREA DE 2.001 M2 A 4.000 M2</v>
          </cell>
          <cell r="D3171" t="str">
            <v>M2</v>
          </cell>
          <cell r="E3171">
            <v>3.1</v>
          </cell>
          <cell r="F3171" t="str">
            <v>ED-4209</v>
          </cell>
          <cell r="G3171">
            <v>0</v>
          </cell>
        </row>
        <row r="3172">
          <cell r="A3172" t="str">
            <v>ED-4210</v>
          </cell>
          <cell r="B3172" t="str">
            <v>PLAN-PRO-305</v>
          </cell>
          <cell r="C3172" t="str">
            <v>PLANILHA ORÇAMENTÁRIA PARA REFORMA E/OU AMPLIAÇÃO DE EDIFICAÇÕES EXISTENTES - AREA DE 4.001 M2 A 6.000 M2</v>
          </cell>
          <cell r="D3172" t="str">
            <v>M2</v>
          </cell>
          <cell r="E3172">
            <v>2.57</v>
          </cell>
          <cell r="F3172" t="str">
            <v>ED-4210</v>
          </cell>
          <cell r="G3172">
            <v>0</v>
          </cell>
        </row>
        <row r="3173">
          <cell r="A3173" t="str">
            <v>ED-4211</v>
          </cell>
          <cell r="B3173" t="str">
            <v>PLAN-PRO-310</v>
          </cell>
          <cell r="C3173" t="str">
            <v>PLANILHA ORÇAMENTÁRIA PARA REFORMA E/OU AMPLIAÇÃO DE PATRIMÔNIOS HISTÓRICOS - AREA DE 6.001 M2 A 8.000 M2</v>
          </cell>
          <cell r="D3173" t="str">
            <v>M2</v>
          </cell>
          <cell r="E3173">
            <v>2.04</v>
          </cell>
          <cell r="F3173" t="str">
            <v>ED-4211</v>
          </cell>
          <cell r="G3173">
            <v>0</v>
          </cell>
        </row>
        <row r="3174">
          <cell r="A3174" t="str">
            <v>ED-4212</v>
          </cell>
          <cell r="B3174" t="str">
            <v>PLAN-PRO-315</v>
          </cell>
          <cell r="C3174" t="str">
            <v>PLANILHA ORÇAMENTÁRIA PARA REFORMA E/OU AMPLIAÇÃO DE PATRIMÔNIOS HISTÓRICOS - AREA DE 8.001 M2 A 10.000 M2</v>
          </cell>
          <cell r="D3174" t="str">
            <v>M2</v>
          </cell>
          <cell r="E3174">
            <v>1.55</v>
          </cell>
          <cell r="F3174" t="str">
            <v>ED-4212</v>
          </cell>
          <cell r="G3174">
            <v>0</v>
          </cell>
        </row>
        <row r="3175">
          <cell r="A3175" t="str">
            <v>ED-4213</v>
          </cell>
          <cell r="B3175" t="str">
            <v>PLAN-PRO-320</v>
          </cell>
          <cell r="C3175" t="str">
            <v>PLANILHA ORÇAMENTÁRIA PARA REFORMA E/OU AMPLIAÇÃO DE PATRIMÔNIOS HISTÓRICOS - AREA ACIMA DE 10.000 M2</v>
          </cell>
          <cell r="D3175" t="str">
            <v>M2</v>
          </cell>
          <cell r="E3175">
            <v>1.02</v>
          </cell>
          <cell r="F3175" t="str">
            <v>ED-4213</v>
          </cell>
          <cell r="G3175">
            <v>0</v>
          </cell>
        </row>
        <row r="3176">
          <cell r="A3176" t="str">
            <v>ED-4214</v>
          </cell>
          <cell r="B3176" t="str">
            <v>PLAN-PRO-325</v>
          </cell>
          <cell r="C3176" t="str">
            <v>PLANILHA ORÇAMENTÁRIA PARA OBRAS DE INFRAESTRUTURA</v>
          </cell>
          <cell r="D3176" t="str">
            <v>M2</v>
          </cell>
          <cell r="E3176">
            <v>0.09</v>
          </cell>
          <cell r="F3176" t="str">
            <v>ED-4214</v>
          </cell>
          <cell r="G3176">
            <v>0</v>
          </cell>
        </row>
        <row r="3177">
          <cell r="A3177">
            <v>0</v>
          </cell>
          <cell r="B3177">
            <v>0</v>
          </cell>
          <cell r="C3177">
            <v>0</v>
          </cell>
          <cell r="D3177">
            <v>0</v>
          </cell>
          <cell r="E3177">
            <v>0</v>
          </cell>
          <cell r="F3177">
            <v>0</v>
          </cell>
          <cell r="G3177">
            <v>0</v>
          </cell>
        </row>
        <row r="3178">
          <cell r="A3178">
            <v>0</v>
          </cell>
          <cell r="B3178" t="str">
            <v>PROJ-001</v>
          </cell>
          <cell r="C3178" t="str">
            <v>PROJETOS DE EDIFICAÇÕES (para uso exclusivo da Secretária de Estado de Transportes e Obras Públicas de Minas Gerais)</v>
          </cell>
          <cell r="D3178">
            <v>0</v>
          </cell>
          <cell r="E3178">
            <v>0</v>
          </cell>
          <cell r="F3178">
            <v>0</v>
          </cell>
          <cell r="G3178">
            <v>0</v>
          </cell>
        </row>
        <row r="3179">
          <cell r="A3179" t="str">
            <v>ED-4215</v>
          </cell>
          <cell r="B3179" t="str">
            <v>PROJ-ANT-015</v>
          </cell>
          <cell r="C3179" t="str">
            <v xml:space="preserve">ANTEPROJETO DE EDIFICAÇÃO - AREA &lt;= 600 m² </v>
          </cell>
          <cell r="D3179" t="str">
            <v>UN</v>
          </cell>
          <cell r="E3179">
            <v>2513.7600000000002</v>
          </cell>
          <cell r="F3179" t="str">
            <v>ED-4215</v>
          </cell>
          <cell r="G3179">
            <v>0</v>
          </cell>
        </row>
        <row r="3180">
          <cell r="A3180" t="str">
            <v>ED-4216</v>
          </cell>
          <cell r="B3180" t="str">
            <v>PROJ-ANT-030</v>
          </cell>
          <cell r="C3180" t="str">
            <v xml:space="preserve">ANTEPROJETO DE EDIFICAÇÃO - 600 m² &lt; AREA &lt;= 1.500 m² </v>
          </cell>
          <cell r="D3180" t="str">
            <v>UN</v>
          </cell>
          <cell r="E3180">
            <v>4983.26</v>
          </cell>
          <cell r="F3180" t="str">
            <v>ED-4216</v>
          </cell>
          <cell r="G3180">
            <v>0</v>
          </cell>
        </row>
        <row r="3181">
          <cell r="A3181" t="str">
            <v>ED-4217</v>
          </cell>
          <cell r="B3181" t="str">
            <v>PROJ-ANT-045</v>
          </cell>
          <cell r="C3181" t="str">
            <v xml:space="preserve">ANTEPROJETO DE EDIFICAÇÃO - 1.500 m² &lt; AREA &lt;= 3.000 m² </v>
          </cell>
          <cell r="D3181" t="str">
            <v>UN</v>
          </cell>
          <cell r="E3181">
            <v>7474.72</v>
          </cell>
          <cell r="F3181" t="str">
            <v>ED-4217</v>
          </cell>
          <cell r="G3181">
            <v>0</v>
          </cell>
        </row>
        <row r="3182">
          <cell r="A3182" t="str">
            <v>ED-4218</v>
          </cell>
          <cell r="B3182" t="str">
            <v>PROJ-ANT-060</v>
          </cell>
          <cell r="C3182" t="str">
            <v xml:space="preserve">ANTEPROJETO DE EDIFICAÇÃO - ÁREA &gt; 3.000 m² </v>
          </cell>
          <cell r="D3182" t="str">
            <v>UN</v>
          </cell>
          <cell r="E3182">
            <v>8917.66</v>
          </cell>
          <cell r="F3182" t="str">
            <v>ED-4218</v>
          </cell>
          <cell r="G3182">
            <v>0</v>
          </cell>
        </row>
        <row r="3183">
          <cell r="A3183" t="str">
            <v>ED-4219</v>
          </cell>
          <cell r="B3183" t="str">
            <v>PROJ-ANT-075</v>
          </cell>
          <cell r="C3183" t="str">
            <v xml:space="preserve">ANTEPROJETO DE IMPLANTAÇÃO DE EDIFICAÇÃO PADRÃO COM ÁREA DE PROJEÇÃO &lt; = 600 m² </v>
          </cell>
          <cell r="D3183" t="str">
            <v>UN</v>
          </cell>
          <cell r="E3183">
            <v>1604.76</v>
          </cell>
          <cell r="F3183" t="str">
            <v>ED-4219</v>
          </cell>
          <cell r="G3183">
            <v>0</v>
          </cell>
        </row>
        <row r="3184">
          <cell r="A3184" t="str">
            <v>ED-4220</v>
          </cell>
          <cell r="B3184" t="str">
            <v>PROJ-ANT-090</v>
          </cell>
          <cell r="C3184" t="str">
            <v xml:space="preserve">ANTEPROJETO DE IMPLANTAÇÃO DE EDIFICAÇÃO PADRÃO COM 600 m² &lt; ÁREA DE PROJEÇÃO = 1.500 m² </v>
          </cell>
          <cell r="D3184" t="str">
            <v>UN</v>
          </cell>
          <cell r="E3184">
            <v>2530.31</v>
          </cell>
          <cell r="F3184" t="str">
            <v>ED-4220</v>
          </cell>
          <cell r="G3184">
            <v>0</v>
          </cell>
        </row>
        <row r="3185">
          <cell r="A3185" t="str">
            <v>ED-4221</v>
          </cell>
          <cell r="B3185" t="str">
            <v>PROJ-ANT-105</v>
          </cell>
          <cell r="C3185" t="str">
            <v>ANTEPROJETO DE IMPLANTAÇÃO DE EDIFICAÇÃO PADRÃO COM 1.500 &lt; ÁREA DE PROJEÇÃO &lt;= 3.000 m²</v>
          </cell>
          <cell r="D3185" t="str">
            <v>UN</v>
          </cell>
          <cell r="E3185">
            <v>4950.6099999999997</v>
          </cell>
          <cell r="F3185" t="str">
            <v>ED-4221</v>
          </cell>
          <cell r="G3185">
            <v>0</v>
          </cell>
        </row>
        <row r="3186">
          <cell r="A3186" t="str">
            <v>ED-4222</v>
          </cell>
          <cell r="B3186" t="str">
            <v>PROJ-ANT-120</v>
          </cell>
          <cell r="C3186" t="str">
            <v xml:space="preserve">ANTEPROJETO DE IMPLANTAÇÃO DE EDIFICAÇÃO PADRÃO COM ÁREA DE PROJEÇÃO &gt; 3.000 m² </v>
          </cell>
          <cell r="D3186" t="str">
            <v>UN</v>
          </cell>
          <cell r="E3186">
            <v>7099.42</v>
          </cell>
          <cell r="F3186" t="str">
            <v>ED-4222</v>
          </cell>
          <cell r="G3186">
            <v>0</v>
          </cell>
        </row>
        <row r="3187">
          <cell r="A3187" t="str">
            <v>ED-4018</v>
          </cell>
          <cell r="B3187" t="str">
            <v>PROJ-EXE-015</v>
          </cell>
          <cell r="C3187" t="str">
            <v xml:space="preserve">PROJETO EXECUTIVO DE ARQUITETURA </v>
          </cell>
          <cell r="D3187" t="str">
            <v>PR A1</v>
          </cell>
          <cell r="E3187">
            <v>1141.72</v>
          </cell>
          <cell r="F3187" t="str">
            <v>ED-4018</v>
          </cell>
          <cell r="G3187">
            <v>0</v>
          </cell>
        </row>
        <row r="3188">
          <cell r="A3188" t="str">
            <v>ED-4223</v>
          </cell>
          <cell r="B3188" t="str">
            <v>PROJ-EXE-030</v>
          </cell>
          <cell r="C3188" t="str">
            <v xml:space="preserve">DESENVOLVIMENTO E DETALHAMENTO DE PROJETO ARQUITETÔNICO </v>
          </cell>
          <cell r="D3188" t="str">
            <v>PR A1</v>
          </cell>
          <cell r="E3188">
            <v>430.09</v>
          </cell>
          <cell r="F3188" t="str">
            <v>ED-4223</v>
          </cell>
          <cell r="G3188">
            <v>0</v>
          </cell>
        </row>
        <row r="3189">
          <cell r="A3189" t="str">
            <v>ED-4224</v>
          </cell>
          <cell r="B3189" t="str">
            <v>PROJ-EXE-045</v>
          </cell>
          <cell r="C3189" t="str">
            <v xml:space="preserve">PROJETO EXECUTIVO DE TERRAPLENAGEM - PLANTA </v>
          </cell>
          <cell r="D3189" t="str">
            <v>PR A1</v>
          </cell>
          <cell r="E3189">
            <v>692.25</v>
          </cell>
          <cell r="F3189" t="str">
            <v>ED-4224</v>
          </cell>
          <cell r="G3189">
            <v>0</v>
          </cell>
        </row>
        <row r="3190">
          <cell r="A3190" t="str">
            <v>ED-4225</v>
          </cell>
          <cell r="B3190" t="str">
            <v>PROJ-EXE-060</v>
          </cell>
          <cell r="C3190" t="str">
            <v xml:space="preserve">PROJETO EXECUTIVO DE TERRAPLENAGEM - SEÇÕES </v>
          </cell>
          <cell r="D3190" t="str">
            <v>PR A1</v>
          </cell>
          <cell r="E3190">
            <v>355.26</v>
          </cell>
          <cell r="F3190" t="str">
            <v>ED-4225</v>
          </cell>
          <cell r="G3190">
            <v>0</v>
          </cell>
        </row>
        <row r="3191">
          <cell r="A3191" t="str">
            <v>ED-4050</v>
          </cell>
          <cell r="B3191" t="str">
            <v>PROJ-EXE-075</v>
          </cell>
          <cell r="C3191" t="str">
            <v xml:space="preserve">PROJETO EXECUTIVO DE DRENAGEM PLUVIAL </v>
          </cell>
          <cell r="D3191" t="str">
            <v>PR A1</v>
          </cell>
          <cell r="E3191">
            <v>795.73</v>
          </cell>
          <cell r="F3191" t="str">
            <v>ED-4050</v>
          </cell>
          <cell r="G3191">
            <v>0</v>
          </cell>
        </row>
        <row r="3192">
          <cell r="A3192" t="str">
            <v>ED-4019</v>
          </cell>
          <cell r="B3192" t="str">
            <v>PROJ-EXE-090</v>
          </cell>
          <cell r="C3192" t="str">
            <v xml:space="preserve">PROJETO EXECUTIVO DE ESTRUTURA DE CONCRETO </v>
          </cell>
          <cell r="D3192" t="str">
            <v>PR A1</v>
          </cell>
          <cell r="E3192">
            <v>921.26</v>
          </cell>
          <cell r="F3192" t="str">
            <v>ED-4019</v>
          </cell>
          <cell r="G3192">
            <v>0</v>
          </cell>
        </row>
        <row r="3193">
          <cell r="A3193" t="str">
            <v>ED-3335</v>
          </cell>
          <cell r="B3193" t="str">
            <v>PROJ-EXE-095</v>
          </cell>
          <cell r="C3193" t="str">
            <v xml:space="preserve">PROJETO EXECUTIVO DE ESTRUTURA METÁLICA </v>
          </cell>
          <cell r="D3193" t="str">
            <v>PR A1</v>
          </cell>
          <cell r="E3193">
            <v>1393.74</v>
          </cell>
          <cell r="F3193" t="str">
            <v>ED-3335</v>
          </cell>
          <cell r="G3193">
            <v>0</v>
          </cell>
        </row>
        <row r="3194">
          <cell r="A3194" t="str">
            <v>ED-4040</v>
          </cell>
          <cell r="B3194" t="str">
            <v>PROJ-EXE-120</v>
          </cell>
          <cell r="C3194" t="str">
            <v xml:space="preserve">PROJETO EXECUTIVO DE AR CONDICIONADO / VENTILAÇÃO / CLIMATIZAÇÃO </v>
          </cell>
          <cell r="D3194" t="str">
            <v>PR A1</v>
          </cell>
          <cell r="E3194">
            <v>1064.22</v>
          </cell>
          <cell r="F3194" t="str">
            <v>ED-4040</v>
          </cell>
          <cell r="G3194">
            <v>0</v>
          </cell>
        </row>
        <row r="3195">
          <cell r="A3195" t="str">
            <v>ED-4038</v>
          </cell>
          <cell r="B3195" t="str">
            <v>PROJ-EXE-135</v>
          </cell>
          <cell r="C3195" t="str">
            <v xml:space="preserve">PROJETO EXECUTIVO DE INSTALAÇÕES HIDRO SANITÁRIAS </v>
          </cell>
          <cell r="D3195" t="str">
            <v>PR A1</v>
          </cell>
          <cell r="E3195">
            <v>999.19</v>
          </cell>
          <cell r="F3195" t="str">
            <v>ED-4038</v>
          </cell>
          <cell r="G3195">
            <v>0</v>
          </cell>
        </row>
        <row r="3196">
          <cell r="A3196" t="str">
            <v>ED-4020</v>
          </cell>
          <cell r="B3196" t="str">
            <v>PROJ-EXE-150</v>
          </cell>
          <cell r="C3196" t="str">
            <v xml:space="preserve">PROJETO EXECUTIVO DE INSTALAÇÕES ELÉTRICAS </v>
          </cell>
          <cell r="D3196" t="str">
            <v>PR A1</v>
          </cell>
          <cell r="E3196">
            <v>1076.9100000000001</v>
          </cell>
          <cell r="F3196" t="str">
            <v>ED-4020</v>
          </cell>
          <cell r="G3196">
            <v>0</v>
          </cell>
        </row>
        <row r="3197">
          <cell r="A3197" t="str">
            <v>ED-4039</v>
          </cell>
          <cell r="B3197" t="str">
            <v>PROJ-EXE-165</v>
          </cell>
          <cell r="C3197" t="str">
            <v xml:space="preserve">PROJETO EXECUTIVO DE CABEAMENTO ESTRUTURADO </v>
          </cell>
          <cell r="D3197" t="str">
            <v>PR A1</v>
          </cell>
          <cell r="E3197">
            <v>1190.69</v>
          </cell>
          <cell r="F3197" t="str">
            <v>ED-4039</v>
          </cell>
          <cell r="G3197">
            <v>0</v>
          </cell>
        </row>
        <row r="3198">
          <cell r="A3198" t="str">
            <v>ED-4226</v>
          </cell>
          <cell r="B3198" t="str">
            <v>PROJ-EXE-180</v>
          </cell>
          <cell r="C3198" t="str">
            <v xml:space="preserve">PROJETO EXECUTIVO DE INFRAESTRUTURA DE CABEAMENTO ESTRUTURADO / CFTV / ALARME / SEGURANÇA / SONORIZAÇÃO </v>
          </cell>
          <cell r="D3198" t="str">
            <v>PR A1</v>
          </cell>
          <cell r="E3198">
            <v>598.6</v>
          </cell>
          <cell r="F3198" t="str">
            <v>ED-4226</v>
          </cell>
          <cell r="G3198">
            <v>0</v>
          </cell>
        </row>
        <row r="3199">
          <cell r="A3199" t="str">
            <v>ED-4041</v>
          </cell>
          <cell r="B3199" t="str">
            <v>PROJ-EXE-195</v>
          </cell>
          <cell r="C3199" t="str">
            <v xml:space="preserve">PROJETO EXECUTIVO DE SPDA </v>
          </cell>
          <cell r="D3199" t="str">
            <v>PR A1</v>
          </cell>
          <cell r="E3199">
            <v>802.09</v>
          </cell>
          <cell r="F3199" t="str">
            <v>ED-4041</v>
          </cell>
          <cell r="G3199">
            <v>0</v>
          </cell>
        </row>
        <row r="3200">
          <cell r="A3200" t="str">
            <v>ED-4046</v>
          </cell>
          <cell r="B3200" t="str">
            <v>PROJ-EXE-210</v>
          </cell>
          <cell r="C3200" t="str">
            <v xml:space="preserve">PROJETO EXECUTIVO DE PREVENÇÃO E COMBATE A INCÊNDIO </v>
          </cell>
          <cell r="D3200" t="str">
            <v>PR A1</v>
          </cell>
          <cell r="E3200">
            <v>890.19</v>
          </cell>
          <cell r="F3200" t="str">
            <v>ED-4046</v>
          </cell>
          <cell r="G3200">
            <v>0</v>
          </cell>
        </row>
        <row r="3201">
          <cell r="A3201" t="str">
            <v>ED-4048</v>
          </cell>
          <cell r="B3201" t="str">
            <v>PROJ-EXE-225</v>
          </cell>
          <cell r="C3201" t="str">
            <v xml:space="preserve">PROJETO EXECUTIVO DE PROGRAMAÇÃO VISUAL </v>
          </cell>
          <cell r="D3201" t="str">
            <v>PR A1</v>
          </cell>
          <cell r="E3201">
            <v>776.3</v>
          </cell>
          <cell r="F3201" t="str">
            <v>ED-4048</v>
          </cell>
          <cell r="G3201">
            <v>0</v>
          </cell>
        </row>
        <row r="3202">
          <cell r="A3202" t="str">
            <v>ED-4232</v>
          </cell>
          <cell r="B3202" t="str">
            <v>PROJ-EXE-240</v>
          </cell>
          <cell r="C3202" t="str">
            <v xml:space="preserve">DESENHO E CÓPIA DE PROJETOS </v>
          </cell>
          <cell r="D3202" t="str">
            <v>PR A1</v>
          </cell>
          <cell r="E3202">
            <v>256.47000000000003</v>
          </cell>
          <cell r="F3202" t="str">
            <v>ED-4232</v>
          </cell>
          <cell r="G3202">
            <v>0</v>
          </cell>
        </row>
        <row r="3203">
          <cell r="A3203" t="str">
            <v>ED-4233</v>
          </cell>
          <cell r="B3203" t="str">
            <v>PROJ-EXE-255</v>
          </cell>
          <cell r="C3203" t="str">
            <v xml:space="preserve">PROJETO DE LAYOUT </v>
          </cell>
          <cell r="D3203" t="str">
            <v>PR A1</v>
          </cell>
          <cell r="E3203">
            <v>586.4</v>
          </cell>
          <cell r="F3203" t="str">
            <v>ED-4233</v>
          </cell>
          <cell r="G3203">
            <v>0</v>
          </cell>
        </row>
        <row r="3204">
          <cell r="A3204" t="str">
            <v>ED-4043</v>
          </cell>
          <cell r="B3204" t="str">
            <v>PROJ-EXE-285</v>
          </cell>
          <cell r="C3204" t="str">
            <v xml:space="preserve">PROJETO EXECUTIVO LUMINOTÉCNICO </v>
          </cell>
          <cell r="D3204" t="str">
            <v>PR A1</v>
          </cell>
          <cell r="E3204">
            <v>446.34</v>
          </cell>
          <cell r="F3204" t="str">
            <v>ED-4043</v>
          </cell>
          <cell r="G3204">
            <v>0</v>
          </cell>
        </row>
        <row r="3205">
          <cell r="A3205" t="str">
            <v>ED-4051</v>
          </cell>
          <cell r="B3205" t="str">
            <v>PROJ-EXE-300</v>
          </cell>
          <cell r="C3205" t="str">
            <v xml:space="preserve">PROJETO EXECUTIVO DE ENGRADAMENTO METÁLICO </v>
          </cell>
          <cell r="D3205" t="str">
            <v>PR A1</v>
          </cell>
          <cell r="E3205">
            <v>776.3</v>
          </cell>
          <cell r="F3205" t="str">
            <v>ED-4051</v>
          </cell>
          <cell r="G3205">
            <v>0</v>
          </cell>
        </row>
        <row r="3206">
          <cell r="A3206" t="str">
            <v>ED-4234</v>
          </cell>
          <cell r="B3206" t="str">
            <v>PROJ-EXE-315</v>
          </cell>
          <cell r="C3206" t="str">
            <v xml:space="preserve">PROJETO EXECUTIVO DE IRRIGAÇÃO </v>
          </cell>
          <cell r="D3206" t="str">
            <v>PR A1</v>
          </cell>
          <cell r="E3206">
            <v>979.76</v>
          </cell>
          <cell r="F3206" t="str">
            <v>ED-4234</v>
          </cell>
          <cell r="G3206">
            <v>0</v>
          </cell>
        </row>
        <row r="3207">
          <cell r="A3207" t="str">
            <v>ED-4049</v>
          </cell>
          <cell r="B3207" t="str">
            <v>PROJ-EXE-330</v>
          </cell>
          <cell r="C3207" t="str">
            <v xml:space="preserve">PROJETO EXECUTIVO DE IMPERMEABILIZAÇÃO </v>
          </cell>
          <cell r="D3207" t="str">
            <v>PR A1</v>
          </cell>
          <cell r="E3207">
            <v>1034.9000000000001</v>
          </cell>
          <cell r="F3207" t="str">
            <v>ED-4049</v>
          </cell>
          <cell r="G3207">
            <v>0</v>
          </cell>
        </row>
        <row r="3208">
          <cell r="A3208" t="str">
            <v>ED-4044</v>
          </cell>
          <cell r="B3208" t="str">
            <v>PROJ-EXE-345</v>
          </cell>
          <cell r="C3208" t="str">
            <v xml:space="preserve">PROJETO EXECUTIVO DE PAISAGISMO </v>
          </cell>
          <cell r="D3208" t="str">
            <v>PR A1</v>
          </cell>
          <cell r="E3208">
            <v>1028.51</v>
          </cell>
          <cell r="F3208" t="str">
            <v>ED-4044</v>
          </cell>
          <cell r="G3208">
            <v>0</v>
          </cell>
        </row>
        <row r="3209">
          <cell r="A3209" t="str">
            <v>ED-4045</v>
          </cell>
          <cell r="B3209" t="str">
            <v>PROJ-EXE-360</v>
          </cell>
          <cell r="C3209" t="str">
            <v xml:space="preserve">PROJETO EXECUTIVO DE ACÚSTICA </v>
          </cell>
          <cell r="D3209" t="str">
            <v>PR A1</v>
          </cell>
          <cell r="E3209">
            <v>999.19</v>
          </cell>
          <cell r="F3209" t="str">
            <v>ED-4045</v>
          </cell>
          <cell r="G3209">
            <v>0</v>
          </cell>
        </row>
        <row r="3210">
          <cell r="A3210" t="str">
            <v>ED-4052</v>
          </cell>
          <cell r="B3210" t="str">
            <v>PROJ-EXE-375</v>
          </cell>
          <cell r="C3210" t="str">
            <v xml:space="preserve">PROJETO EXECUTIVO DE AQUECIMENTO SOLAR E REDE DE ÁGUA QUENTE </v>
          </cell>
          <cell r="D3210" t="str">
            <v>PR A1</v>
          </cell>
          <cell r="E3210">
            <v>795.73</v>
          </cell>
          <cell r="F3210" t="str">
            <v>ED-4052</v>
          </cell>
          <cell r="G3210">
            <v>0</v>
          </cell>
        </row>
        <row r="3211">
          <cell r="A3211" t="str">
            <v>ED-4235</v>
          </cell>
          <cell r="B3211" t="str">
            <v>PROJ-EXE-390</v>
          </cell>
          <cell r="C3211" t="str">
            <v xml:space="preserve">PROJETO EXECUTIVO DE INSTALAÇÕES FLUIDO MECÂNICAS </v>
          </cell>
          <cell r="D3211" t="str">
            <v>PR A1</v>
          </cell>
          <cell r="E3211">
            <v>937.75</v>
          </cell>
          <cell r="F3211" t="str">
            <v>ED-4235</v>
          </cell>
          <cell r="G3211">
            <v>0</v>
          </cell>
        </row>
        <row r="3212">
          <cell r="A3212" t="str">
            <v>ED-4053</v>
          </cell>
          <cell r="B3212" t="str">
            <v>PROJ-EXE-405</v>
          </cell>
          <cell r="C3212" t="str">
            <v xml:space="preserve">PROJETO EXECUTIVO DE GASES MEDICINAIS </v>
          </cell>
          <cell r="D3212" t="str">
            <v>PR A1</v>
          </cell>
          <cell r="E3212">
            <v>937.75</v>
          </cell>
          <cell r="F3212" t="str">
            <v>ED-4053</v>
          </cell>
          <cell r="G3212">
            <v>0</v>
          </cell>
        </row>
        <row r="3213">
          <cell r="A3213" t="str">
            <v>ED-3336</v>
          </cell>
          <cell r="B3213" t="str">
            <v>PROJ-EXE-420</v>
          </cell>
          <cell r="C3213" t="str">
            <v xml:space="preserve">PROJETO EXECUTIVO DE GLP </v>
          </cell>
          <cell r="D3213" t="str">
            <v>PR A1</v>
          </cell>
          <cell r="E3213">
            <v>802.09</v>
          </cell>
          <cell r="F3213" t="str">
            <v>ED-3336</v>
          </cell>
          <cell r="G3213">
            <v>0</v>
          </cell>
        </row>
        <row r="3214">
          <cell r="A3214" t="str">
            <v>ED-4236</v>
          </cell>
          <cell r="B3214" t="str">
            <v>PROJ-EXE-435</v>
          </cell>
          <cell r="C3214" t="str">
            <v xml:space="preserve">DESENVOLVIMENTO E DETALHAMENTO DE PROJETOS COMPLEMENTARES </v>
          </cell>
          <cell r="D3214" t="str">
            <v>PR A1</v>
          </cell>
          <cell r="E3214">
            <v>388.05</v>
          </cell>
          <cell r="F3214" t="str">
            <v>ED-4236</v>
          </cell>
          <cell r="G3214">
            <v>0</v>
          </cell>
        </row>
        <row r="3215">
          <cell r="A3215" t="str">
            <v>ED-4237</v>
          </cell>
          <cell r="B3215" t="str">
            <v>PROJ-EXE-450</v>
          </cell>
          <cell r="C3215" t="str">
            <v>APROVAÇÃO DE PROJETO NA PREFEITURA</v>
          </cell>
          <cell r="D3215" t="str">
            <v>UN</v>
          </cell>
          <cell r="E3215">
            <v>2272.21</v>
          </cell>
          <cell r="F3215" t="str">
            <v>ED-4237</v>
          </cell>
          <cell r="G3215">
            <v>0</v>
          </cell>
        </row>
        <row r="3216">
          <cell r="A3216" t="str">
            <v>ED-4095</v>
          </cell>
          <cell r="B3216" t="str">
            <v>PROJ-EXE-465</v>
          </cell>
          <cell r="C3216" t="str">
            <v>APROVAÇÃO DE PROJETO NO CORPO DE BOMBEIROS</v>
          </cell>
          <cell r="D3216" t="str">
            <v>UN</v>
          </cell>
          <cell r="E3216">
            <v>2272.21</v>
          </cell>
          <cell r="F3216" t="str">
            <v>ED-4095</v>
          </cell>
          <cell r="G3216">
            <v>0</v>
          </cell>
        </row>
        <row r="3217">
          <cell r="A3217" t="str">
            <v>ED-4241</v>
          </cell>
          <cell r="B3217" t="str">
            <v>PROJ-EXE-495</v>
          </cell>
          <cell r="C3217" t="str">
            <v xml:space="preserve">PERSPECTIVA COLORIDA 50 X 70 </v>
          </cell>
          <cell r="D3217" t="str">
            <v>UN</v>
          </cell>
          <cell r="E3217">
            <v>1050.6199999999999</v>
          </cell>
          <cell r="F3217" t="str">
            <v>ED-4241</v>
          </cell>
          <cell r="G3217">
            <v>0</v>
          </cell>
        </row>
        <row r="3218">
          <cell r="A3218" t="str">
            <v>ED-4242</v>
          </cell>
          <cell r="B3218" t="str">
            <v>PROJ-EXE-510</v>
          </cell>
          <cell r="C3218" t="str">
            <v xml:space="preserve">VISTA TRATADA COLORIDA 50 X 70 </v>
          </cell>
          <cell r="D3218" t="str">
            <v>PR A1</v>
          </cell>
          <cell r="E3218">
            <v>603.70000000000005</v>
          </cell>
          <cell r="F3218" t="str">
            <v>ED-4242</v>
          </cell>
          <cell r="G3218">
            <v>0</v>
          </cell>
        </row>
        <row r="3219">
          <cell r="A3219" t="str">
            <v>ED-4243</v>
          </cell>
          <cell r="B3219" t="str">
            <v>PROJ-EXE-525</v>
          </cell>
          <cell r="C3219" t="str">
            <v xml:space="preserve">PLANTA HUMANIZADA COLORIDA 50 X 70 </v>
          </cell>
          <cell r="D3219" t="str">
            <v>PR A1</v>
          </cell>
          <cell r="E3219">
            <v>603.70000000000005</v>
          </cell>
          <cell r="F3219" t="str">
            <v>ED-4243</v>
          </cell>
          <cell r="G3219">
            <v>0</v>
          </cell>
        </row>
        <row r="3220">
          <cell r="A3220" t="str">
            <v>ED-3334</v>
          </cell>
          <cell r="B3220" t="str">
            <v>PROJ-EXE-540</v>
          </cell>
          <cell r="C3220" t="str">
            <v xml:space="preserve">DESENHO DE CADASTRO DE CONSTRUÇÕES EXISTENTES </v>
          </cell>
          <cell r="D3220" t="str">
            <v>PR A1</v>
          </cell>
          <cell r="E3220">
            <v>344.49</v>
          </cell>
          <cell r="F3220" t="str">
            <v>ED-3334</v>
          </cell>
          <cell r="G3220">
            <v>0</v>
          </cell>
        </row>
        <row r="3221">
          <cell r="A3221" t="str">
            <v>ED-4054</v>
          </cell>
          <cell r="B3221" t="str">
            <v>PROJ-EXE-545</v>
          </cell>
          <cell r="C3221" t="str">
            <v>COMPATIBILIZAÇÃO DE PROJETOS COM ÁREA ATÉ 10.000 M2</v>
          </cell>
          <cell r="D3221" t="str">
            <v>M2</v>
          </cell>
          <cell r="E3221">
            <v>1.87</v>
          </cell>
          <cell r="F3221" t="str">
            <v>ED-4054</v>
          </cell>
          <cell r="G3221">
            <v>0</v>
          </cell>
        </row>
        <row r="3222">
          <cell r="A3222" t="str">
            <v>ED-4244</v>
          </cell>
          <cell r="B3222" t="str">
            <v>PROJ-EXE-550</v>
          </cell>
          <cell r="C3222" t="str">
            <v>COMPATIBILIZAÇÃO DE PROJETOS COM ÁREA DE 10.001 M2 ATÉ 20.000 M2</v>
          </cell>
          <cell r="D3222" t="str">
            <v>M2</v>
          </cell>
          <cell r="E3222">
            <v>1.63</v>
          </cell>
          <cell r="F3222" t="str">
            <v>ED-4244</v>
          </cell>
          <cell r="G3222">
            <v>0</v>
          </cell>
        </row>
        <row r="3223">
          <cell r="A3223" t="str">
            <v>ED-4245</v>
          </cell>
          <cell r="B3223" t="str">
            <v>PROJ-EXE-560</v>
          </cell>
          <cell r="C3223" t="str">
            <v>COMPATIBILIZAÇÃO DE PROJETOS COM ÁREA DE 20.001 M2 ATÉ 40.000 M2</v>
          </cell>
          <cell r="D3223" t="str">
            <v>M2</v>
          </cell>
          <cell r="E3223">
            <v>1.4</v>
          </cell>
          <cell r="F3223" t="str">
            <v>ED-4245</v>
          </cell>
          <cell r="G3223">
            <v>0</v>
          </cell>
        </row>
        <row r="3224">
          <cell r="A3224" t="str">
            <v>ED-4246</v>
          </cell>
          <cell r="B3224" t="str">
            <v>PROJ-EXE-565</v>
          </cell>
          <cell r="C3224" t="str">
            <v>COMPATIBILIZAÇÃO DE PROJETOS COM ÁREA DE 40.001 M2 ATÉ 60.000 M2</v>
          </cell>
          <cell r="D3224" t="str">
            <v>M2</v>
          </cell>
          <cell r="E3224">
            <v>1.18</v>
          </cell>
          <cell r="F3224" t="str">
            <v>ED-4246</v>
          </cell>
          <cell r="G3224">
            <v>0</v>
          </cell>
        </row>
        <row r="3225">
          <cell r="A3225" t="str">
            <v>ED-4247</v>
          </cell>
          <cell r="B3225" t="str">
            <v>PROJ-EXE-570</v>
          </cell>
          <cell r="C3225" t="str">
            <v>COMPATIBILIZAÇÃO DE PROJETOS COM ÁREA DE 60.001 M2 ATÉ 80.000 M2</v>
          </cell>
          <cell r="D3225" t="str">
            <v>M2</v>
          </cell>
          <cell r="E3225">
            <v>0.94</v>
          </cell>
          <cell r="F3225" t="str">
            <v>ED-4247</v>
          </cell>
          <cell r="G3225">
            <v>0</v>
          </cell>
        </row>
        <row r="3226">
          <cell r="A3226" t="str">
            <v>ED-4248</v>
          </cell>
          <cell r="B3226" t="str">
            <v>PROJ-EXE-575</v>
          </cell>
          <cell r="C3226" t="str">
            <v>COMPATIBILIZAÇÃO DE PROJETOS COM ÁREA DE 80.001 M2 ATÉ 1000.000 M2</v>
          </cell>
          <cell r="D3226" t="str">
            <v>M2</v>
          </cell>
          <cell r="E3226">
            <v>0.72</v>
          </cell>
          <cell r="F3226" t="str">
            <v>ED-4248</v>
          </cell>
          <cell r="G3226">
            <v>0</v>
          </cell>
        </row>
        <row r="3227">
          <cell r="A3227" t="str">
            <v>ED-4249</v>
          </cell>
          <cell r="B3227" t="str">
            <v>PROJ-EXE-580</v>
          </cell>
          <cell r="C3227" t="str">
            <v>COMPATIBILIZAÇÃO DE PROJETOS COM ACIMA DE 1000.000 M2</v>
          </cell>
          <cell r="D3227" t="str">
            <v>M2</v>
          </cell>
          <cell r="E3227">
            <v>0.48</v>
          </cell>
          <cell r="F3227" t="str">
            <v>ED-4249</v>
          </cell>
          <cell r="G3227">
            <v>0</v>
          </cell>
        </row>
        <row r="3228">
          <cell r="A3228" t="str">
            <v xml:space="preserve"> ED-4021</v>
          </cell>
          <cell r="B3228" t="str">
            <v>PROJ-EXE-585</v>
          </cell>
          <cell r="C3228" t="str">
            <v>COORDENAÇÃO DE PROJETOS</v>
          </cell>
          <cell r="D3228" t="str">
            <v>%</v>
          </cell>
          <cell r="E3228">
            <v>6</v>
          </cell>
          <cell r="F3228" t="str">
            <v xml:space="preserve"> ED-4021</v>
          </cell>
          <cell r="G3228">
            <v>0</v>
          </cell>
        </row>
        <row r="3229">
          <cell r="A3229">
            <v>0</v>
          </cell>
          <cell r="B3229">
            <v>0</v>
          </cell>
          <cell r="C3229">
            <v>0</v>
          </cell>
          <cell r="D3229">
            <v>0</v>
          </cell>
          <cell r="E3229">
            <v>0</v>
          </cell>
          <cell r="F3229">
            <v>0</v>
          </cell>
          <cell r="G3229">
            <v>0</v>
          </cell>
        </row>
        <row r="3230">
          <cell r="A3230">
            <v>0</v>
          </cell>
          <cell r="B3230" t="str">
            <v>SPT-001</v>
          </cell>
          <cell r="C3230" t="str">
            <v>SONDAGENS A PERCUSSÃO D = 2 1/2", INCLUSIVE RELATÓRIO (para uso exclusivo da Secretária de Estado de Transportes e Obras Públicas de Minas Gerais)</v>
          </cell>
          <cell r="D3230">
            <v>0</v>
          </cell>
          <cell r="E3230">
            <v>0</v>
          </cell>
          <cell r="F3230">
            <v>0</v>
          </cell>
          <cell r="G3230">
            <v>0</v>
          </cell>
        </row>
        <row r="3231">
          <cell r="A3231" t="str">
            <v>ED-4250</v>
          </cell>
          <cell r="B3231" t="str">
            <v>SPT-DES-015</v>
          </cell>
          <cell r="C3231" t="str">
            <v xml:space="preserve">DESLOCAMENTO PARA SONDAGENS </v>
          </cell>
          <cell r="D3231" t="str">
            <v>KM</v>
          </cell>
          <cell r="E3231">
            <v>1.51</v>
          </cell>
          <cell r="F3231" t="str">
            <v>ED-4250</v>
          </cell>
          <cell r="G3231">
            <v>0</v>
          </cell>
        </row>
        <row r="3232">
          <cell r="A3232" t="str">
            <v>ED-4117</v>
          </cell>
          <cell r="B3232" t="str">
            <v>SPT-MOB-015</v>
          </cell>
          <cell r="C3232" t="str">
            <v xml:space="preserve">MOBILIZAÇÃO E INSTALAÇÃO </v>
          </cell>
          <cell r="D3232" t="str">
            <v>UN</v>
          </cell>
          <cell r="E3232">
            <v>809</v>
          </cell>
          <cell r="F3232" t="str">
            <v>ED-4117</v>
          </cell>
          <cell r="G3232">
            <v>0</v>
          </cell>
        </row>
        <row r="3233">
          <cell r="A3233" t="str">
            <v>ED-4118</v>
          </cell>
          <cell r="B3233" t="str">
            <v>SPT-SON-015</v>
          </cell>
          <cell r="C3233" t="str">
            <v xml:space="preserve">SONDAGEM A PERCUSSÃO </v>
          </cell>
          <cell r="D3233" t="str">
            <v>M</v>
          </cell>
          <cell r="E3233">
            <v>75.62</v>
          </cell>
          <cell r="F3233" t="str">
            <v>ED-4118</v>
          </cell>
          <cell r="G3233">
            <v>0</v>
          </cell>
        </row>
        <row r="3234">
          <cell r="A3234">
            <v>0</v>
          </cell>
          <cell r="B3234">
            <v>0</v>
          </cell>
          <cell r="C3234">
            <v>0</v>
          </cell>
          <cell r="D3234">
            <v>0</v>
          </cell>
          <cell r="E3234">
            <v>0</v>
          </cell>
          <cell r="F3234">
            <v>0</v>
          </cell>
          <cell r="G3234">
            <v>0</v>
          </cell>
        </row>
        <row r="3235">
          <cell r="A3235">
            <v>0</v>
          </cell>
          <cell r="B3235" t="str">
            <v>VIS-001</v>
          </cell>
          <cell r="C3235" t="str">
            <v>VISTORIAS E CADASTROS (para uso exclusivo da Secretária de Estado de Transportes e Obras Públicas de Minas Gerais)</v>
          </cell>
          <cell r="D3235">
            <v>0</v>
          </cell>
          <cell r="E3235">
            <v>0</v>
          </cell>
          <cell r="F3235">
            <v>0</v>
          </cell>
          <cell r="G3235">
            <v>0</v>
          </cell>
        </row>
        <row r="3236">
          <cell r="A3236" t="str">
            <v>ED-4017</v>
          </cell>
          <cell r="B3236" t="str">
            <v>VIS-CAD-015</v>
          </cell>
          <cell r="C3236" t="str">
            <v xml:space="preserve">TÉCNICO DE NÍVEL SUPERIOR </v>
          </cell>
          <cell r="D3236" t="str">
            <v>HH</v>
          </cell>
          <cell r="E3236">
            <v>84.49</v>
          </cell>
          <cell r="F3236" t="str">
            <v>ED-4017</v>
          </cell>
          <cell r="G3236">
            <v>0</v>
          </cell>
        </row>
        <row r="3237">
          <cell r="A3237" t="str">
            <v>ED-4055</v>
          </cell>
          <cell r="B3237" t="str">
            <v>VIS-CAD-030</v>
          </cell>
          <cell r="C3237" t="str">
            <v xml:space="preserve">TÉCNICO DE NÍVEL MÉDIO </v>
          </cell>
          <cell r="D3237" t="str">
            <v>HH</v>
          </cell>
          <cell r="E3237">
            <v>25.79</v>
          </cell>
          <cell r="F3237" t="str">
            <v>ED-4055</v>
          </cell>
          <cell r="G3237">
            <v>0</v>
          </cell>
        </row>
        <row r="3238">
          <cell r="A3238" t="str">
            <v>ED-4177</v>
          </cell>
          <cell r="B3238" t="str">
            <v>VIS-CAD-045</v>
          </cell>
          <cell r="C3238" t="str">
            <v xml:space="preserve">DESLOCAMENTO INTERMUNICIPAL </v>
          </cell>
          <cell r="D3238" t="str">
            <v>KM</v>
          </cell>
          <cell r="E3238">
            <v>0.91</v>
          </cell>
          <cell r="F3238" t="str">
            <v>ED-4177</v>
          </cell>
          <cell r="G3238">
            <v>0</v>
          </cell>
        </row>
        <row r="3239">
          <cell r="A3239" t="str">
            <v>ED-4253</v>
          </cell>
          <cell r="B3239" t="str">
            <v>VIS-CAD-060</v>
          </cell>
          <cell r="C3239" t="str">
            <v xml:space="preserve">DIÁRIA COM PERNOITE </v>
          </cell>
          <cell r="D3239" t="str">
            <v>UN</v>
          </cell>
          <cell r="E3239">
            <v>155.27000000000001</v>
          </cell>
          <cell r="F3239" t="str">
            <v>ED-4253</v>
          </cell>
          <cell r="G3239">
            <v>0</v>
          </cell>
        </row>
        <row r="3240">
          <cell r="A3240" t="str">
            <v>ED-4254</v>
          </cell>
          <cell r="B3240" t="str">
            <v>VIS-CAD-075</v>
          </cell>
          <cell r="C3240" t="str">
            <v xml:space="preserve">DIÁRIA SEM PERNOITE </v>
          </cell>
          <cell r="D3240" t="str">
            <v>UN</v>
          </cell>
          <cell r="E3240">
            <v>78.010000000000005</v>
          </cell>
          <cell r="F3240" t="str">
            <v>ED-4254</v>
          </cell>
          <cell r="G3240">
            <v>0</v>
          </cell>
        </row>
        <row r="3241">
          <cell r="A3241">
            <v>0</v>
          </cell>
          <cell r="B3241">
            <v>0</v>
          </cell>
          <cell r="C3241">
            <v>0</v>
          </cell>
          <cell r="D3241">
            <v>0</v>
          </cell>
          <cell r="E3241">
            <v>0</v>
          </cell>
          <cell r="F3241">
            <v>0</v>
          </cell>
          <cell r="G3241">
            <v>0</v>
          </cell>
        </row>
        <row r="3242">
          <cell r="A3242">
            <v>0</v>
          </cell>
          <cell r="B3242" t="str">
            <v>REL-OO1</v>
          </cell>
          <cell r="C3242" t="str">
            <v>RELATÓRIOS TÉCNICOS (para uso exclusivo da Secretária de Estado de Transportes e Obras Públicas de Minas Gerais)</v>
          </cell>
          <cell r="D3242">
            <v>0</v>
          </cell>
          <cell r="E3242">
            <v>0</v>
          </cell>
          <cell r="F3242">
            <v>0</v>
          </cell>
          <cell r="G3242">
            <v>0</v>
          </cell>
        </row>
        <row r="3243">
          <cell r="A3243" t="str">
            <v>ED-4255</v>
          </cell>
          <cell r="B3243" t="str">
            <v>REL-TEC-005</v>
          </cell>
          <cell r="C3243" t="str">
            <v xml:space="preserve">ESPECIFICAÇÃO DOS MATERIAIS COM MEMORIAL DESCRITIVO DE CADA AMBIENTE E EQUIPAMENTOS PARA PROJETOS DE IMPLANTAÇÃO DE EDIFICAÇÃO ÁREA ATÉ 6.000 M2 </v>
          </cell>
          <cell r="D3243" t="str">
            <v>M2</v>
          </cell>
          <cell r="E3243">
            <v>0.17</v>
          </cell>
          <cell r="F3243" t="str">
            <v>ED-4255</v>
          </cell>
          <cell r="G3243">
            <v>0</v>
          </cell>
        </row>
        <row r="3244">
          <cell r="A3244" t="str">
            <v>ED-4256</v>
          </cell>
          <cell r="B3244" t="str">
            <v>REL-TEC-010</v>
          </cell>
          <cell r="C3244" t="str">
            <v>ESPECIFICAÇÃO DOS MATERIAIS COM MEMORIAL DESCRITIVO DE CADA AMBIENTE E EQUIPAMENTOS PARA PROJETOS DE IMPLANTAÇÃO DE EDIFICAÇÃO - ÁREA DE 6.001 M2 ATÉ 7.000 M2</v>
          </cell>
          <cell r="D3244" t="str">
            <v>M2</v>
          </cell>
          <cell r="E3244">
            <v>0.15</v>
          </cell>
          <cell r="F3244" t="str">
            <v>ED-4256</v>
          </cell>
          <cell r="G3244">
            <v>0</v>
          </cell>
        </row>
        <row r="3245">
          <cell r="A3245" t="str">
            <v>ED-4257</v>
          </cell>
          <cell r="B3245" t="str">
            <v>REL-TEC-015</v>
          </cell>
          <cell r="C3245" t="str">
            <v>ESPECIFICAÇÃO DOS MATERIAIS COM MEMORIAL DESCRITIVO DE CADA AMBIENTE E EQUIPAMENTOS PARA PROJETOS DE IMPLANTAÇÃO DE EDIFICAÇÃO - ÁREA DE 7.001 M2 ATÉ 9.000 M2</v>
          </cell>
          <cell r="D3245" t="str">
            <v>M2</v>
          </cell>
          <cell r="E3245">
            <v>0.13</v>
          </cell>
          <cell r="F3245" t="str">
            <v>ED-4257</v>
          </cell>
          <cell r="G3245">
            <v>0</v>
          </cell>
        </row>
        <row r="3246">
          <cell r="A3246" t="str">
            <v>ED-4258</v>
          </cell>
          <cell r="B3246" t="str">
            <v>REL-TEC-020</v>
          </cell>
          <cell r="C3246" t="str">
            <v>ESPECIFICAÇÃO DOS MATERIAIS COM MEMORIAL DESCRITIVO DE CADA AMBIENTE E EQUIPAMENTOS PARA PROJETOS DE IMPLANTAÇÃO DE EDIFICAÇÃO - ÁREA DE 9.001 M2 ATÉ 11.000 M2</v>
          </cell>
          <cell r="D3246" t="str">
            <v>M2</v>
          </cell>
          <cell r="E3246">
            <v>0.11</v>
          </cell>
          <cell r="F3246" t="str">
            <v>ED-4258</v>
          </cell>
          <cell r="G3246">
            <v>0</v>
          </cell>
        </row>
        <row r="3247">
          <cell r="A3247" t="str">
            <v>ED-4259</v>
          </cell>
          <cell r="B3247" t="str">
            <v>REL-TEC-025</v>
          </cell>
          <cell r="C3247" t="str">
            <v>ESPECIFICAÇÃO DOS MATERIAIS COM MEMORIAL DESCRITIVO DE CADA AMBIENTE E EQUIPAMENTOS PARA PROJETOS DE IMPLANTAÇÃO DE EDIFICAÇÃO - ÁREA DE 11.001 M2 ATÉ 13.000 M2</v>
          </cell>
          <cell r="D3247" t="str">
            <v>M2</v>
          </cell>
          <cell r="E3247">
            <v>0.09</v>
          </cell>
          <cell r="F3247" t="str">
            <v>ED-4259</v>
          </cell>
          <cell r="G3247">
            <v>0</v>
          </cell>
        </row>
        <row r="3248">
          <cell r="A3248" t="str">
            <v>ED-4260</v>
          </cell>
          <cell r="B3248" t="str">
            <v>REL-TEC-030</v>
          </cell>
          <cell r="C3248" t="str">
            <v>ESPECIFICAÇÃO DOS MATERIAIS COM MEMORIAL DESCRITIVO DE CADA AMBIENTE E EQUIPAMENTOS PARA PROJETOS DE IMPLANTAÇÃO DE EDIFICAÇÃO - ÁREA DE 13.001 M2 ATÉ 16.000 M2</v>
          </cell>
          <cell r="D3248" t="str">
            <v>M2</v>
          </cell>
          <cell r="E3248">
            <v>7.0000000000000007E-2</v>
          </cell>
          <cell r="F3248" t="str">
            <v>ED-4260</v>
          </cell>
          <cell r="G3248">
            <v>0</v>
          </cell>
        </row>
        <row r="3249">
          <cell r="A3249" t="str">
            <v>ED-4261</v>
          </cell>
          <cell r="B3249" t="str">
            <v>REL-TEC-035</v>
          </cell>
          <cell r="C3249" t="str">
            <v>ESPECIFICAÇÃO DOS MATERIAIS COM MEMORIAL DESCRITIVO DE CADA AMBIENTE E EQUIPAMENTOS PARA PROJETOS DE IMPLANTAÇÃO DE EDIFICAÇÃO - ÁREA ACIMA DE 16.000 M2</v>
          </cell>
          <cell r="D3249" t="str">
            <v>M2</v>
          </cell>
          <cell r="E3249">
            <v>0.05</v>
          </cell>
          <cell r="F3249" t="str">
            <v>ED-4261</v>
          </cell>
          <cell r="G3249">
            <v>0</v>
          </cell>
        </row>
        <row r="3250">
          <cell r="A3250" t="str">
            <v>ED-5216</v>
          </cell>
          <cell r="B3250" t="str">
            <v>REL-TEC-040</v>
          </cell>
          <cell r="C3250" t="str">
            <v>ESPECIFICAÇÃO DOS MATERIAIS COM MEMORIAL DESCRITIVO DE CADA AMBIENTE E EQUIPAMENTOS PARA CONSTRUÇÕES NOVAS - AREA ATÉ 1.000 M2</v>
          </cell>
          <cell r="D3250" t="str">
            <v>M2</v>
          </cell>
          <cell r="E3250">
            <v>1.64</v>
          </cell>
          <cell r="F3250" t="str">
            <v>ED-5216</v>
          </cell>
          <cell r="G3250">
            <v>0</v>
          </cell>
        </row>
        <row r="3251">
          <cell r="A3251" t="str">
            <v>ED-4263</v>
          </cell>
          <cell r="B3251" t="str">
            <v>REL-TEC-045</v>
          </cell>
          <cell r="C3251" t="str">
            <v>ESPECIFICAÇÃO DOS MATERIAIS COM MEMORIAL DESCRITIVO DE CADA AMBIENTE E EQUIPAMENTOS PARA CONSTRUÇÕES NOVAS - AREA DE 1.001 M2 A 2.000 M2</v>
          </cell>
          <cell r="D3251" t="str">
            <v>M2</v>
          </cell>
          <cell r="E3251">
            <v>1.44</v>
          </cell>
          <cell r="F3251" t="str">
            <v>ED-4263</v>
          </cell>
          <cell r="G3251">
            <v>0</v>
          </cell>
        </row>
        <row r="3252">
          <cell r="A3252" t="str">
            <v>ED-4264</v>
          </cell>
          <cell r="B3252" t="str">
            <v>REL-TEC-050</v>
          </cell>
          <cell r="C3252" t="str">
            <v>ESPECIFICAÇÃO DOS MATERIAIS COM MEMORIAL DESCRITIVO DE CADA AMBIENTE E EQUIPAMENTOS PARA CONSTRUÇÕES NOVAS - AREA DE 2.001 M2 A 4.000 M2</v>
          </cell>
          <cell r="D3252" t="str">
            <v>M2</v>
          </cell>
          <cell r="E3252">
            <v>1.23</v>
          </cell>
          <cell r="F3252" t="str">
            <v>ED-4264</v>
          </cell>
          <cell r="G3252">
            <v>0</v>
          </cell>
        </row>
        <row r="3253">
          <cell r="A3253" t="str">
            <v>ED-4265</v>
          </cell>
          <cell r="B3253" t="str">
            <v>REL-TEC-055</v>
          </cell>
          <cell r="C3253" t="str">
            <v>ESPECIFICAÇÃO DOS MATERIAIS COM MEMORIAL DESCRITIVO DE CADA AMBIENTE E EQUIPAMENTOS PARA CONSTRUÇÕES NOVAS - AREA DE 4.001 M2 A 6.000 M2</v>
          </cell>
          <cell r="D3253" t="str">
            <v>M2</v>
          </cell>
          <cell r="E3253">
            <v>1.02</v>
          </cell>
          <cell r="F3253" t="str">
            <v>ED-4265</v>
          </cell>
          <cell r="G3253">
            <v>0</v>
          </cell>
        </row>
        <row r="3254">
          <cell r="A3254" t="str">
            <v>ED-4266</v>
          </cell>
          <cell r="B3254" t="str">
            <v>REL-TEC-060</v>
          </cell>
          <cell r="C3254" t="str">
            <v>ESPECIFICAÇÃO DOS MATERIAIS COM MEMORIAL DESCRITIVO DE CADA AMBIENTE E EQUIPAMENTOS PARA CONSTRUÇÕES NOVAS - AREA DE 6.001 M2 A 8.000 M2</v>
          </cell>
          <cell r="D3254" t="str">
            <v>M2</v>
          </cell>
          <cell r="E3254">
            <v>0.81</v>
          </cell>
          <cell r="F3254" t="str">
            <v>ED-4266</v>
          </cell>
          <cell r="G3254">
            <v>0</v>
          </cell>
        </row>
        <row r="3255">
          <cell r="A3255" t="str">
            <v>ED-4267</v>
          </cell>
          <cell r="B3255" t="str">
            <v>REL-TEC-065</v>
          </cell>
          <cell r="C3255" t="str">
            <v>ESPECIFICAÇÃO DOS MATERIAIS COM MEMORIAL DESCRITIVO DE CADA AMBIENTE E EQUIPAMENTOS PARA CONSTRUÇÕES NOVAS - AREA DE 8.001 M2 A 10.000 M2</v>
          </cell>
          <cell r="D3255" t="str">
            <v>M2</v>
          </cell>
          <cell r="E3255">
            <v>0.61</v>
          </cell>
          <cell r="F3255" t="str">
            <v>ED-4267</v>
          </cell>
          <cell r="G3255">
            <v>0</v>
          </cell>
        </row>
        <row r="3256">
          <cell r="A3256" t="str">
            <v>ED-4268</v>
          </cell>
          <cell r="B3256" t="str">
            <v>REL-TEC-070</v>
          </cell>
          <cell r="C3256" t="str">
            <v>ESPECIFICAÇÃO DOS MATERIAIS COM MEMORIAL DESCRITIVO DE CADA AMBIENTE E EQUIPAMENTOS PARA CONSTRUÇÕES NOVAS - AREA ACIMA DE 10.000 M2</v>
          </cell>
          <cell r="D3256" t="str">
            <v>M2</v>
          </cell>
          <cell r="E3256">
            <v>0.4</v>
          </cell>
          <cell r="F3256" t="str">
            <v>ED-4268</v>
          </cell>
          <cell r="G3256">
            <v>0</v>
          </cell>
        </row>
        <row r="3257">
          <cell r="A3257" t="str">
            <v>ED-4269</v>
          </cell>
          <cell r="B3257" t="str">
            <v>REL-TEC-075</v>
          </cell>
          <cell r="C3257" t="str">
            <v>ESPECIFICAÇÃO DOS MATERIAIS COM MEMORIAL DESCRITIVO DE CADA AMBIENTE E EQUIPAMENTOS PARA REFORMA E/OU AMPLIAÇÃO DE EDIFICAÇÕES EXISTENTES- AREA ATÉ 1.000 M2</v>
          </cell>
          <cell r="D3257" t="str">
            <v>M2</v>
          </cell>
          <cell r="E3257">
            <v>1.34</v>
          </cell>
          <cell r="F3257" t="str">
            <v>ED-4269</v>
          </cell>
          <cell r="G3257">
            <v>0</v>
          </cell>
        </row>
        <row r="3258">
          <cell r="A3258" t="str">
            <v>ED-4270</v>
          </cell>
          <cell r="B3258" t="str">
            <v>REL-TEC-080</v>
          </cell>
          <cell r="C3258" t="str">
            <v>ESPECIFICAÇÃO DOS MATERIAIS COM MEMORIAL DESCRITIVO DE CADA AMBIENTE E EQUIPAMENTOS PARA REFORMA E/OU AMPLIAÇÃO DE EDIFICAÇÕES EXISTENTES - AREA DE 1.001 M2 A 2.000 M2</v>
          </cell>
          <cell r="D3258" t="str">
            <v>M2</v>
          </cell>
          <cell r="E3258">
            <v>1.19</v>
          </cell>
          <cell r="F3258" t="str">
            <v>ED-4270</v>
          </cell>
          <cell r="G3258">
            <v>0</v>
          </cell>
        </row>
        <row r="3259">
          <cell r="A3259" t="str">
            <v>ED-4271</v>
          </cell>
          <cell r="B3259" t="str">
            <v>REL-TEC-085</v>
          </cell>
          <cell r="C3259" t="str">
            <v>ESPECIFICAÇÃO DOS MATERIAIS COM MEMORIAL DESCRITIVO DE CADA AMBIENTE E EQUIPAMENTOS PARA REFORMA E/OU AMPLIAÇÃO DE EDIFICAÇÕES EXISTENTES - AREA DE 2.001 M2 A 4.000 M2</v>
          </cell>
          <cell r="D3259" t="str">
            <v>M2</v>
          </cell>
          <cell r="E3259">
            <v>1</v>
          </cell>
          <cell r="F3259" t="str">
            <v>ED-4271</v>
          </cell>
          <cell r="G3259">
            <v>0</v>
          </cell>
        </row>
        <row r="3260">
          <cell r="A3260" t="str">
            <v>ED-4272</v>
          </cell>
          <cell r="B3260" t="str">
            <v>REL-TEC-090</v>
          </cell>
          <cell r="C3260" t="str">
            <v>ESPECIFICAÇÃO DOS MATERIAIS COM MEMORIAL DESCRITIVO DE CADA AMBIENTE E EQUIPAMENTOS PARA REFORMA E/OU AMPLIAÇÃO DE EDIFICAÇÕES EXISTENTES - AREA DE 4.001 M2 A 6.000 M2</v>
          </cell>
          <cell r="D3260" t="str">
            <v>M2</v>
          </cell>
          <cell r="E3260">
            <v>0.84</v>
          </cell>
          <cell r="F3260" t="str">
            <v>ED-4272</v>
          </cell>
          <cell r="G3260">
            <v>0</v>
          </cell>
        </row>
        <row r="3261">
          <cell r="A3261" t="str">
            <v>ED-4273</v>
          </cell>
          <cell r="B3261" t="str">
            <v>REL-TEC-095</v>
          </cell>
          <cell r="C3261" t="str">
            <v>ESPECIFICAÇÃO DOS MATERIAIS COM MEMORIAL DESCRITIVO DE CADA AMBIENTE E EQUIPAMENTOS PARA REFORMA E/OU AMPLIAÇÃO DE EDIFICAÇÕES EXISTENTES - AREA DE 6.001 M2 A 8.000 M2</v>
          </cell>
          <cell r="D3261" t="str">
            <v>M2</v>
          </cell>
          <cell r="E3261">
            <v>0.68</v>
          </cell>
          <cell r="F3261" t="str">
            <v>ED-4273</v>
          </cell>
          <cell r="G3261">
            <v>0</v>
          </cell>
        </row>
        <row r="3262">
          <cell r="A3262" t="str">
            <v>ED-4274</v>
          </cell>
          <cell r="B3262" t="str">
            <v>REL-TEC-100</v>
          </cell>
          <cell r="C3262" t="str">
            <v>ESPECIFICAÇÃO DOS MATERIAIS COM MEMORIAL DESCRITIVO DE CADA AMBIENTE E EQUIPAMENTOS PARA REFORMA E/OU AMPLIAÇÃO DE EDIFICAÇÕES EXISTENTES - AREA DE 8.001 M2 A 10.000 M2</v>
          </cell>
          <cell r="D3262" t="str">
            <v>M2</v>
          </cell>
          <cell r="E3262">
            <v>0.51</v>
          </cell>
          <cell r="F3262" t="str">
            <v>ED-4274</v>
          </cell>
          <cell r="G3262">
            <v>0</v>
          </cell>
        </row>
        <row r="3263">
          <cell r="A3263" t="str">
            <v>ED-4275</v>
          </cell>
          <cell r="B3263" t="str">
            <v>REL-TEC-105</v>
          </cell>
          <cell r="C3263" t="str">
            <v>ESPECIFICAÇÃO DOS MATERIAIS COM MEMORIAL DESCRITIVO DE CADA AMBIENTE E EQUIPAMENTOS PARA REFORMA E/OU AMPLIAÇÃO DE EDIFICAÇÕES EXISTENTES - AREA ACIMA DE 10.000 M2</v>
          </cell>
          <cell r="D3263" t="str">
            <v>M2</v>
          </cell>
          <cell r="E3263">
            <v>0.34</v>
          </cell>
          <cell r="F3263" t="str">
            <v>ED-4275</v>
          </cell>
          <cell r="G3263">
            <v>0</v>
          </cell>
        </row>
        <row r="3264">
          <cell r="A3264" t="str">
            <v>ED-4276</v>
          </cell>
          <cell r="B3264" t="str">
            <v>REL-TEC-110</v>
          </cell>
          <cell r="C3264" t="str">
            <v>ESPECIFICAÇÃO DOS MATERIAIS COM MEMORIAL DESCRITIVO DE CADA AMBIENTE E EQUIPAMENTOS PARA REFORMA E/OU AMPLIAÇÃO DE PATRIMÔNIOS HISTÓRICOS - AREA ATÉ 1.000 M2</v>
          </cell>
          <cell r="D3264" t="str">
            <v>M2</v>
          </cell>
          <cell r="E3264">
            <v>2.02</v>
          </cell>
          <cell r="F3264" t="str">
            <v>ED-4276</v>
          </cell>
          <cell r="G3264">
            <v>0</v>
          </cell>
        </row>
        <row r="3265">
          <cell r="A3265" t="str">
            <v>ED-4278</v>
          </cell>
          <cell r="B3265" t="str">
            <v>REL-TEC-115</v>
          </cell>
          <cell r="C3265" t="str">
            <v>ESPECIFICAÇÃO DOS MATERIAIS COM MEMORIAL DESCRITIVO DE CADA AMBIENTE E EQUIPAMENTOS PARA REFORMA E/OU AMPLIAÇÃO DE PATRIMÔNIOS HISTÓRICOS - AREA DE 1.001 M2 A 2.000 M2</v>
          </cell>
          <cell r="D3265" t="str">
            <v>M2</v>
          </cell>
          <cell r="E3265">
            <v>1.75</v>
          </cell>
          <cell r="F3265" t="str">
            <v>ED-4278</v>
          </cell>
          <cell r="G3265">
            <v>0</v>
          </cell>
        </row>
        <row r="3266">
          <cell r="A3266" t="str">
            <v>ED-4277</v>
          </cell>
          <cell r="B3266" t="str">
            <v>REL-TEC-120</v>
          </cell>
          <cell r="C3266" t="str">
            <v>ESPECIFICAÇÃO DOS MATERIAIS COM MEMORIAL DESCRITIVO DE CADA AMBIENTE E EQUIPAMENTOS PARA REFORMA E/OU AMPLIAÇÃO DE PATRIMÔNIOS HISTÓRICOS - AREA DE 2.001 M2 A 4.000 M2</v>
          </cell>
          <cell r="D3266" t="str">
            <v>M2</v>
          </cell>
          <cell r="E3266">
            <v>1.5</v>
          </cell>
          <cell r="F3266" t="str">
            <v>ED-4277</v>
          </cell>
          <cell r="G3266">
            <v>0</v>
          </cell>
        </row>
        <row r="3267">
          <cell r="A3267" t="str">
            <v>ED-4279</v>
          </cell>
          <cell r="B3267" t="str">
            <v>REL-TEC-125</v>
          </cell>
          <cell r="C3267" t="str">
            <v>ESPECIFICAÇÃO DOS MATERIAIS COM MEMORIAL DESCRITIVO DE CADA AMBIENTE E EQUIPAMENTOS PARA REFORMA E/OU AMPLIAÇÃO DE EDIFICAÇÕES EXISTENTES - AREA DE 4.001 M2 A 6.000 M2</v>
          </cell>
          <cell r="D3267" t="str">
            <v>M2</v>
          </cell>
          <cell r="E3267">
            <v>1.26</v>
          </cell>
          <cell r="F3267" t="str">
            <v>ED-4279</v>
          </cell>
          <cell r="G3267">
            <v>0</v>
          </cell>
        </row>
        <row r="3268">
          <cell r="A3268" t="str">
            <v>ED-4280</v>
          </cell>
          <cell r="B3268" t="str">
            <v>REL-TEC-130</v>
          </cell>
          <cell r="C3268" t="str">
            <v>ESPECIFICAÇÃO DOS MATERIAIS COM MEMORIAL DESCRITIVO DE CADA AMBIENTE E EQUIPAMENTOS PARA REFORMA E/OU AMPLIAÇÃO DE PATRIMÔNIOS HISTÓRICOS - AREA DE 6.001 M2 A 8.000 M2</v>
          </cell>
          <cell r="D3268" t="str">
            <v>M2</v>
          </cell>
          <cell r="E3268">
            <v>1</v>
          </cell>
          <cell r="F3268" t="str">
            <v>ED-4280</v>
          </cell>
          <cell r="G3268">
            <v>0</v>
          </cell>
        </row>
        <row r="3269">
          <cell r="A3269" t="str">
            <v>ED-4281</v>
          </cell>
          <cell r="B3269" t="str">
            <v>REL-TEC-135</v>
          </cell>
          <cell r="C3269" t="str">
            <v>ESPECIFICAÇÃO DOS MATERIAIS COM MEMORIAL DESCRITIVO DE CADA AMBIENTE E EQUIPAMENTOS PARA REFORMA E/OU AMPLIAÇÃO DE PATRIMÔNIOS HISTÓRICOS - AREA DE 8.001 M2 A 10.000 M2</v>
          </cell>
          <cell r="D3269" t="str">
            <v>M2</v>
          </cell>
          <cell r="E3269">
            <v>0.75</v>
          </cell>
          <cell r="F3269" t="str">
            <v>ED-4281</v>
          </cell>
          <cell r="G3269">
            <v>0</v>
          </cell>
        </row>
        <row r="3270">
          <cell r="A3270" t="str">
            <v>ED-4282</v>
          </cell>
          <cell r="B3270" t="str">
            <v>REL-TEC-140</v>
          </cell>
          <cell r="C3270" t="str">
            <v>ESPECIFICAÇÃO DOS MATERIAIS COM MEMORIAL DESCRITIVO DE CADA AMBIENTE E EQUIPAMENTOS PARA REFORMA E/OU AMPLIAÇÃO DE PATRIMÔNIOS HISTÓRICOS - AREA ACIMA DE 10.000 M2</v>
          </cell>
          <cell r="D3270" t="str">
            <v>M2</v>
          </cell>
          <cell r="E3270">
            <v>0.51</v>
          </cell>
          <cell r="F3270" t="str">
            <v>ED-4282</v>
          </cell>
          <cell r="G3270">
            <v>0</v>
          </cell>
        </row>
        <row r="3271">
          <cell r="A3271" t="str">
            <v>ED-4283</v>
          </cell>
          <cell r="B3271" t="str">
            <v>REL-TEC-145</v>
          </cell>
          <cell r="C3271" t="str">
            <v>ESPECIFICAÇÃO DOS MATERIAIS COM MEMORIAL DESCRITIVO  PARA OBRAS DE INFRAESTRUTURA</v>
          </cell>
          <cell r="D3271" t="str">
            <v>M2</v>
          </cell>
          <cell r="E3271">
            <v>0.05</v>
          </cell>
          <cell r="F3271" t="str">
            <v>ED-4283</v>
          </cell>
          <cell r="G3271">
            <v>0</v>
          </cell>
        </row>
        <row r="3272">
          <cell r="A3272" t="str">
            <v>ED-3123</v>
          </cell>
          <cell r="B3272" t="str">
            <v>REL-TEC-150</v>
          </cell>
          <cell r="C3272" t="str">
            <v>AS BUILT DE PROJETOS COM ÁREA ATÉ 10.000 M2</v>
          </cell>
          <cell r="D3272" t="str">
            <v>M2</v>
          </cell>
          <cell r="E3272">
            <v>0.65</v>
          </cell>
          <cell r="F3272" t="str">
            <v>ED-3123</v>
          </cell>
          <cell r="G3272">
            <v>0</v>
          </cell>
        </row>
        <row r="3273">
          <cell r="A3273" t="str">
            <v>ED-4284</v>
          </cell>
          <cell r="B3273" t="str">
            <v>REL-TEC-155</v>
          </cell>
          <cell r="C3273" t="str">
            <v>AS BUILT DE PROJETOS COM ÁREA DE 10.001 M2 ATÉ 20.000 M2</v>
          </cell>
          <cell r="D3273" t="str">
            <v>M2</v>
          </cell>
          <cell r="E3273">
            <v>0.56999999999999995</v>
          </cell>
          <cell r="F3273" t="str">
            <v>ED-4284</v>
          </cell>
          <cell r="G3273">
            <v>0</v>
          </cell>
        </row>
        <row r="3274">
          <cell r="A3274" t="str">
            <v>ED-4285</v>
          </cell>
          <cell r="B3274" t="str">
            <v>REL-TEC-160</v>
          </cell>
          <cell r="C3274" t="str">
            <v>AS BUILT DE PROJETOS COM ÁREA DE 20.001 M2 ATÉ 40.000 M2</v>
          </cell>
          <cell r="D3274" t="str">
            <v>M2</v>
          </cell>
          <cell r="E3274">
            <v>0.49</v>
          </cell>
          <cell r="F3274" t="str">
            <v>ED-4285</v>
          </cell>
          <cell r="G3274">
            <v>0</v>
          </cell>
        </row>
        <row r="3275">
          <cell r="A3275" t="str">
            <v>ED-4286</v>
          </cell>
          <cell r="B3275" t="str">
            <v>REL-TEC-165</v>
          </cell>
          <cell r="C3275" t="str">
            <v>AS BUILT DE PROJETOS COM ÁREA DE 40.001 M2 ATÉ 60.000 M2</v>
          </cell>
          <cell r="D3275" t="str">
            <v>M2</v>
          </cell>
          <cell r="E3275">
            <v>0.41</v>
          </cell>
          <cell r="F3275" t="str">
            <v>ED-4286</v>
          </cell>
          <cell r="G3275">
            <v>0</v>
          </cell>
        </row>
        <row r="3276">
          <cell r="A3276" t="str">
            <v>ED-4287</v>
          </cell>
          <cell r="B3276" t="str">
            <v>REL-TEC-170</v>
          </cell>
          <cell r="C3276" t="str">
            <v>AS BUILT DE PROJETOS COM ÁREA DE 60.001 M2 ATÉ 80.000 M2</v>
          </cell>
          <cell r="D3276" t="str">
            <v>M2</v>
          </cell>
          <cell r="E3276">
            <v>0.33</v>
          </cell>
          <cell r="F3276" t="str">
            <v>ED-4287</v>
          </cell>
          <cell r="G3276">
            <v>0</v>
          </cell>
        </row>
        <row r="3277">
          <cell r="A3277" t="str">
            <v>ED-4288</v>
          </cell>
          <cell r="B3277" t="str">
            <v>REL-TEC-175</v>
          </cell>
          <cell r="C3277" t="str">
            <v>AS BUILT DE PROJETOS COM ÁREA DE 80.001 M2 ATÉ 1000.000 M2</v>
          </cell>
          <cell r="D3277" t="str">
            <v>M2</v>
          </cell>
          <cell r="E3277">
            <v>0.24</v>
          </cell>
          <cell r="F3277" t="str">
            <v>ED-4288</v>
          </cell>
          <cell r="G3277">
            <v>0</v>
          </cell>
        </row>
        <row r="3278">
          <cell r="A3278" t="str">
            <v>ED-4289</v>
          </cell>
          <cell r="B3278" t="str">
            <v>REL-TEC-180</v>
          </cell>
          <cell r="C3278" t="str">
            <v>AS BUILT DE PROJETOS COM  ACIMA DE 1000.000 M2</v>
          </cell>
          <cell r="D3278" t="str">
            <v>M2</v>
          </cell>
          <cell r="E3278">
            <v>0.16</v>
          </cell>
          <cell r="F3278" t="str">
            <v>ED-4289</v>
          </cell>
          <cell r="G3278">
            <v>0</v>
          </cell>
        </row>
        <row r="3279">
          <cell r="A3279" t="str">
            <v>ED-4290</v>
          </cell>
          <cell r="B3279" t="str">
            <v>REL-TEC-185</v>
          </cell>
          <cell r="C3279" t="str">
            <v>MANUAL DE USO, OPERAÇÃO E MANUTENÇÃO DAS EDIFICAÇÕES PARA CONSTRUÇÕES NOVAS - AREA ATÉ 1.000 M2</v>
          </cell>
          <cell r="D3279" t="str">
            <v>M2</v>
          </cell>
          <cell r="E3279">
            <v>0.48</v>
          </cell>
          <cell r="F3279" t="str">
            <v>ED-4290</v>
          </cell>
          <cell r="G3279">
            <v>0</v>
          </cell>
        </row>
        <row r="3280">
          <cell r="A3280" t="str">
            <v>ED-4291</v>
          </cell>
          <cell r="B3280" t="str">
            <v>REL-TEC-190</v>
          </cell>
          <cell r="C3280" t="str">
            <v>MANUAL DE USO, OPERAÇÃO E MANUTENÇÃO DAS EDIFICAÇÕES PARA CONSTRUÇÕES NOVAS - AREA DE 1.001 M2 A 2.000 M2</v>
          </cell>
          <cell r="D3280" t="str">
            <v>M2</v>
          </cell>
          <cell r="E3280">
            <v>0.43</v>
          </cell>
          <cell r="F3280" t="str">
            <v>ED-4291</v>
          </cell>
          <cell r="G3280">
            <v>0</v>
          </cell>
        </row>
        <row r="3281">
          <cell r="A3281" t="str">
            <v>ED-4292</v>
          </cell>
          <cell r="B3281" t="str">
            <v>REL-TEC-195</v>
          </cell>
          <cell r="C3281" t="str">
            <v>MANUAL DE USO, OPERAÇÃO E MANUTENÇÃO DAS EDIFICAÇÕES PARA CONSTRUÇÕES NOVAS - AREA DE 2.001 M2 A 4.000 M2</v>
          </cell>
          <cell r="D3281" t="str">
            <v>M2</v>
          </cell>
          <cell r="E3281">
            <v>0.38</v>
          </cell>
          <cell r="F3281" t="str">
            <v>ED-4292</v>
          </cell>
          <cell r="G3281">
            <v>0</v>
          </cell>
        </row>
        <row r="3282">
          <cell r="A3282" t="str">
            <v>ED-4293</v>
          </cell>
          <cell r="B3282" t="str">
            <v>REL-TEC-200</v>
          </cell>
          <cell r="C3282" t="str">
            <v>MANUAL DE USO, OPERAÇÃO E MANUTENÇÃO DAS EDIFICAÇÕES PARA CONSTRUÇÕES NOVAS - AREA DE 4.001 M2 A 6.000 M2</v>
          </cell>
          <cell r="D3282" t="str">
            <v>M2</v>
          </cell>
          <cell r="E3282">
            <v>0.28999999999999998</v>
          </cell>
          <cell r="F3282" t="str">
            <v>ED-4293</v>
          </cell>
          <cell r="G3282">
            <v>0</v>
          </cell>
        </row>
        <row r="3283">
          <cell r="A3283" t="str">
            <v>ED-4294</v>
          </cell>
          <cell r="B3283" t="str">
            <v>REL-TEC-205</v>
          </cell>
          <cell r="C3283" t="str">
            <v>MANUAL DE USO, OPERAÇÃO E MANUTENÇÃO DAS EDIFICAÇÕES PARA CONSTRUÇÕES NOVAS - AREA DE 6.001 M2 A 8.000 M2</v>
          </cell>
          <cell r="D3283" t="str">
            <v>M2</v>
          </cell>
          <cell r="E3283">
            <v>0.24</v>
          </cell>
          <cell r="F3283" t="str">
            <v>ED-4294</v>
          </cell>
          <cell r="G3283">
            <v>0</v>
          </cell>
        </row>
        <row r="3284">
          <cell r="A3284" t="str">
            <v>ED-4295</v>
          </cell>
          <cell r="B3284" t="str">
            <v>REL-TEC-210</v>
          </cell>
          <cell r="C3284" t="str">
            <v>MANUAL DE USO, OPERAÇÃO E MANUTENÇÃO DAS EDIFICAÇÕES PARA CONSTRUÇÕES NOVAS - AREA DE 8.001 M2 A 10.000 M2</v>
          </cell>
          <cell r="D3284" t="str">
            <v>M2</v>
          </cell>
          <cell r="E3284">
            <v>0.19</v>
          </cell>
          <cell r="F3284" t="str">
            <v>ED-4295</v>
          </cell>
          <cell r="G3284">
            <v>0</v>
          </cell>
        </row>
        <row r="3285">
          <cell r="A3285" t="str">
            <v>ED-4296</v>
          </cell>
          <cell r="B3285" t="str">
            <v>REL-TEC-215</v>
          </cell>
          <cell r="C3285" t="str">
            <v>MANUAL DE USO, OPERAÇÃO E MANUTENÇÃO DAS EDIFICAÇÕES PARA CONSTRUÇÕES NOVAS - AREA ACIMA DE 10.000 M2</v>
          </cell>
          <cell r="D3285" t="str">
            <v>M2</v>
          </cell>
          <cell r="E3285">
            <v>0.12</v>
          </cell>
          <cell r="F3285" t="str">
            <v>ED-4296</v>
          </cell>
          <cell r="G3285">
            <v>0</v>
          </cell>
        </row>
        <row r="3286">
          <cell r="A3286" t="str">
            <v>ED-4297</v>
          </cell>
          <cell r="B3286" t="str">
            <v>REL-TEC-220</v>
          </cell>
          <cell r="C3286" t="str">
            <v xml:space="preserve"> MANUAL DE USO, OPERAÇÃO E MANUTENÇÃO DAS EDIFICAÇÕES PARA PARA REFORMA E/OU AMPLIAÇÃO DE EDIFICAÇÕES EXISTENTES- AREA ATÉ 1.000 M2</v>
          </cell>
          <cell r="D3286" t="str">
            <v>M2</v>
          </cell>
          <cell r="E3286">
            <v>0.41</v>
          </cell>
          <cell r="F3286" t="str">
            <v>ED-4297</v>
          </cell>
          <cell r="G3286">
            <v>0</v>
          </cell>
        </row>
        <row r="3287">
          <cell r="A3287" t="str">
            <v>ED-4298</v>
          </cell>
          <cell r="B3287" t="str">
            <v>REL-TEC-225</v>
          </cell>
          <cell r="C3287" t="str">
            <v xml:space="preserve"> MANUAL DE USO, OPERAÇÃO E MANUTENÇÃO DAS EDIFICAÇÕES PARA PARA REFORMA E/OU AMPLIAÇÃO DE EDIFICAÇÕES EXISTENTES - AREA DE 1.001 M2 A 2.000 M2</v>
          </cell>
          <cell r="D3287" t="str">
            <v>M2</v>
          </cell>
          <cell r="E3287">
            <v>0.35</v>
          </cell>
          <cell r="F3287" t="str">
            <v>ED-4298</v>
          </cell>
          <cell r="G3287">
            <v>0</v>
          </cell>
        </row>
        <row r="3288">
          <cell r="A3288" t="str">
            <v>ED-4299</v>
          </cell>
          <cell r="B3288" t="str">
            <v>REL-TEC-230</v>
          </cell>
          <cell r="C3288" t="str">
            <v xml:space="preserve"> MANUAL DE USO, OPERAÇÃO E MANUTENÇÃO DAS EDIFICAÇÕES PARA PARA REFORMA E/OU AMPLIAÇÃO DE EDIFICAÇÕES EXISTENTES - AREA DE 2.001 M2 A 4.000 M2</v>
          </cell>
          <cell r="D3288" t="str">
            <v>M2</v>
          </cell>
          <cell r="E3288">
            <v>0.31</v>
          </cell>
          <cell r="F3288" t="str">
            <v>ED-4299</v>
          </cell>
          <cell r="G3288">
            <v>0</v>
          </cell>
        </row>
        <row r="3289">
          <cell r="A3289" t="str">
            <v>ED-4300</v>
          </cell>
          <cell r="B3289" t="str">
            <v>REL-TEC-235</v>
          </cell>
          <cell r="C3289" t="str">
            <v xml:space="preserve"> MANUAL DE USO, OPERAÇÃO E MANUTENÇÃO DAS EDIFICAÇÕES PARA PARA REFORMA E/OU AMPLIAÇÃO DE EDIFICAÇÕES EXISTENTES - AREA DE 4.001 M2 A 6.000 M2</v>
          </cell>
          <cell r="D3289" t="str">
            <v>M2</v>
          </cell>
          <cell r="E3289">
            <v>0.24</v>
          </cell>
          <cell r="F3289" t="str">
            <v>ED-4300</v>
          </cell>
          <cell r="G3289">
            <v>0</v>
          </cell>
        </row>
        <row r="3290">
          <cell r="A3290" t="str">
            <v>ED-4301</v>
          </cell>
          <cell r="B3290" t="str">
            <v>REL-TEC-240</v>
          </cell>
          <cell r="C3290" t="str">
            <v xml:space="preserve"> MANUAL DE USO, OPERAÇÃO E MANUTENÇÃO DAS EDIFICAÇÕES PARA PARA REFORMA E/OU AMPLIAÇÃO DE EDIFICAÇÕES EXISTENTES - AREA DE 6.001 M2 A 8.000 M2</v>
          </cell>
          <cell r="D3290" t="str">
            <v>M2</v>
          </cell>
          <cell r="E3290">
            <v>0.19</v>
          </cell>
          <cell r="F3290" t="str">
            <v>ED-4301</v>
          </cell>
          <cell r="G3290">
            <v>0</v>
          </cell>
        </row>
        <row r="3291">
          <cell r="A3291" t="str">
            <v>ED-4302</v>
          </cell>
          <cell r="B3291" t="str">
            <v>REL-TEC-245</v>
          </cell>
          <cell r="C3291" t="str">
            <v xml:space="preserve"> MANUAL DE USO, OPERAÇÃO E MANUTENÇÃO DAS EDIFICAÇÕES PARA PARA REFORMA E/OU AMPLIAÇÃO DE EDIFICAÇÕES EXISTENTES - AREA DE 8.001 M2 A 10.000 M2</v>
          </cell>
          <cell r="D3291" t="str">
            <v>M2</v>
          </cell>
          <cell r="E3291">
            <v>0.16</v>
          </cell>
          <cell r="F3291" t="str">
            <v>ED-4302</v>
          </cell>
          <cell r="G3291">
            <v>0</v>
          </cell>
        </row>
        <row r="3292">
          <cell r="A3292" t="str">
            <v>ED-4303</v>
          </cell>
          <cell r="B3292" t="str">
            <v>REL-TEC-250</v>
          </cell>
          <cell r="C3292" t="str">
            <v xml:space="preserve"> MANUAL DE USO, OPERAÇÃO E MANUTENÇÃO DAS EDIFICAÇÕES PARA PARA REFORMA E/OU AMPLIAÇÃO DE EDIFICAÇÕES EXISTENTES - AREA ACIMA DE 10.000 M2</v>
          </cell>
          <cell r="D3292" t="str">
            <v>M2</v>
          </cell>
          <cell r="E3292">
            <v>0.1</v>
          </cell>
          <cell r="F3292" t="str">
            <v>ED-4303</v>
          </cell>
          <cell r="G3292">
            <v>0</v>
          </cell>
        </row>
        <row r="3293">
          <cell r="A3293" t="str">
            <v>ED-4304</v>
          </cell>
          <cell r="B3293" t="str">
            <v>REL-TEC-255</v>
          </cell>
          <cell r="C3293" t="str">
            <v>MANUAL DE USO, OPERAÇÃO E MANUTENÇÃO DAS EDIFICAÇÕES PARA REFORMA E/OU AMPLIAÇÃO DE PATRIMÔNIOS HISTÓRICOS- AREA ATÉ 1.000 M2</v>
          </cell>
          <cell r="D3293" t="str">
            <v>M2</v>
          </cell>
          <cell r="E3293">
            <v>0.63</v>
          </cell>
          <cell r="F3293" t="str">
            <v>ED-4304</v>
          </cell>
          <cell r="G3293">
            <v>0</v>
          </cell>
        </row>
        <row r="3294">
          <cell r="A3294" t="str">
            <v>ED-4305</v>
          </cell>
          <cell r="B3294" t="str">
            <v>REL-TEC-260</v>
          </cell>
          <cell r="C3294" t="str">
            <v>MANUAL DE USO, OPERAÇÃO E MANUTENÇÃO DAS EDIFICAÇÕES PARA REFORMA E/OU AMPLIAÇÃO DE PATRIMÔNIOS HISTÓRICOS - AREA DE 1.001 M2 A 2.000 M2</v>
          </cell>
          <cell r="D3294" t="str">
            <v>M2</v>
          </cell>
          <cell r="E3294">
            <v>0.53</v>
          </cell>
          <cell r="F3294" t="str">
            <v>ED-4305</v>
          </cell>
          <cell r="G3294">
            <v>0</v>
          </cell>
        </row>
        <row r="3295">
          <cell r="A3295" t="str">
            <v>ED-4306</v>
          </cell>
          <cell r="B3295" t="str">
            <v>REL-TEC-265</v>
          </cell>
          <cell r="C3295" t="str">
            <v>MANUAL DE USO, OPERAÇÃO E MANUTENÇÃO DAS EDIFICAÇÕES PARA REFORMA E/OU AMPLIAÇÃO DE PATRIMÔNIOS HISTÓRICOS- AREA DE 2.001 M2 A 4.000 M2</v>
          </cell>
          <cell r="D3295" t="str">
            <v>M2</v>
          </cell>
          <cell r="E3295">
            <v>0.45</v>
          </cell>
          <cell r="F3295" t="str">
            <v>ED-4306</v>
          </cell>
          <cell r="G3295">
            <v>0</v>
          </cell>
        </row>
        <row r="3296">
          <cell r="A3296" t="str">
            <v>ED-4307</v>
          </cell>
          <cell r="B3296" t="str">
            <v>REL-TEC-270</v>
          </cell>
          <cell r="C3296" t="str">
            <v>MANUAL DE USO, OPERAÇÃO E MANUTENÇÃO DAS EDIFICAÇÕES PARA REFORMA E/OU AMPLIAÇÃO DE PATRIMÔNIOS HISTÓRICOS - AREA DE 4.001 M2 A 6.000 M2</v>
          </cell>
          <cell r="D3296" t="str">
            <v>M2</v>
          </cell>
          <cell r="E3296">
            <v>0.38</v>
          </cell>
          <cell r="F3296" t="str">
            <v>ED-4307</v>
          </cell>
          <cell r="G3296">
            <v>0</v>
          </cell>
        </row>
        <row r="3297">
          <cell r="A3297" t="str">
            <v>ED-4308</v>
          </cell>
          <cell r="B3297" t="str">
            <v>REL-TEC-275</v>
          </cell>
          <cell r="C3297" t="str">
            <v>MANUAL DE USO, OPERAÇÃO E MANUTENÇÃO DAS EDIFICAÇÕES PARA REFORMA E/OU AMPLIAÇÃO DE PATRIMÔNIOS HISTÓRICOS - AREA DE 6.001 M2 A 8.000 M2</v>
          </cell>
          <cell r="D3297" t="str">
            <v>M2</v>
          </cell>
          <cell r="E3297">
            <v>0.32</v>
          </cell>
          <cell r="F3297" t="str">
            <v>ED-4308</v>
          </cell>
          <cell r="G3297">
            <v>0</v>
          </cell>
        </row>
        <row r="3298">
          <cell r="A3298" t="str">
            <v>ED-4309</v>
          </cell>
          <cell r="B3298" t="str">
            <v>REL-TEC-280</v>
          </cell>
          <cell r="C3298" t="str">
            <v>MANUAL DE USO, OPERAÇÃO E MANUTENÇÃO DAS EDIFICAÇÕES PARA REFORMA E/OU AMPLIAÇÃO DE PATRIMÔNIOS HISTÓRICOS - AREA DE 8.001 M2 A 10.000 M2</v>
          </cell>
          <cell r="D3298" t="str">
            <v>M2</v>
          </cell>
          <cell r="E3298">
            <v>0.23</v>
          </cell>
          <cell r="F3298" t="str">
            <v>ED-4309</v>
          </cell>
          <cell r="G3298">
            <v>0</v>
          </cell>
        </row>
        <row r="3299">
          <cell r="A3299" t="str">
            <v>ED-4311</v>
          </cell>
          <cell r="B3299" t="str">
            <v>REL-TEC-285</v>
          </cell>
          <cell r="C3299" t="str">
            <v>MANUAL DE USO, OPERAÇÃO E MANUTENÇÃO DAS EDIFICAÇÕES PARA REFORMA E/OU AMPLIAÇÃO DE PATRIMÔNIOS HISTÓRICOS - AREA ACIMA DE 10.000 M2</v>
          </cell>
          <cell r="D3299" t="str">
            <v>M2</v>
          </cell>
          <cell r="E3299">
            <v>0.15</v>
          </cell>
          <cell r="F3299" t="str">
            <v>ED-4311</v>
          </cell>
          <cell r="G3299">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BSERVAÇÕES GERAIS"/>
      <sheetName val="T1A"/>
      <sheetName val="T2D"/>
      <sheetName val="SETOP CENTRAL_ABRIL_2021"/>
      <sheetName val="COMP_00"/>
      <sheetName val="COMP_00 (2)"/>
      <sheetName val="CL9250"/>
      <sheetName val="CL9241"/>
      <sheetName val="CL9501"/>
      <sheetName val="CL9217"/>
      <sheetName val="CL9203"/>
      <sheetName val="CL9202"/>
      <sheetName val="CL9201"/>
      <sheetName val="CL9200"/>
      <sheetName val="CI9100"/>
      <sheetName val="CJ9115"/>
      <sheetName val="CJ9211"/>
      <sheetName val="CJ9210"/>
      <sheetName val="CJ9208"/>
      <sheetName val="CJ9206"/>
      <sheetName val="CJ9074"/>
      <sheetName val="CL200a"/>
      <sheetName val="CL9502"/>
      <sheetName val="CJ9094"/>
      <sheetName val="CJ9093"/>
      <sheetName val="CJ9092"/>
      <sheetName val="CJ9091"/>
      <sheetName val="CJ9057"/>
      <sheetName val="CJ9021"/>
      <sheetName val="CJ9020"/>
      <sheetName val="CJ9019"/>
      <sheetName val="CJ0057"/>
      <sheetName val="CJ9088"/>
      <sheetName val="CJ9204"/>
      <sheetName val="CJ9064"/>
      <sheetName val="CK9007"/>
      <sheetName val="CH9205"/>
      <sheetName val="CL9235 a"/>
      <sheetName val="CL9234"/>
      <sheetName val="CL9232"/>
      <sheetName val="CL9231"/>
      <sheetName val="CL0421"/>
      <sheetName val="CJ9078"/>
      <sheetName val="CJ9079"/>
      <sheetName val="CJ9203"/>
      <sheetName val="CK9015"/>
      <sheetName val="CK9014"/>
      <sheetName val="CK9013"/>
      <sheetName val="CK9012"/>
      <sheetName val="CK9011"/>
      <sheetName val="CJ9212"/>
      <sheetName val="CL9259"/>
      <sheetName val="CL9260"/>
      <sheetName val="CL9261"/>
      <sheetName val="CL9262"/>
      <sheetName val="CL9263"/>
      <sheetName val="CF9172"/>
      <sheetName val="CF9100"/>
      <sheetName val="CF9163"/>
      <sheetName val="CF0031"/>
      <sheetName val="CF9139"/>
      <sheetName val="CF9140"/>
      <sheetName val="CF9122"/>
      <sheetName val="CF9123"/>
      <sheetName val="CF9137"/>
      <sheetName val="CF9179 "/>
      <sheetName val="CF9148"/>
      <sheetName val="CF9149"/>
      <sheetName val="CS9058"/>
      <sheetName val="CS9059"/>
      <sheetName val="CS9075"/>
      <sheetName val="CS9076"/>
      <sheetName val="CS9028"/>
      <sheetName val="CS9060"/>
      <sheetName val="CS9061"/>
      <sheetName val="CS9062"/>
      <sheetName val="ED-50516"/>
      <sheetName val="ED-50481"/>
      <sheetName val="ED-50474"/>
      <sheetName val="ED-50500"/>
      <sheetName val="ED-50493"/>
      <sheetName val="CR0028"/>
      <sheetName val="ED-50521"/>
      <sheetName val="ED-9013"/>
      <sheetName val="CL9256"/>
      <sheetName val="CL9100"/>
      <sheetName val="CL9101"/>
      <sheetName val="CL9102"/>
      <sheetName val="CL9257"/>
      <sheetName val="CU9204"/>
      <sheetName val="CUP9205"/>
      <sheetName val="CU9206"/>
      <sheetName val="CU9207"/>
      <sheetName val="CU9208"/>
      <sheetName val="CB9026"/>
      <sheetName val="CB0006"/>
      <sheetName val="CB0003"/>
      <sheetName val="CU0048"/>
      <sheetName val="CU9213"/>
      <sheetName val="CX9000"/>
      <sheetName val="CU9212"/>
      <sheetName val="CU9211"/>
      <sheetName val="CU9210"/>
      <sheetName val="CU9209"/>
    </sheetNames>
    <sheetDataSet>
      <sheetData sheetId="0"/>
      <sheetData sheetId="1"/>
      <sheetData sheetId="2"/>
      <sheetData sheetId="3">
        <row r="6">
          <cell r="A6" t="str">
            <v>01.</v>
          </cell>
          <cell r="B6">
            <v>8662</v>
          </cell>
          <cell r="C6" t="str">
            <v>MOBILIZAÇÃO E DESMOBILIZAÇÃO DE OBRA</v>
          </cell>
          <cell r="D6" t="str">
            <v/>
          </cell>
          <cell r="E6"/>
          <cell r="F6" t="str">
            <v>01.</v>
          </cell>
          <cell r="G6"/>
        </row>
        <row r="7">
          <cell r="A7" t="str">
            <v>01.01</v>
          </cell>
          <cell r="B7">
            <v>8700</v>
          </cell>
          <cell r="C7" t="str">
            <v>OBRAS EM CENTRO URBANO OU REGIÃO LIMÍTROFE - para obras executadas em centros urbanos ou próximos de centros urbanos</v>
          </cell>
          <cell r="D7" t="str">
            <v/>
          </cell>
          <cell r="E7"/>
          <cell r="F7" t="str">
            <v>01.01</v>
          </cell>
          <cell r="G7"/>
        </row>
        <row r="8">
          <cell r="A8" t="str">
            <v>ED-50392</v>
          </cell>
          <cell r="B8" t="str">
            <v>MOB-DES-020</v>
          </cell>
          <cell r="C8" t="str">
            <v>OBRAS ATÉ O VALOR DE 1.000.000,00</v>
          </cell>
          <cell r="D8" t="str">
            <v>%</v>
          </cell>
          <cell r="E8">
            <v>0.5</v>
          </cell>
          <cell r="F8" t="str">
            <v>ED-50392</v>
          </cell>
          <cell r="G8"/>
        </row>
        <row r="9">
          <cell r="A9" t="str">
            <v>ED-50393</v>
          </cell>
          <cell r="B9" t="str">
            <v>MOB-DES-025</v>
          </cell>
          <cell r="C9" t="str">
            <v>OBRAS COM VALOR ENTRE 1.000.000,01 E 3.000.000,00</v>
          </cell>
          <cell r="D9" t="str">
            <v>%</v>
          </cell>
          <cell r="E9">
            <v>0.3</v>
          </cell>
          <cell r="F9" t="str">
            <v>ED-50393</v>
          </cell>
          <cell r="G9"/>
        </row>
        <row r="10">
          <cell r="A10" t="str">
            <v>ED-50394</v>
          </cell>
          <cell r="B10" t="str">
            <v>MOB-DES-030</v>
          </cell>
          <cell r="C10" t="str">
            <v>OBRAS COM VALORES ACIMA DE 3.000.000,01</v>
          </cell>
          <cell r="D10" t="str">
            <v>%</v>
          </cell>
          <cell r="E10">
            <v>0.2</v>
          </cell>
          <cell r="F10" t="str">
            <v>ED-50394</v>
          </cell>
          <cell r="G10"/>
        </row>
        <row r="11">
          <cell r="A11" t="str">
            <v>01.02</v>
          </cell>
          <cell r="B11">
            <v>8701</v>
          </cell>
          <cell r="C11" t="str">
            <v xml:space="preserve">OBRA DISTANTE DE CENTRO URBANO - para obras que exigem a utilização de grande quantidade de equipamentos e são executadas em locais distantes de centros urbanos </v>
          </cell>
          <cell r="D11" t="str">
            <v/>
          </cell>
          <cell r="E11"/>
          <cell r="F11" t="str">
            <v>01.02</v>
          </cell>
          <cell r="G11"/>
        </row>
        <row r="12">
          <cell r="A12" t="str">
            <v>ED-50389</v>
          </cell>
          <cell r="B12" t="str">
            <v>MOB-DES-005</v>
          </cell>
          <cell r="C12" t="str">
            <v>OBRAS ATÉ O VALOR DE 1.000.000,00</v>
          </cell>
          <cell r="D12" t="str">
            <v>%</v>
          </cell>
          <cell r="E12">
            <v>2</v>
          </cell>
          <cell r="F12" t="str">
            <v>ED-50389</v>
          </cell>
          <cell r="G12"/>
        </row>
        <row r="13">
          <cell r="A13" t="str">
            <v>ED-50390</v>
          </cell>
          <cell r="B13" t="str">
            <v>MOB-DES-010</v>
          </cell>
          <cell r="C13" t="str">
            <v>OBRAS COM VALOR ENTRE 1.000.000,01 E 3.000.000,00</v>
          </cell>
          <cell r="D13" t="str">
            <v>%</v>
          </cell>
          <cell r="E13">
            <v>1.5</v>
          </cell>
          <cell r="F13" t="str">
            <v>ED-50390</v>
          </cell>
          <cell r="G13"/>
        </row>
        <row r="14">
          <cell r="A14" t="str">
            <v>ED-50391</v>
          </cell>
          <cell r="B14" t="str">
            <v>MOB-DES-015</v>
          </cell>
          <cell r="C14" t="str">
            <v>OBRAS COM VALORES ACIMA DE 3.000.000,01</v>
          </cell>
          <cell r="D14" t="str">
            <v>%</v>
          </cell>
          <cell r="E14">
            <v>1</v>
          </cell>
          <cell r="F14" t="str">
            <v>ED-50391</v>
          </cell>
          <cell r="G14"/>
        </row>
        <row r="15">
          <cell r="A15" t="str">
            <v>02.</v>
          </cell>
          <cell r="B15">
            <v>8663</v>
          </cell>
          <cell r="C15" t="str">
            <v>SERVIÇOS PRELIMINARES</v>
          </cell>
          <cell r="D15" t="str">
            <v/>
          </cell>
          <cell r="E15"/>
          <cell r="F15" t="str">
            <v>02.</v>
          </cell>
          <cell r="G15"/>
        </row>
        <row r="16">
          <cell r="A16" t="str">
            <v>02.01</v>
          </cell>
          <cell r="B16">
            <v>8702</v>
          </cell>
          <cell r="C16" t="str">
            <v>LIMPEZA DO TERRENO</v>
          </cell>
          <cell r="D16" t="str">
            <v/>
          </cell>
          <cell r="E16"/>
          <cell r="F16" t="str">
            <v>02.01</v>
          </cell>
          <cell r="G16"/>
        </row>
        <row r="17">
          <cell r="A17" t="str">
            <v>ED-50701</v>
          </cell>
          <cell r="B17" t="str">
            <v>PRE-CAP-005</v>
          </cell>
          <cell r="C17" t="str">
            <v>CAPINA MANUAL DO TERRENO, EXCLUSIVE RASTELAMENTO E QUEIMA</v>
          </cell>
          <cell r="D17" t="str">
            <v>M2</v>
          </cell>
          <cell r="E17">
            <v>1.04</v>
          </cell>
          <cell r="F17" t="str">
            <v>ED-50701</v>
          </cell>
          <cell r="G17"/>
        </row>
        <row r="18">
          <cell r="A18" t="str">
            <v>ED-50703</v>
          </cell>
          <cell r="B18" t="str">
            <v>PRE-LIM-005</v>
          </cell>
          <cell r="C18" t="str">
            <v>LIMPEZA DO TERRENO, INCLUSIVE CAPINA, RASTELAMENTO COM AFASTAMENTO ATÉ 20M E QUEIMA CONTROLADA</v>
          </cell>
          <cell r="D18" t="str">
            <v>M2</v>
          </cell>
          <cell r="E18">
            <v>2.4</v>
          </cell>
          <cell r="F18" t="str">
            <v>ED-50703</v>
          </cell>
          <cell r="G18"/>
        </row>
        <row r="19">
          <cell r="A19" t="str">
            <v>ED-8143</v>
          </cell>
          <cell r="B19" t="str">
            <v>-</v>
          </cell>
          <cell r="C19" t="str">
            <v>RASTELAMENTO DE ÁREA COM AFASTAMENTO DE ATÉ 20 M</v>
          </cell>
          <cell r="D19" t="str">
            <v>M2</v>
          </cell>
          <cell r="E19">
            <v>1.25</v>
          </cell>
          <cell r="F19" t="str">
            <v>ED-8143</v>
          </cell>
          <cell r="G19"/>
        </row>
        <row r="20">
          <cell r="A20" t="str">
            <v>02.02</v>
          </cell>
          <cell r="B20">
            <v>8703</v>
          </cell>
          <cell r="C20" t="str">
            <v>DESMATAMENTO E DESTOCAMENTO</v>
          </cell>
          <cell r="D20" t="str">
            <v/>
          </cell>
          <cell r="E20"/>
          <cell r="F20" t="str">
            <v>02.02</v>
          </cell>
          <cell r="G20"/>
        </row>
        <row r="21">
          <cell r="A21" t="str">
            <v>ED-50702</v>
          </cell>
          <cell r="B21" t="str">
            <v>PRE-DES-005</v>
          </cell>
          <cell r="C21" t="str">
            <v>DESMATAMENTO, DESTOCAMENTO E LIMPEZA INCLUSIVE TRANSPORTE ATÉ 50 M</v>
          </cell>
          <cell r="D21" t="str">
            <v>M2</v>
          </cell>
          <cell r="E21">
            <v>0.33</v>
          </cell>
          <cell r="F21" t="str">
            <v>ED-50702</v>
          </cell>
          <cell r="G21"/>
        </row>
        <row r="22">
          <cell r="A22" t="str">
            <v>02.03</v>
          </cell>
          <cell r="B22">
            <v>8704</v>
          </cell>
          <cell r="C22" t="str">
            <v>SUPRESSÃO DE ÁRVORE</v>
          </cell>
          <cell r="D22" t="str">
            <v/>
          </cell>
          <cell r="E22"/>
          <cell r="F22" t="str">
            <v>02.03</v>
          </cell>
          <cell r="G22"/>
        </row>
        <row r="23">
          <cell r="A23" t="str">
            <v>ED-50700</v>
          </cell>
          <cell r="B23" t="str">
            <v>PRE-ARV-020</v>
          </cell>
          <cell r="C23" t="str">
            <v>CORTE DE ÁRVORE NATIVA COM MOTO-SERRA Ø &gt;= 0,30M - ACIMA DE 1.000 UNIDADES</v>
          </cell>
          <cell r="D23" t="str">
            <v>U</v>
          </cell>
          <cell r="E23">
            <v>27.26</v>
          </cell>
          <cell r="F23" t="str">
            <v>ED-50700</v>
          </cell>
          <cell r="G23"/>
        </row>
        <row r="24">
          <cell r="A24" t="str">
            <v>ED-50699</v>
          </cell>
          <cell r="B24" t="str">
            <v>PRE-ARV-015</v>
          </cell>
          <cell r="C24" t="str">
            <v>CORTE DE ÁRVORE NATIVA COM MOTO-SERRA Ø &gt;= 0,30M - ATÉ 1.000 UNIDADES</v>
          </cell>
          <cell r="D24" t="str">
            <v>U</v>
          </cell>
          <cell r="E24">
            <v>31.87</v>
          </cell>
          <cell r="F24" t="str">
            <v>ED-50699</v>
          </cell>
          <cell r="G24"/>
        </row>
        <row r="25">
          <cell r="A25" t="str">
            <v>ED-50698</v>
          </cell>
          <cell r="B25" t="str">
            <v>PRE-ARV-010</v>
          </cell>
          <cell r="C25" t="str">
            <v>CORTE DE ÁRVORE NATIVA COM MOTO-SERRA 0,15M =&lt; Ø &lt; 0,30M - ACIMA DE 1.000 UNIDADES</v>
          </cell>
          <cell r="D25" t="str">
            <v>U</v>
          </cell>
          <cell r="E25">
            <v>19.920000000000002</v>
          </cell>
          <cell r="F25" t="str">
            <v>ED-50698</v>
          </cell>
          <cell r="G25"/>
        </row>
        <row r="26">
          <cell r="A26" t="str">
            <v>ED-50697</v>
          </cell>
          <cell r="B26" t="str">
            <v>PRE-ARV-005</v>
          </cell>
          <cell r="C26" t="str">
            <v>CORTE DE ÁRVORE NATIVA COM MOTO-SERRA 0,15M =&lt; Ø &lt; 0,30M - ATÉ 1.000 UNIDADES</v>
          </cell>
          <cell r="D26" t="str">
            <v>U</v>
          </cell>
          <cell r="E26">
            <v>24.52</v>
          </cell>
          <cell r="F26" t="str">
            <v>ED-50697</v>
          </cell>
          <cell r="G26"/>
        </row>
        <row r="27">
          <cell r="A27" t="str">
            <v>02.04</v>
          </cell>
          <cell r="B27">
            <v>8705</v>
          </cell>
          <cell r="C27" t="str">
            <v>SONDAGEM</v>
          </cell>
          <cell r="D27" t="str">
            <v/>
          </cell>
          <cell r="E27"/>
          <cell r="F27" t="str">
            <v>02.04</v>
          </cell>
          <cell r="G27"/>
        </row>
        <row r="28">
          <cell r="A28" t="str">
            <v>ED-51006</v>
          </cell>
          <cell r="B28" t="str">
            <v>SON-SPT-005</v>
          </cell>
          <cell r="C28" t="str">
            <v>MOBILIZAÇÃO E DESMOBILIZAÇÃO POR EQUIPAMENTO DE SONDAGEM A PERCUSSÃO D = 2 1/2"</v>
          </cell>
          <cell r="D28" t="str">
            <v>VB</v>
          </cell>
          <cell r="E28">
            <v>700</v>
          </cell>
          <cell r="F28" t="str">
            <v>ED-51006</v>
          </cell>
          <cell r="G28"/>
        </row>
        <row r="29">
          <cell r="A29" t="str">
            <v>ED-51008</v>
          </cell>
          <cell r="B29" t="str">
            <v>SON-SPT-015</v>
          </cell>
          <cell r="C29" t="str">
            <v>MOBILIZAÇÃO E DESMOBILIZAÇÃO POR EQUIPAMENTO DE SONDAGEM A PERCUSSÃO D = 4"</v>
          </cell>
          <cell r="D29" t="str">
            <v>VB</v>
          </cell>
          <cell r="E29">
            <v>1050</v>
          </cell>
          <cell r="F29" t="str">
            <v>ED-51008</v>
          </cell>
          <cell r="G29"/>
        </row>
        <row r="30">
          <cell r="A30" t="str">
            <v>ED-51007</v>
          </cell>
          <cell r="B30" t="str">
            <v>SON-SPT-010</v>
          </cell>
          <cell r="C30" t="str">
            <v>SONDAGEM A PERCUSSÃO D = 2 1/2" COM MEDIDA DE SPT (FATURAMENTO MÍNIMO = 30 M)</v>
          </cell>
          <cell r="D30" t="str">
            <v>M</v>
          </cell>
          <cell r="E30">
            <v>75.62</v>
          </cell>
          <cell r="F30" t="str">
            <v>ED-51007</v>
          </cell>
          <cell r="G30"/>
        </row>
        <row r="31">
          <cell r="A31" t="str">
            <v>ED-51009</v>
          </cell>
          <cell r="B31" t="str">
            <v>SON-SPT-020</v>
          </cell>
          <cell r="C31" t="str">
            <v>SONDAGEM A PERCUSSÃO D = 4" COM MEDIDA DE SPT (FATURAMENTO MÍNIMO = 30 M)</v>
          </cell>
          <cell r="D31" t="str">
            <v>M</v>
          </cell>
          <cell r="E31">
            <v>126.5</v>
          </cell>
          <cell r="F31" t="str">
            <v>ED-51009</v>
          </cell>
          <cell r="G31"/>
        </row>
        <row r="32">
          <cell r="A32" t="str">
            <v>02.05</v>
          </cell>
          <cell r="B32">
            <v>8706</v>
          </cell>
          <cell r="C32" t="str">
            <v>DEMOLIÇÃO DE TELHADO</v>
          </cell>
          <cell r="D32" t="str">
            <v/>
          </cell>
          <cell r="E32"/>
          <cell r="F32" t="str">
            <v>02.05</v>
          </cell>
          <cell r="G32"/>
        </row>
        <row r="33">
          <cell r="A33" t="str">
            <v>ED-48456</v>
          </cell>
          <cell r="B33" t="str">
            <v>DEM-ENG-015</v>
          </cell>
          <cell r="C33" t="str">
            <v>DEMOLIÇÃO DE ENGRADAMENTO DE TELHA CERÂMICA COLONIAL OU FRANCESA INCLUSIVE EMPILHAMENTO</v>
          </cell>
          <cell r="D33" t="str">
            <v>M2</v>
          </cell>
          <cell r="E33">
            <v>18.25</v>
          </cell>
          <cell r="F33" t="str">
            <v>ED-48456</v>
          </cell>
          <cell r="G33"/>
        </row>
        <row r="34">
          <cell r="A34" t="str">
            <v>ED-48457</v>
          </cell>
          <cell r="B34" t="str">
            <v>DEM-ENG-020</v>
          </cell>
          <cell r="C34" t="str">
            <v>DEMOLIÇÃO DE ENGRADAMENTO DE TELHA CERÂMICA PARA REAPROVEITAMENTO</v>
          </cell>
          <cell r="D34" t="str">
            <v>M2</v>
          </cell>
          <cell r="E34">
            <v>22.03</v>
          </cell>
          <cell r="F34" t="str">
            <v>ED-48457</v>
          </cell>
          <cell r="G34"/>
        </row>
        <row r="35">
          <cell r="A35" t="str">
            <v>ED-48454</v>
          </cell>
          <cell r="B35" t="str">
            <v>DEM-ENG-005</v>
          </cell>
          <cell r="C35" t="str">
            <v>DEMOLIÇÃO DE ENGRADAMENTO DE TELHA METÁLICA, PVC OU FIBROCIMENTO, INCLUSIVE EMPILHAMENTO</v>
          </cell>
          <cell r="D35" t="str">
            <v>M2</v>
          </cell>
          <cell r="E35">
            <v>15.89</v>
          </cell>
          <cell r="F35" t="str">
            <v>ED-48454</v>
          </cell>
          <cell r="G35"/>
        </row>
        <row r="36">
          <cell r="A36" t="str">
            <v>ED-48455</v>
          </cell>
          <cell r="B36" t="str">
            <v>DEM-ENG-010</v>
          </cell>
          <cell r="C36" t="str">
            <v>DEMOLIÇÃO DE ENGRADAMENTO DE TELHA TIPO CALHA DE FIBROCIMENTO, INCLUSIVE EMPILHAMENTO</v>
          </cell>
          <cell r="D36" t="str">
            <v>M2</v>
          </cell>
          <cell r="E36">
            <v>15.89</v>
          </cell>
          <cell r="F36" t="str">
            <v>ED-48455</v>
          </cell>
          <cell r="G36"/>
        </row>
        <row r="37">
          <cell r="A37" t="str">
            <v>ED-48438</v>
          </cell>
          <cell r="B37" t="str">
            <v>DEM-CAL-005</v>
          </cell>
          <cell r="C37" t="str">
            <v>REMOÇÃO DE CALHA GALVANIZADA OU PVC, INCLUSIVE AFASTAMENTO</v>
          </cell>
          <cell r="D37" t="str">
            <v>M</v>
          </cell>
          <cell r="E37">
            <v>7.16</v>
          </cell>
          <cell r="F37" t="str">
            <v>ED-48438</v>
          </cell>
          <cell r="G37"/>
        </row>
        <row r="38">
          <cell r="A38" t="str">
            <v>ED-48446</v>
          </cell>
          <cell r="B38" t="str">
            <v>DEM-CON-035</v>
          </cell>
          <cell r="C38" t="str">
            <v>REMOÇÃO DE CONDUTOR DE CHAPA GALVANIZADA OU PVC, INCLUSIVE AFASTAMENTO</v>
          </cell>
          <cell r="D38" t="str">
            <v>M</v>
          </cell>
          <cell r="E38">
            <v>4.47</v>
          </cell>
          <cell r="F38" t="str">
            <v>ED-48446</v>
          </cell>
          <cell r="G38"/>
        </row>
        <row r="39">
          <cell r="A39" t="str">
            <v>ED-48506</v>
          </cell>
          <cell r="B39" t="str">
            <v>DEM-RUF-005</v>
          </cell>
          <cell r="C39" t="str">
            <v>REMOÇÃO DE RUFO DE CHAPA GALVANIZADA, INCLUSIVE AFASTAMENTO</v>
          </cell>
          <cell r="D39" t="str">
            <v>M</v>
          </cell>
          <cell r="E39">
            <v>5</v>
          </cell>
          <cell r="F39" t="str">
            <v>ED-48506</v>
          </cell>
          <cell r="G39"/>
        </row>
        <row r="40">
          <cell r="A40" t="str">
            <v>ED-48513</v>
          </cell>
          <cell r="B40" t="str">
            <v>DEM-TEL-025</v>
          </cell>
          <cell r="C40" t="str">
            <v>REMOÇÃO DE TELHA CERÂMICA COLONIAL OU FRANCESA, INCLUSIVE AFASTAMENTO E EMPILHAMENTO</v>
          </cell>
          <cell r="D40" t="str">
            <v>M2</v>
          </cell>
          <cell r="E40">
            <v>10.74</v>
          </cell>
          <cell r="F40" t="str">
            <v>ED-48513</v>
          </cell>
          <cell r="G40"/>
        </row>
        <row r="41">
          <cell r="A41" t="str">
            <v>ED-48514</v>
          </cell>
          <cell r="B41" t="str">
            <v>DEM-TEL-030</v>
          </cell>
          <cell r="C41" t="str">
            <v>REMOÇÃO DE TELHA CERÂMICA COLONIAL OU FRANCESA PARA REAPROVEITAMENTO, INCLUSIVE AFASTAMENTO E EMPILHAMENTO</v>
          </cell>
          <cell r="D41" t="str">
            <v>M2</v>
          </cell>
          <cell r="E41">
            <v>17.91</v>
          </cell>
          <cell r="F41" t="str">
            <v>ED-48514</v>
          </cell>
          <cell r="G41"/>
        </row>
        <row r="42">
          <cell r="A42" t="str">
            <v>ED-48509</v>
          </cell>
          <cell r="B42" t="str">
            <v>DEM-TEL-005</v>
          </cell>
          <cell r="C42" t="str">
            <v>REMOÇÃO DE TELHA METÁLICA OU PVC, INCLUSIVE AFASTAMENTO E EMPILHAMENTO</v>
          </cell>
          <cell r="D42" t="str">
            <v>M2</v>
          </cell>
          <cell r="E42">
            <v>5.84</v>
          </cell>
          <cell r="F42" t="str">
            <v>ED-48509</v>
          </cell>
          <cell r="G42"/>
        </row>
        <row r="43">
          <cell r="A43" t="str">
            <v>ED-48511</v>
          </cell>
          <cell r="B43" t="str">
            <v>DEM-TEL-015</v>
          </cell>
          <cell r="C43" t="str">
            <v>REMOÇÃO DE TELHA ONDULADA DE FIBROCIMENTO, INCLUSIVE AFASTAMENTO E EMPILHAMENTO</v>
          </cell>
          <cell r="D43" t="str">
            <v>M2</v>
          </cell>
          <cell r="E43">
            <v>9.85</v>
          </cell>
          <cell r="F43" t="str">
            <v>ED-48511</v>
          </cell>
          <cell r="G43"/>
        </row>
        <row r="44">
          <cell r="A44" t="str">
            <v>ED-48512</v>
          </cell>
          <cell r="B44" t="str">
            <v>DEM-TEL-020</v>
          </cell>
          <cell r="C44" t="str">
            <v>REMOÇÃO DE TELHA ONDULADA FIBROCIMENTO PARA REAPROVEITAMENTO</v>
          </cell>
          <cell r="D44" t="str">
            <v>M2</v>
          </cell>
          <cell r="E44">
            <v>11.64</v>
          </cell>
          <cell r="F44" t="str">
            <v>ED-48512</v>
          </cell>
          <cell r="G44"/>
        </row>
        <row r="45">
          <cell r="A45" t="str">
            <v>ED-48510</v>
          </cell>
          <cell r="B45" t="str">
            <v>DEM-TEL-010</v>
          </cell>
          <cell r="C45" t="str">
            <v>REMOÇÃO DE TELHA TIPO CALHA DE FIBROCIMENTO, INCLUSIVE AFASTAMENTO E EMPILHAMENTO</v>
          </cell>
          <cell r="D45" t="str">
            <v>M2</v>
          </cell>
          <cell r="E45">
            <v>10.74</v>
          </cell>
          <cell r="F45" t="str">
            <v>ED-48510</v>
          </cell>
          <cell r="G45"/>
        </row>
        <row r="46">
          <cell r="A46" t="str">
            <v>02.06</v>
          </cell>
          <cell r="B46">
            <v>8707</v>
          </cell>
          <cell r="C46" t="str">
            <v>REMOÇÃO DE INSTALAÇÃO</v>
          </cell>
          <cell r="D46" t="str">
            <v/>
          </cell>
          <cell r="E46"/>
          <cell r="F46" t="str">
            <v>02.06</v>
          </cell>
          <cell r="G46"/>
        </row>
        <row r="47">
          <cell r="A47" t="str">
            <v>ED-48499</v>
          </cell>
          <cell r="B47" t="str">
            <v>DEM-RED-005</v>
          </cell>
          <cell r="C47" t="str">
            <v>DESMONTAGEM E RETIRADA DE REDES DE DUTOS DE AR CONDICIONADO</v>
          </cell>
          <cell r="D47" t="str">
            <v>M</v>
          </cell>
          <cell r="E47">
            <v>7.16</v>
          </cell>
          <cell r="F47" t="str">
            <v>ED-48499</v>
          </cell>
          <cell r="G47"/>
        </row>
        <row r="48">
          <cell r="A48" t="str">
            <v>ED-48466</v>
          </cell>
          <cell r="B48" t="str">
            <v>DEM-INT-005</v>
          </cell>
          <cell r="C48" t="str">
            <v>REMOÇÃO DE INTERFONE</v>
          </cell>
          <cell r="D48" t="str">
            <v>U</v>
          </cell>
          <cell r="E48">
            <v>38.01</v>
          </cell>
          <cell r="F48" t="str">
            <v>ED-48466</v>
          </cell>
          <cell r="G48"/>
        </row>
        <row r="49">
          <cell r="A49" t="str">
            <v>ED-48468</v>
          </cell>
          <cell r="B49" t="str">
            <v>DEM-LUM-005</v>
          </cell>
          <cell r="C49" t="str">
            <v>REMOÇÃO DE LUMINÁRIA FLUORESCENTE</v>
          </cell>
          <cell r="D49" t="str">
            <v>U</v>
          </cell>
          <cell r="E49">
            <v>15.2</v>
          </cell>
          <cell r="F49" t="str">
            <v>ED-48468</v>
          </cell>
          <cell r="G49"/>
        </row>
        <row r="50">
          <cell r="A50" t="str">
            <v>ED-48469</v>
          </cell>
          <cell r="B50" t="str">
            <v>DEM-LUM-010</v>
          </cell>
          <cell r="C50" t="str">
            <v>REMOÇÃO DE LUMINÁRIA INCANDESCENTE</v>
          </cell>
          <cell r="D50" t="str">
            <v>U</v>
          </cell>
          <cell r="E50">
            <v>9.49</v>
          </cell>
          <cell r="F50" t="str">
            <v>ED-48469</v>
          </cell>
          <cell r="G50"/>
        </row>
        <row r="51">
          <cell r="A51" t="str">
            <v>ED-48515</v>
          </cell>
          <cell r="B51" t="str">
            <v>DEM-TUB-005</v>
          </cell>
          <cell r="C51" t="str">
            <v>RETIRADA DE TUBULAÇÕES EMBUTIDAS DAS REDE DE ÁGUA, ELÉTRICA, GASES, ETC.</v>
          </cell>
          <cell r="D51" t="str">
            <v>M</v>
          </cell>
          <cell r="E51">
            <v>13.22</v>
          </cell>
          <cell r="F51" t="str">
            <v>ED-48515</v>
          </cell>
          <cell r="G51"/>
        </row>
        <row r="52">
          <cell r="A52" t="str">
            <v>ED-48500</v>
          </cell>
          <cell r="B52" t="str">
            <v>DEM-RED-010</v>
          </cell>
          <cell r="C52" t="str">
            <v>RETIRADA DE TUBULAÇÕES EMBUTIDAS DE REDE DE ÁGUA, ELÉTRICA, GASES ETC., INCLUSIVE CORTES E DESVIOS</v>
          </cell>
          <cell r="D52" t="str">
            <v>M</v>
          </cell>
          <cell r="E52">
            <v>13.22</v>
          </cell>
          <cell r="F52" t="str">
            <v>ED-48500</v>
          </cell>
          <cell r="G52"/>
        </row>
        <row r="53">
          <cell r="A53" t="str">
            <v>02.07</v>
          </cell>
          <cell r="B53">
            <v>8708</v>
          </cell>
          <cell r="C53" t="str">
            <v>DEMOLIÇÃO DE FORRO</v>
          </cell>
          <cell r="D53" t="str">
            <v/>
          </cell>
          <cell r="E53"/>
          <cell r="F53" t="str">
            <v>02.07</v>
          </cell>
          <cell r="G53"/>
        </row>
        <row r="54">
          <cell r="A54" t="str">
            <v>ED-48463</v>
          </cell>
          <cell r="B54" t="str">
            <v>DEM-FOR-030</v>
          </cell>
          <cell r="C54" t="str">
            <v>DEMOLIÇÃO DE FORRO DE GESSO INCLUSIVE AFASTAMENTO E EMPILHAMENTO</v>
          </cell>
          <cell r="D54" t="str">
            <v>M2</v>
          </cell>
          <cell r="E54">
            <v>15.22</v>
          </cell>
          <cell r="F54" t="str">
            <v>ED-48463</v>
          </cell>
          <cell r="G54"/>
        </row>
        <row r="55">
          <cell r="A55" t="str">
            <v>ED-48462</v>
          </cell>
          <cell r="B55" t="str">
            <v>DEM-FOR-020</v>
          </cell>
          <cell r="C55" t="str">
            <v>DEMOLIÇÃO DE FORRO DE PERFIS EXCLUSIVE ESTRUTURA DE SUSTENTAÇÃO COM AFASTAMENTO E EMPILHAMENTO</v>
          </cell>
          <cell r="D55" t="str">
            <v>M2</v>
          </cell>
          <cell r="E55">
            <v>16.11</v>
          </cell>
          <cell r="F55" t="str">
            <v>ED-48462</v>
          </cell>
          <cell r="G55"/>
        </row>
        <row r="56">
          <cell r="A56" t="str">
            <v>ED-48461</v>
          </cell>
          <cell r="B56" t="str">
            <v>DEM-FOR-015</v>
          </cell>
          <cell r="C56" t="str">
            <v>DEMOLIÇÃO DE FORRO DE PERFIS INCLUSIVE ESTRUTURA DE SUSTENTAÇÃO COM AFASTAMENTO E EMPILHAMENTO</v>
          </cell>
          <cell r="D56" t="str">
            <v>M2</v>
          </cell>
          <cell r="E56">
            <v>27.68</v>
          </cell>
          <cell r="F56" t="str">
            <v>ED-48461</v>
          </cell>
          <cell r="G56"/>
        </row>
        <row r="57">
          <cell r="A57" t="str">
            <v>ED-48460</v>
          </cell>
          <cell r="B57" t="str">
            <v>DEM-FOR-010</v>
          </cell>
          <cell r="C57" t="str">
            <v>DEMOLIÇÃO DE FORRO DE PLACAS EXCLUSIVE BARROTEAMENTO COM AFASTAMENTO E EMPILHAMENTO</v>
          </cell>
          <cell r="D57" t="str">
            <v>M2</v>
          </cell>
          <cell r="E57">
            <v>8.9499999999999993</v>
          </cell>
          <cell r="F57" t="str">
            <v>ED-48460</v>
          </cell>
          <cell r="G57"/>
        </row>
        <row r="58">
          <cell r="A58" t="str">
            <v>ED-48459</v>
          </cell>
          <cell r="B58" t="str">
            <v>DEM-FOR-005</v>
          </cell>
          <cell r="C58" t="str">
            <v>DEMOLIÇÃO DE FORRO DE PLACAS INCLUSIVE BARROTEAMENTO COM AFASTAMENTO E EMPILHAMENTO</v>
          </cell>
          <cell r="D58" t="str">
            <v>M2</v>
          </cell>
          <cell r="E58">
            <v>16.11</v>
          </cell>
          <cell r="F58" t="str">
            <v>ED-48459</v>
          </cell>
          <cell r="G58"/>
        </row>
        <row r="59">
          <cell r="A59" t="str">
            <v>ED-48464</v>
          </cell>
          <cell r="B59" t="str">
            <v>DEM-FOR-035</v>
          </cell>
          <cell r="C59" t="str">
            <v>DEMOLIÇÃO DE FORRO DE TABUAS DE PINHO INCLUSIVE AFASTAMENTO E EMPILHAMENTO</v>
          </cell>
          <cell r="D59" t="str">
            <v>M2</v>
          </cell>
          <cell r="E59">
            <v>16.11</v>
          </cell>
          <cell r="F59" t="str">
            <v>ED-48464</v>
          </cell>
          <cell r="G59"/>
        </row>
        <row r="60">
          <cell r="A60" t="str">
            <v>02.08</v>
          </cell>
          <cell r="B60">
            <v>8710</v>
          </cell>
          <cell r="C60" t="str">
            <v>DEMOLIÇÃO DE ESQUADRIA</v>
          </cell>
          <cell r="D60" t="str">
            <v/>
          </cell>
          <cell r="E60"/>
          <cell r="F60" t="str">
            <v>02.08</v>
          </cell>
          <cell r="G60"/>
        </row>
        <row r="61">
          <cell r="A61" t="str">
            <v>ED-48496</v>
          </cell>
          <cell r="B61" t="str">
            <v>DEM-POR-025</v>
          </cell>
          <cell r="C61" t="str">
            <v>REMOÇÃO DE ALIZAR, INCLUSIVE AFASTAMENTO E EMPILHAMENTO</v>
          </cell>
          <cell r="D61" t="str">
            <v>CJ</v>
          </cell>
          <cell r="E61">
            <v>2.63</v>
          </cell>
          <cell r="F61" t="str">
            <v>ED-48496</v>
          </cell>
          <cell r="G61"/>
        </row>
        <row r="62">
          <cell r="A62" t="str">
            <v>ED-48458</v>
          </cell>
          <cell r="B62" t="str">
            <v>DEM-FER-005</v>
          </cell>
          <cell r="C62" t="str">
            <v>REMOÇÃO DE FERRAGENS (DOBRADIÇAS, FECHADURAS, MAÇANETAS)</v>
          </cell>
          <cell r="D62" t="str">
            <v>U</v>
          </cell>
          <cell r="E62">
            <v>13</v>
          </cell>
          <cell r="F62" t="str">
            <v>ED-48458</v>
          </cell>
          <cell r="G62"/>
        </row>
        <row r="63">
          <cell r="A63" t="str">
            <v>ED-48494</v>
          </cell>
          <cell r="B63" t="str">
            <v>DEM-POR-015</v>
          </cell>
          <cell r="C63" t="str">
            <v>REMOÇÃO DE FOLHA DE PORTA OU JANELA, INCLUSIVE AFASTAMENTO E EMPILHAMENTO</v>
          </cell>
          <cell r="D63" t="str">
            <v>M2</v>
          </cell>
          <cell r="E63">
            <v>7.16</v>
          </cell>
          <cell r="F63" t="str">
            <v>ED-48494</v>
          </cell>
          <cell r="G63"/>
        </row>
        <row r="64">
          <cell r="A64" t="str">
            <v>ED-48495</v>
          </cell>
          <cell r="B64" t="str">
            <v>DEM-POR-020</v>
          </cell>
          <cell r="C64" t="str">
            <v>REMOÇÃO DE MARCO, INCLUSIVE AFASTAMENTO E EMPILHAMENTO</v>
          </cell>
          <cell r="D64" t="str">
            <v>U</v>
          </cell>
          <cell r="E64">
            <v>12.53</v>
          </cell>
          <cell r="F64" t="str">
            <v>ED-48495</v>
          </cell>
          <cell r="G64"/>
        </row>
        <row r="65">
          <cell r="A65" t="str">
            <v>ED-48493</v>
          </cell>
          <cell r="B65" t="str">
            <v>DEM-POR-005</v>
          </cell>
          <cell r="C65" t="str">
            <v>REMOÇÃO DE PORTA OU JANELA INCLUSIVE MARCO E ALIZAR, INCLUSIVE AFASTAMENTO E EMPILHAMENTO</v>
          </cell>
          <cell r="D65" t="str">
            <v>M2</v>
          </cell>
          <cell r="E65">
            <v>10.74</v>
          </cell>
          <cell r="F65" t="str">
            <v>ED-48493</v>
          </cell>
          <cell r="G65"/>
        </row>
        <row r="66">
          <cell r="A66" t="str">
            <v>ED-48497</v>
          </cell>
          <cell r="B66" t="str">
            <v>DEM-POR-030</v>
          </cell>
          <cell r="C66" t="str">
            <v>REMOÇÃO DE PORTA OU JANELA METÁLICA, INCLUSIVE AFASTAMENTO</v>
          </cell>
          <cell r="D66" t="str">
            <v>M2</v>
          </cell>
          <cell r="E66">
            <v>15.22</v>
          </cell>
          <cell r="F66" t="str">
            <v>ED-48497</v>
          </cell>
          <cell r="G66"/>
        </row>
        <row r="67">
          <cell r="A67" t="str">
            <v>02.09</v>
          </cell>
          <cell r="B67">
            <v>8711</v>
          </cell>
          <cell r="C67" t="str">
            <v>DEMOLIÇÃO DE IMPERMEABILIZAÇÃO</v>
          </cell>
          <cell r="D67" t="str">
            <v/>
          </cell>
          <cell r="E67"/>
          <cell r="F67" t="str">
            <v>02.09</v>
          </cell>
          <cell r="G67"/>
        </row>
        <row r="68">
          <cell r="A68" t="str">
            <v>ED-48465</v>
          </cell>
          <cell r="B68" t="str">
            <v>DEM-IMP-005</v>
          </cell>
          <cell r="C68" t="str">
            <v>REMOÇÃO DE IMPERMEABILIZAÇÃO E PROTEÇÃO MECÂNICA</v>
          </cell>
          <cell r="D68" t="str">
            <v>M2</v>
          </cell>
          <cell r="E68">
            <v>36.81</v>
          </cell>
          <cell r="F68" t="str">
            <v>ED-48465</v>
          </cell>
          <cell r="G68"/>
        </row>
        <row r="69">
          <cell r="A69" t="str">
            <v>02.10</v>
          </cell>
          <cell r="B69">
            <v>8712</v>
          </cell>
          <cell r="C69" t="str">
            <v>DEMOLIÇÃO DE LOUÇA E ACESSÓRIOS</v>
          </cell>
          <cell r="D69" t="str">
            <v/>
          </cell>
          <cell r="E69"/>
          <cell r="F69" t="str">
            <v>02.10</v>
          </cell>
          <cell r="G69"/>
        </row>
        <row r="70">
          <cell r="A70" t="str">
            <v>ED-48467</v>
          </cell>
          <cell r="B70" t="str">
            <v>DEM-LOU-005</v>
          </cell>
          <cell r="C70" t="str">
            <v>REMOÇÃO DE LOUÇAS (LAVATÓRIO, BANHEIRA, PIA, VASO SANITÁRIO, TANQUE)</v>
          </cell>
          <cell r="D70" t="str">
            <v>U</v>
          </cell>
          <cell r="E70">
            <v>59.69</v>
          </cell>
          <cell r="F70" t="str">
            <v>ED-48467</v>
          </cell>
          <cell r="G70"/>
        </row>
        <row r="71">
          <cell r="A71" t="str">
            <v>ED-48470</v>
          </cell>
          <cell r="B71" t="str">
            <v>DEM-MET-005</v>
          </cell>
          <cell r="C71" t="str">
            <v>REMOÇÃO DE METAIS COMUNS (CONDUÍTE, SIFÃO, REGISTRO, TORNEIRAS)</v>
          </cell>
          <cell r="D71" t="str">
            <v>U</v>
          </cell>
          <cell r="E71">
            <v>13.9</v>
          </cell>
          <cell r="F71" t="str">
            <v>ED-48470</v>
          </cell>
          <cell r="G71"/>
        </row>
        <row r="72">
          <cell r="A72" t="str">
            <v>ED-48471</v>
          </cell>
          <cell r="B72" t="str">
            <v>DEM-MET-010</v>
          </cell>
          <cell r="C72" t="str">
            <v>REMOÇÃO DE METAIS ESPECIAIS (VÁLVULA DE DESCARGA, CAIXA SILENCIOSA)</v>
          </cell>
          <cell r="D72" t="str">
            <v>U</v>
          </cell>
          <cell r="E72">
            <v>14.58</v>
          </cell>
          <cell r="F72" t="str">
            <v>ED-48471</v>
          </cell>
          <cell r="G72"/>
        </row>
        <row r="73">
          <cell r="A73" t="str">
            <v>02.11</v>
          </cell>
          <cell r="B73">
            <v>8713</v>
          </cell>
          <cell r="C73" t="str">
            <v>DEMOLIÇÃO DE DIVISÓRIA E BANCADA</v>
          </cell>
          <cell r="D73" t="str">
            <v/>
          </cell>
          <cell r="E73"/>
          <cell r="F73" t="str">
            <v>02.11</v>
          </cell>
          <cell r="G73"/>
        </row>
        <row r="74">
          <cell r="A74" t="str">
            <v>ED-48452</v>
          </cell>
          <cell r="B74" t="str">
            <v>DEM-DIV-015</v>
          </cell>
          <cell r="C74" t="str">
            <v>DEMOLIÇÃO DE DIVISÓRIA DE ELEMENTOS VAZADOS (COBOGÓ, ETC ), INCLUSIVE AFASTAMENTO</v>
          </cell>
          <cell r="D74" t="str">
            <v>M2</v>
          </cell>
          <cell r="E74">
            <v>14.32</v>
          </cell>
          <cell r="F74" t="str">
            <v>ED-48452</v>
          </cell>
          <cell r="G74"/>
        </row>
        <row r="75">
          <cell r="A75" t="str">
            <v>ED-48453</v>
          </cell>
          <cell r="B75" t="str">
            <v>DEM-DIV-020</v>
          </cell>
          <cell r="C75" t="str">
            <v>DEMOLIÇÃO DE DIVISÓRIA DE LAMINADO, INCLUSIVE AFASTAMENTO</v>
          </cell>
          <cell r="D75" t="str">
            <v>M2</v>
          </cell>
          <cell r="E75">
            <v>17.91</v>
          </cell>
          <cell r="F75" t="str">
            <v>ED-48453</v>
          </cell>
          <cell r="G75"/>
        </row>
        <row r="76">
          <cell r="A76" t="str">
            <v>ED-8024</v>
          </cell>
          <cell r="B76" t="str">
            <v>DEM-DIV-010</v>
          </cell>
          <cell r="C76" t="str">
            <v>DEMOLIÇÃO DE DIVISÓRIA DE MADEIRA, INCLUSIVE AFASTAMENTO</v>
          </cell>
          <cell r="D76" t="str">
            <v>M2</v>
          </cell>
          <cell r="E76">
            <v>17.91</v>
          </cell>
          <cell r="F76" t="str">
            <v>ED-8024</v>
          </cell>
          <cell r="G76"/>
        </row>
        <row r="77">
          <cell r="A77" t="str">
            <v>ED-48450</v>
          </cell>
          <cell r="B77" t="str">
            <v>DEM-DIV-005</v>
          </cell>
          <cell r="C77" t="str">
            <v>DEMOLIÇÃO DE DIVISÓRIA DE PEDRAS (MÁRMORE, GRANITO, ARDÓSIA, MARMORITE), INCLUSIVE AFASTAMENTO</v>
          </cell>
          <cell r="D77" t="str">
            <v>M2</v>
          </cell>
          <cell r="E77">
            <v>41.57</v>
          </cell>
          <cell r="F77" t="str">
            <v>ED-48450</v>
          </cell>
          <cell r="G77"/>
        </row>
        <row r="78">
          <cell r="A78" t="str">
            <v>ED-48437</v>
          </cell>
          <cell r="B78" t="str">
            <v>DEM-BAN-005</v>
          </cell>
          <cell r="C78" t="str">
            <v>REMOÇÃO DE BANCADA DE PEDRA (MÁRMORE, GRANITO, ARDÓSIA, MARMORITE, ETC.)</v>
          </cell>
          <cell r="D78" t="str">
            <v>M2</v>
          </cell>
          <cell r="E78">
            <v>41.57</v>
          </cell>
          <cell r="F78" t="str">
            <v>ED-48437</v>
          </cell>
          <cell r="G78"/>
        </row>
        <row r="79">
          <cell r="A79" t="str">
            <v>02.12</v>
          </cell>
          <cell r="B79">
            <v>8714</v>
          </cell>
          <cell r="C79" t="str">
            <v>DEMOLIÇÃO DE ALVENARIA</v>
          </cell>
          <cell r="D79" t="str">
            <v/>
          </cell>
          <cell r="E79"/>
          <cell r="F79" t="str">
            <v>02.12</v>
          </cell>
          <cell r="G79"/>
        </row>
        <row r="80">
          <cell r="A80" t="str">
            <v>ED-48436</v>
          </cell>
          <cell r="B80" t="str">
            <v>DEM-ALV-010</v>
          </cell>
          <cell r="C80" t="str">
            <v>DEMOLIÇÃO DE ALVENARIA DE TIJOLO CERÂMICO SEM APROVEITAMENTO DO MATERIAL, INCLUSIVE AFASTAMENTO</v>
          </cell>
          <cell r="D80" t="str">
            <v>M3</v>
          </cell>
          <cell r="E80">
            <v>107.51</v>
          </cell>
          <cell r="F80" t="str">
            <v>ED-48436</v>
          </cell>
          <cell r="G80"/>
        </row>
        <row r="81">
          <cell r="A81" t="str">
            <v>ED-48435</v>
          </cell>
          <cell r="B81" t="str">
            <v>DEM-ALV-005</v>
          </cell>
          <cell r="C81" t="str">
            <v>DEMOLIÇÃO DE ALVENARIA DE TIJOLO E BLOCO SEM APROVEITAMENTO DO MATERIAL, INCLUSIVE AFASTAMENTO</v>
          </cell>
          <cell r="D81" t="str">
            <v>M3</v>
          </cell>
          <cell r="E81">
            <v>98.54</v>
          </cell>
          <cell r="F81" t="str">
            <v>ED-48435</v>
          </cell>
          <cell r="G81"/>
        </row>
        <row r="82">
          <cell r="A82" t="str">
            <v>ED-48447</v>
          </cell>
          <cell r="B82" t="str">
            <v>DEM-CON-040</v>
          </cell>
          <cell r="C82" t="str">
            <v>DEMOLIÇÃO DE CONSTRUÇÃO EM ALVENARIAS</v>
          </cell>
          <cell r="D82" t="str">
            <v>M2</v>
          </cell>
          <cell r="E82">
            <v>121.78</v>
          </cell>
          <cell r="F82" t="str">
            <v>ED-48447</v>
          </cell>
          <cell r="G82"/>
        </row>
        <row r="83">
          <cell r="A83" t="str">
            <v>02.13</v>
          </cell>
          <cell r="B83">
            <v>8715</v>
          </cell>
          <cell r="C83" t="str">
            <v>DEMOLIÇÃO DE CONCRETO</v>
          </cell>
          <cell r="D83" t="str">
            <v/>
          </cell>
          <cell r="E83"/>
          <cell r="F83" t="str">
            <v>02.13</v>
          </cell>
          <cell r="G83"/>
        </row>
        <row r="84">
          <cell r="A84" t="str">
            <v>ED-48443</v>
          </cell>
          <cell r="B84" t="str">
            <v>DEM-CON-020</v>
          </cell>
          <cell r="C84" t="str">
            <v>DEMOLIÇÃO DE CONCRETO ARMADO - COM EQUIPAMENTO ELÉTRICO, INCLUSIVE AFASTAMENTO</v>
          </cell>
          <cell r="D84" t="str">
            <v>M3</v>
          </cell>
          <cell r="E84">
            <v>62.61</v>
          </cell>
          <cell r="F84" t="str">
            <v>ED-48443</v>
          </cell>
          <cell r="G84"/>
        </row>
        <row r="85">
          <cell r="A85" t="str">
            <v>ED-48445</v>
          </cell>
          <cell r="B85" t="str">
            <v>DEM-CON-030</v>
          </cell>
          <cell r="C85" t="str">
            <v>DEMOLIÇÃO DE CONCRETO ARMADO - COM EQUIPAMENTO PNEUMÁTICO, INCLUSIVE AFASTAMENTO</v>
          </cell>
          <cell r="D85" t="str">
            <v>M3</v>
          </cell>
          <cell r="E85">
            <v>139.77000000000001</v>
          </cell>
          <cell r="F85" t="str">
            <v>ED-48445</v>
          </cell>
          <cell r="G85"/>
        </row>
        <row r="86">
          <cell r="A86" t="str">
            <v>ED-48441</v>
          </cell>
          <cell r="B86" t="str">
            <v>DEM-CON-010</v>
          </cell>
          <cell r="C86" t="str">
            <v>DEMOLIÇÃO DE CONCRETO ARMADO-MANUAL, INCLUSIVE AFASTAMENTO</v>
          </cell>
          <cell r="D86" t="str">
            <v>M3</v>
          </cell>
          <cell r="E86">
            <v>286.7</v>
          </cell>
          <cell r="F86" t="str">
            <v>ED-48441</v>
          </cell>
          <cell r="G86"/>
        </row>
        <row r="87">
          <cell r="A87" t="str">
            <v>ED-48442</v>
          </cell>
          <cell r="B87" t="str">
            <v>DEM-CON-015</v>
          </cell>
          <cell r="C87" t="str">
            <v>DEMOLIÇÃO DE CONCRETO SIMPLES - COM EQUIPAMENTO ELÉTRICO, INCLUSIVE AFASTAMENTO</v>
          </cell>
          <cell r="D87" t="str">
            <v>M3</v>
          </cell>
          <cell r="E87">
            <v>37.72</v>
          </cell>
          <cell r="F87" t="str">
            <v>ED-48442</v>
          </cell>
          <cell r="G87"/>
        </row>
        <row r="88">
          <cell r="A88" t="str">
            <v>ED-48444</v>
          </cell>
          <cell r="B88" t="str">
            <v>DEM-CON-025</v>
          </cell>
          <cell r="C88" t="str">
            <v>DEMOLIÇÃO DE CONCRETO SIMPLES - COM EQUIPAMENTO PNEUMÁTICO, INCLUSIVE AFASTAMENTO</v>
          </cell>
          <cell r="D88" t="str">
            <v>M3</v>
          </cell>
          <cell r="E88">
            <v>79.2</v>
          </cell>
          <cell r="F88" t="str">
            <v>ED-48444</v>
          </cell>
          <cell r="G88"/>
        </row>
        <row r="89">
          <cell r="A89" t="str">
            <v>ED-48440</v>
          </cell>
          <cell r="B89" t="str">
            <v>DEM-CON-005</v>
          </cell>
          <cell r="C89" t="str">
            <v>DEMOLIÇÃO DE CONCRETO SIMPLES-MANUAL, INCLUSIVE AFASTAMENTO</v>
          </cell>
          <cell r="D89" t="str">
            <v>M3</v>
          </cell>
          <cell r="E89">
            <v>232.94</v>
          </cell>
          <cell r="F89" t="str">
            <v>ED-48440</v>
          </cell>
          <cell r="G89"/>
        </row>
        <row r="90">
          <cell r="A90" t="str">
            <v>02.14</v>
          </cell>
          <cell r="B90">
            <v>8716</v>
          </cell>
          <cell r="C90" t="str">
            <v>DEMOLIÇÃO DE PADRÃO CONCESSIONÁRIA</v>
          </cell>
          <cell r="D90" t="str">
            <v/>
          </cell>
          <cell r="E90"/>
          <cell r="F90" t="str">
            <v>02.14</v>
          </cell>
          <cell r="G90"/>
        </row>
        <row r="91">
          <cell r="A91" t="str">
            <v>ED-48474</v>
          </cell>
          <cell r="B91" t="str">
            <v>DEM-PAD-005</v>
          </cell>
          <cell r="C91" t="str">
            <v>REMOÇÃO DE PADRÃO DA CEMIG</v>
          </cell>
          <cell r="D91" t="str">
            <v>U</v>
          </cell>
          <cell r="E91">
            <v>95.02</v>
          </cell>
          <cell r="F91" t="str">
            <v>ED-48474</v>
          </cell>
          <cell r="G91"/>
        </row>
        <row r="92">
          <cell r="A92" t="str">
            <v>ED-48475</v>
          </cell>
          <cell r="B92" t="str">
            <v>DEM-PAD-010</v>
          </cell>
          <cell r="C92" t="str">
            <v>REMOÇÃO DE PADRÃO DA COPASA</v>
          </cell>
          <cell r="D92" t="str">
            <v>U</v>
          </cell>
          <cell r="E92">
            <v>74.62</v>
          </cell>
          <cell r="F92" t="str">
            <v>ED-48475</v>
          </cell>
          <cell r="G92"/>
        </row>
        <row r="93">
          <cell r="A93" t="str">
            <v>02.15</v>
          </cell>
          <cell r="B93">
            <v>8717</v>
          </cell>
          <cell r="C93" t="str">
            <v>DEMOLIÇÃO DE PAVIMENTAÇÃO</v>
          </cell>
          <cell r="D93" t="str">
            <v/>
          </cell>
          <cell r="E93"/>
          <cell r="F93" t="str">
            <v>02.15</v>
          </cell>
          <cell r="G93"/>
        </row>
        <row r="94">
          <cell r="A94" t="str">
            <v>ED-48488</v>
          </cell>
          <cell r="B94" t="str">
            <v>DEM-PIS-050</v>
          </cell>
          <cell r="C94" t="str">
            <v>DEMOLIÇÃO DE CALÇADA PORTUGUESA, INCLUSIVE AFASTAMENTO</v>
          </cell>
          <cell r="D94" t="str">
            <v>M2</v>
          </cell>
          <cell r="E94">
            <v>16.11</v>
          </cell>
          <cell r="F94" t="str">
            <v>ED-48488</v>
          </cell>
          <cell r="G94"/>
        </row>
        <row r="95">
          <cell r="A95" t="str">
            <v>ED-48489</v>
          </cell>
          <cell r="B95" t="str">
            <v>DEM-PIS-055</v>
          </cell>
          <cell r="C95" t="str">
            <v>DEMOLIÇÃO DE PASSEIO OU LAJE DE CONCRETO COM EQUIPAMENTO, INCLUSIVE AFASTAMENTO</v>
          </cell>
          <cell r="D95" t="str">
            <v>M2</v>
          </cell>
          <cell r="E95">
            <v>13.66</v>
          </cell>
          <cell r="F95" t="str">
            <v>ED-48489</v>
          </cell>
          <cell r="G95"/>
        </row>
        <row r="96">
          <cell r="A96" t="str">
            <v>ED-48486</v>
          </cell>
          <cell r="B96" t="str">
            <v>DEM-PIS-040</v>
          </cell>
          <cell r="C96" t="str">
            <v>DEMOLIÇÃO DE PASSEIO OU LAJE DE CONCRETO COM EQUIPAMENTO PNEUMÁTICO, INCLUSIVE AFASTAMENTO</v>
          </cell>
          <cell r="D96" t="str">
            <v>M2</v>
          </cell>
          <cell r="E96">
            <v>7.75</v>
          </cell>
          <cell r="F96" t="str">
            <v>ED-48486</v>
          </cell>
          <cell r="G96"/>
        </row>
        <row r="97">
          <cell r="A97" t="str">
            <v>ED-48487</v>
          </cell>
          <cell r="B97" t="str">
            <v>DEM-PIS-045</v>
          </cell>
          <cell r="C97" t="str">
            <v>DEMOLIÇÃO DE PASSEIO OU LAJE DE CONCRETO MANUALMENTE, INCLUSIVE AFASTAMENTO</v>
          </cell>
          <cell r="D97" t="str">
            <v>M2</v>
          </cell>
          <cell r="E97">
            <v>25.08</v>
          </cell>
          <cell r="F97" t="str">
            <v>ED-48487</v>
          </cell>
          <cell r="G97"/>
        </row>
        <row r="98">
          <cell r="A98" t="str">
            <v>ED-48476</v>
          </cell>
          <cell r="B98" t="str">
            <v>DEM-PAV-005</v>
          </cell>
          <cell r="C98" t="str">
            <v>DEMOLIÇÃO DE PAVIMENTAÇÃO COM PRÉ-MOLDADO DE CONCRETO</v>
          </cell>
          <cell r="D98" t="str">
            <v>M2</v>
          </cell>
          <cell r="E98">
            <v>12.53</v>
          </cell>
          <cell r="F98" t="str">
            <v>ED-48476</v>
          </cell>
          <cell r="G98"/>
        </row>
        <row r="99">
          <cell r="A99" t="str">
            <v>ED-48491</v>
          </cell>
          <cell r="B99" t="str">
            <v>DEM-PIS-065</v>
          </cell>
          <cell r="C99" t="str">
            <v>DEMOLIÇÃO DE PAVIMENTO PARALELEPÍPEDO REJUNTADOS COM AREIA INCLUSIVE AFASTAMENTO E EMPILHAMENTO</v>
          </cell>
          <cell r="D99" t="str">
            <v>M2</v>
          </cell>
          <cell r="E99">
            <v>12.53</v>
          </cell>
          <cell r="F99" t="str">
            <v>ED-48491</v>
          </cell>
          <cell r="G99"/>
        </row>
        <row r="100">
          <cell r="A100" t="str">
            <v>ED-48492</v>
          </cell>
          <cell r="B100" t="str">
            <v>DEM-PIS-070</v>
          </cell>
          <cell r="C100" t="str">
            <v>DEMOLIÇÃO DE REVESTIMENTO ASFÁLTICO COM EQUIPAMENTO PNEUMÁTICO, INCLUSIVE AFASTAMENTO</v>
          </cell>
          <cell r="D100" t="str">
            <v>M2</v>
          </cell>
          <cell r="E100">
            <v>8.2100000000000009</v>
          </cell>
          <cell r="F100" t="str">
            <v>ED-48492</v>
          </cell>
          <cell r="G100"/>
        </row>
        <row r="101">
          <cell r="A101" t="str">
            <v>ED-48507</v>
          </cell>
          <cell r="B101" t="str">
            <v>DEM-SAR-005</v>
          </cell>
          <cell r="C101" t="str">
            <v>DEMOLIÇÃO DE SARJETA OU SARJETÃO DE CONCRETO</v>
          </cell>
          <cell r="D101" t="str">
            <v>M2</v>
          </cell>
          <cell r="E101">
            <v>14.32</v>
          </cell>
          <cell r="F101" t="str">
            <v>ED-48507</v>
          </cell>
          <cell r="G101"/>
        </row>
        <row r="102">
          <cell r="A102" t="str">
            <v>ED-48490</v>
          </cell>
          <cell r="B102" t="str">
            <v>DEM-PIS-060</v>
          </cell>
          <cell r="C102" t="str">
            <v>DEMOLIÇÃO MANUAL DE ALVENARIA POLIÉDRICA, INCLUSIVE AFASTAMENTO</v>
          </cell>
          <cell r="D102" t="str">
            <v>M2</v>
          </cell>
          <cell r="E102">
            <v>12.53</v>
          </cell>
          <cell r="F102" t="str">
            <v>ED-48490</v>
          </cell>
          <cell r="G102"/>
        </row>
        <row r="103">
          <cell r="A103" t="str">
            <v>ED-48473</v>
          </cell>
          <cell r="B103" t="str">
            <v>DEM-MFC-010</v>
          </cell>
          <cell r="C103" t="str">
            <v>REMOÇÃO DE MEIO-FIO DE PEDRA(GNAISSE, BASALTO, ETC.) INCLUSIVE CARGA</v>
          </cell>
          <cell r="D103" t="str">
            <v>M</v>
          </cell>
          <cell r="E103">
            <v>22.39</v>
          </cell>
          <cell r="F103" t="str">
            <v>ED-48473</v>
          </cell>
          <cell r="G103"/>
        </row>
        <row r="104">
          <cell r="A104" t="str">
            <v>ED-48472</v>
          </cell>
          <cell r="B104" t="str">
            <v>DEM-MFC-005</v>
          </cell>
          <cell r="C104" t="str">
            <v>REMOÇÃO DE MEIO-FIO PRÉ-MOLDADO DE CONCRETO INCLUSIVE CARGA</v>
          </cell>
          <cell r="D104" t="str">
            <v>M</v>
          </cell>
          <cell r="E104">
            <v>8.9499999999999993</v>
          </cell>
          <cell r="F104" t="str">
            <v>ED-48472</v>
          </cell>
          <cell r="G104"/>
        </row>
        <row r="105">
          <cell r="A105" t="str">
            <v>02.16</v>
          </cell>
          <cell r="B105">
            <v>8718</v>
          </cell>
          <cell r="C105" t="str">
            <v>DEMOLIÇÃO DE REVESTIMENTO</v>
          </cell>
          <cell r="D105" t="str">
            <v/>
          </cell>
          <cell r="E105"/>
          <cell r="F105" t="str">
            <v>02.16</v>
          </cell>
          <cell r="G105"/>
        </row>
        <row r="106">
          <cell r="A106" t="str">
            <v>ED-48504</v>
          </cell>
          <cell r="B106" t="str">
            <v>DEM-REV-020</v>
          </cell>
          <cell r="C106" t="str">
            <v>DEMOLIÇÃO DE FÓRMICA, INCLUSIVE AFASTAMENTO</v>
          </cell>
          <cell r="D106" t="str">
            <v>M2</v>
          </cell>
          <cell r="E106">
            <v>10.74</v>
          </cell>
          <cell r="F106" t="str">
            <v>ED-48504</v>
          </cell>
          <cell r="G106"/>
        </row>
        <row r="107">
          <cell r="A107" t="str">
            <v>ED-48501</v>
          </cell>
          <cell r="B107" t="str">
            <v>DEM-REV-005</v>
          </cell>
          <cell r="C107" t="str">
            <v>DEMOLIÇÃO DE REBOCO, COM ESPESSURA DE ATÉ 55MM, INCLUSIVE AFASTAMENTO</v>
          </cell>
          <cell r="D107" t="str">
            <v>M2</v>
          </cell>
          <cell r="E107">
            <v>12.53</v>
          </cell>
          <cell r="F107" t="str">
            <v>ED-48501</v>
          </cell>
          <cell r="G107"/>
        </row>
        <row r="108">
          <cell r="A108" t="str">
            <v>ED-48502</v>
          </cell>
          <cell r="B108" t="str">
            <v>DEM-REV-010</v>
          </cell>
          <cell r="C108" t="str">
            <v>DEMOLIÇÃO DE REVESTIMENTO CERÂMICO, AZULEJO OU LADRILHO HIDRÁULICO INCLUSIVE AFASTAMENTO</v>
          </cell>
          <cell r="D108" t="str">
            <v>M2</v>
          </cell>
          <cell r="E108">
            <v>14.32</v>
          </cell>
          <cell r="F108" t="str">
            <v>ED-48502</v>
          </cell>
          <cell r="G108"/>
        </row>
        <row r="109">
          <cell r="A109" t="str">
            <v>ED-48503</v>
          </cell>
          <cell r="B109" t="str">
            <v>DEM-REV-015</v>
          </cell>
          <cell r="C109" t="str">
            <v>DEMOLIÇÃO DE REVESTIMENTO DE PEDRA (MÁRMORE, GRANITO, ARDÓSIA, SÃO TOMÉ, ETC.), INCLUSIVE AFASTAMENTO</v>
          </cell>
          <cell r="D109" t="str">
            <v>M2</v>
          </cell>
          <cell r="E109">
            <v>21.5</v>
          </cell>
          <cell r="F109" t="str">
            <v>ED-48503</v>
          </cell>
          <cell r="G109"/>
        </row>
        <row r="110">
          <cell r="A110" t="str">
            <v>ED-48478</v>
          </cell>
          <cell r="B110" t="str">
            <v>DEM-PEI-005</v>
          </cell>
          <cell r="C110" t="str">
            <v>RETIRADA DE PEITORIL DE MÁRMORE OU GRANITO</v>
          </cell>
          <cell r="D110" t="str">
            <v>M</v>
          </cell>
          <cell r="E110">
            <v>6.28</v>
          </cell>
          <cell r="F110" t="str">
            <v>ED-48478</v>
          </cell>
          <cell r="G110"/>
        </row>
        <row r="111">
          <cell r="A111" t="str">
            <v>02.17</v>
          </cell>
          <cell r="B111">
            <v>8719</v>
          </cell>
          <cell r="C111" t="str">
            <v>DEMOLIÇÃO DE PISO</v>
          </cell>
          <cell r="D111" t="str">
            <v/>
          </cell>
          <cell r="E111"/>
          <cell r="F111" t="str">
            <v>02.17</v>
          </cell>
          <cell r="G111"/>
        </row>
        <row r="112">
          <cell r="A112" t="str">
            <v>ED-48480</v>
          </cell>
          <cell r="B112" t="str">
            <v>DEM-PIS-010</v>
          </cell>
          <cell r="C112" t="str">
            <v>DEMOLIÇÃO DE PISO CERÂMICO OU LADRILHO HIDRÁULICO, INCLUSIVE AFASTAMENTO</v>
          </cell>
          <cell r="D112" t="str">
            <v>M2</v>
          </cell>
          <cell r="E112">
            <v>12.71</v>
          </cell>
          <cell r="F112" t="str">
            <v>ED-48480</v>
          </cell>
          <cell r="G112"/>
        </row>
        <row r="113">
          <cell r="A113" t="str">
            <v>ED-48479</v>
          </cell>
          <cell r="B113" t="str">
            <v>DEM-PIS-005</v>
          </cell>
          <cell r="C113" t="str">
            <v>DEMOLIÇÃO DE PISO CIMENTADO OU CONTRAPISO DE ARGAMASSA ESPESSURA MÁXIMA DE 10CM, INCLUSIVE AFASTAMENTO</v>
          </cell>
          <cell r="D113" t="str">
            <v>M2</v>
          </cell>
          <cell r="E113">
            <v>14.32</v>
          </cell>
          <cell r="F113" t="str">
            <v>ED-48479</v>
          </cell>
          <cell r="G113"/>
        </row>
        <row r="114">
          <cell r="A114" t="str">
            <v>ED-48483</v>
          </cell>
          <cell r="B114" t="str">
            <v>DEM-PIS-025</v>
          </cell>
          <cell r="C114" t="str">
            <v>DEMOLIÇÃO DE PISO DE GRANILITE/MARMORITE, INCLUSIVE AFASTAMENTO</v>
          </cell>
          <cell r="D114" t="str">
            <v>M2</v>
          </cell>
          <cell r="E114">
            <v>18.39</v>
          </cell>
          <cell r="F114" t="str">
            <v>ED-48483</v>
          </cell>
          <cell r="G114"/>
        </row>
        <row r="115">
          <cell r="A115" t="str">
            <v>ED-48481</v>
          </cell>
          <cell r="B115" t="str">
            <v>DEM-PIS-015</v>
          </cell>
          <cell r="C115" t="str">
            <v>DEMOLIÇÃO DE PISO DE PEDRAS (MÁRMORE, GRANITO, ARDÓSIA, LAGOA SANTA, SÃO TOMÉ), INCLUSIVE AFASTAMENTO</v>
          </cell>
          <cell r="D115" t="str">
            <v>M2</v>
          </cell>
          <cell r="E115">
            <v>21.5</v>
          </cell>
          <cell r="F115" t="str">
            <v>ED-48481</v>
          </cell>
          <cell r="G115"/>
        </row>
        <row r="116">
          <cell r="A116" t="str">
            <v>ED-48485</v>
          </cell>
          <cell r="B116" t="str">
            <v>DEM-PIS-035</v>
          </cell>
          <cell r="C116" t="str">
            <v>DEMOLIÇÃO DE PISO DE TABUAS, INCLUSIVE AFASTAMENTO</v>
          </cell>
          <cell r="D116" t="str">
            <v>M2</v>
          </cell>
          <cell r="E116">
            <v>16.11</v>
          </cell>
          <cell r="F116" t="str">
            <v>ED-48485</v>
          </cell>
          <cell r="G116"/>
        </row>
        <row r="117">
          <cell r="A117" t="str">
            <v>ED-48484</v>
          </cell>
          <cell r="B117" t="str">
            <v>DEM-PIS-030</v>
          </cell>
          <cell r="C117" t="str">
            <v>DEMOLIÇÃO DE PISO DE TACO DE MADEIRA, INCLUSIVE AFASTAMENTO</v>
          </cell>
          <cell r="D117" t="str">
            <v>M2</v>
          </cell>
          <cell r="E117">
            <v>17.91</v>
          </cell>
          <cell r="F117" t="str">
            <v>ED-48484</v>
          </cell>
          <cell r="G117"/>
        </row>
        <row r="118">
          <cell r="A118" t="str">
            <v>ED-48482</v>
          </cell>
          <cell r="B118" t="str">
            <v>DEM-PIS-020</v>
          </cell>
          <cell r="C118" t="str">
            <v>DEMOLIÇÃO DE PISO VINÍLICO, INCLUSIVE AFASTAMENTO</v>
          </cell>
          <cell r="D118" t="str">
            <v>M2</v>
          </cell>
          <cell r="E118">
            <v>7.16</v>
          </cell>
          <cell r="F118" t="str">
            <v>ED-48482</v>
          </cell>
          <cell r="G118"/>
        </row>
        <row r="119">
          <cell r="A119" t="str">
            <v>ED-48505</v>
          </cell>
          <cell r="B119" t="str">
            <v>DEM-ROD-005</v>
          </cell>
          <cell r="C119" t="str">
            <v>DEMOLIÇÃO DE RODAPÉ EM GERAL, INCLUSIVE ARGAMASSA DE ASSENTAMENTO</v>
          </cell>
          <cell r="D119" t="str">
            <v>M</v>
          </cell>
          <cell r="E119">
            <v>2.14</v>
          </cell>
          <cell r="F119" t="str">
            <v>ED-48505</v>
          </cell>
          <cell r="G119"/>
        </row>
        <row r="120">
          <cell r="A120" t="str">
            <v>ED-48508</v>
          </cell>
          <cell r="B120" t="str">
            <v>DEM-SOL-005</v>
          </cell>
          <cell r="C120" t="str">
            <v>RETIRADA DE SOLEIRA DE MÁRMORE OU GRANITO</v>
          </cell>
          <cell r="D120" t="str">
            <v>M</v>
          </cell>
          <cell r="E120">
            <v>6.75</v>
          </cell>
          <cell r="F120" t="str">
            <v>ED-48508</v>
          </cell>
          <cell r="G120"/>
        </row>
        <row r="121">
          <cell r="A121" t="str">
            <v>02.18</v>
          </cell>
          <cell r="B121">
            <v>8720</v>
          </cell>
          <cell r="C121" t="str">
            <v>REMOÇÃO DE CERCA E ALAMBRADO</v>
          </cell>
          <cell r="D121" t="str">
            <v/>
          </cell>
          <cell r="E121"/>
          <cell r="F121" t="str">
            <v>02.18</v>
          </cell>
          <cell r="G121"/>
        </row>
        <row r="122">
          <cell r="A122" t="str">
            <v>ED-48434</v>
          </cell>
          <cell r="B122" t="str">
            <v>DEM-ALA-005</v>
          </cell>
          <cell r="C122" t="str">
            <v>REMOÇÃO DE ALAMBRADO METÁLICO, COM REAPROVEITAMENTO, INCLUSIVE AFASTAMENTO</v>
          </cell>
          <cell r="D122" t="str">
            <v>M2</v>
          </cell>
          <cell r="E122">
            <v>10.74</v>
          </cell>
          <cell r="F122" t="str">
            <v>ED-48434</v>
          </cell>
          <cell r="G122"/>
        </row>
        <row r="123">
          <cell r="A123" t="str">
            <v>ED-48439</v>
          </cell>
          <cell r="B123" t="str">
            <v>DEM-CER-005</v>
          </cell>
          <cell r="C123" t="str">
            <v>REMOÇÃO DE CERCA</v>
          </cell>
          <cell r="D123" t="str">
            <v>M2</v>
          </cell>
          <cell r="E123">
            <v>14.32</v>
          </cell>
          <cell r="F123" t="str">
            <v>ED-48439</v>
          </cell>
          <cell r="G123"/>
        </row>
        <row r="124">
          <cell r="A124" t="str">
            <v>ED-48449</v>
          </cell>
          <cell r="B124" t="str">
            <v>DEM-CON-050</v>
          </cell>
          <cell r="C124" t="str">
            <v>REMOÇÃO DE CONCERTINA D = 450 MM, 610 MM OU 730 MM - COM REAPROVEITAMENTO</v>
          </cell>
          <cell r="D124" t="str">
            <v>M</v>
          </cell>
          <cell r="E124">
            <v>2.19</v>
          </cell>
          <cell r="F124" t="str">
            <v>ED-48449</v>
          </cell>
          <cell r="G124"/>
        </row>
        <row r="125">
          <cell r="A125" t="str">
            <v>ED-48448</v>
          </cell>
          <cell r="B125" t="str">
            <v>DEM-CON-045</v>
          </cell>
          <cell r="C125" t="str">
            <v>REMOÇÃO DE CONCERTNA D = 450 MM, 610 MM OU 730 MM - COM POSSÍVEL REAPROVEITAMENTO</v>
          </cell>
          <cell r="D125" t="str">
            <v>M</v>
          </cell>
          <cell r="E125">
            <v>2.19</v>
          </cell>
          <cell r="F125" t="str">
            <v>ED-48448</v>
          </cell>
          <cell r="G125"/>
        </row>
        <row r="126">
          <cell r="A126" t="str">
            <v>02.19</v>
          </cell>
          <cell r="B126">
            <v>8721</v>
          </cell>
          <cell r="C126" t="str">
            <v>REMOÇÃO DE VIDRO</v>
          </cell>
          <cell r="D126" t="str">
            <v/>
          </cell>
          <cell r="E126"/>
          <cell r="F126" t="str">
            <v>02.19</v>
          </cell>
          <cell r="G126"/>
        </row>
        <row r="127">
          <cell r="A127" t="str">
            <v>ED-48516</v>
          </cell>
          <cell r="B127" t="str">
            <v>DEM-VID-005</v>
          </cell>
          <cell r="C127" t="str">
            <v>RETIRADA DE VIDRO DE ESQUADRIAS, INCLUSIVE LIMPEZA DO ENCAIXE</v>
          </cell>
          <cell r="D127" t="str">
            <v>M2</v>
          </cell>
          <cell r="E127">
            <v>2.35</v>
          </cell>
          <cell r="F127" t="str">
            <v>ED-48516</v>
          </cell>
          <cell r="G127"/>
        </row>
        <row r="128">
          <cell r="A128" t="str">
            <v>02.20</v>
          </cell>
          <cell r="B128">
            <v>8722</v>
          </cell>
          <cell r="C128" t="str">
            <v>REMOÇÃO DE ITEM ESCOLAR</v>
          </cell>
          <cell r="D128" t="str">
            <v/>
          </cell>
          <cell r="E128"/>
          <cell r="F128" t="str">
            <v>02.20</v>
          </cell>
          <cell r="G128"/>
        </row>
        <row r="129">
          <cell r="A129" t="str">
            <v>ED-48498</v>
          </cell>
          <cell r="B129" t="str">
            <v>DEM-QUA-005</v>
          </cell>
          <cell r="C129" t="str">
            <v>REMOÇÃO DE QUADRO NEGRO , INCLUSIVE AFASTAMENTO</v>
          </cell>
          <cell r="D129" t="str">
            <v>M2</v>
          </cell>
          <cell r="E129">
            <v>22.92</v>
          </cell>
          <cell r="F129" t="str">
            <v>ED-48498</v>
          </cell>
          <cell r="G129"/>
        </row>
        <row r="130">
          <cell r="A130" t="str">
            <v>03.</v>
          </cell>
          <cell r="B130">
            <v>8664</v>
          </cell>
          <cell r="C130" t="str">
            <v>INSTALAÇÕES PROVISÓRIAS</v>
          </cell>
          <cell r="D130" t="str">
            <v/>
          </cell>
          <cell r="E130"/>
          <cell r="F130" t="str">
            <v>03.</v>
          </cell>
          <cell r="G130"/>
        </row>
        <row r="131">
          <cell r="A131" t="str">
            <v>03.01</v>
          </cell>
          <cell r="B131">
            <v>8723</v>
          </cell>
          <cell r="C131" t="str">
            <v>PLACA DE OBRA</v>
          </cell>
          <cell r="D131" t="str">
            <v/>
          </cell>
          <cell r="E131"/>
          <cell r="F131" t="str">
            <v>03.01</v>
          </cell>
          <cell r="G131"/>
        </row>
        <row r="132">
          <cell r="A132" t="str">
            <v>ED-16660</v>
          </cell>
          <cell r="B132" t="str">
            <v>-</v>
          </cell>
          <cell r="C132"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132" t="str">
            <v>M2</v>
          </cell>
          <cell r="E132">
            <v>187.49</v>
          </cell>
          <cell r="F132" t="str">
            <v>ED-16660</v>
          </cell>
          <cell r="G132"/>
        </row>
        <row r="133">
          <cell r="A133" t="str">
            <v>ED-50152</v>
          </cell>
          <cell r="B133" t="str">
            <v>IIO-PLA-005</v>
          </cell>
          <cell r="C133" t="str">
            <v>FORNECIMENTO E COLOCAÇÃO DE PLACA DE OBRA EM CHAPA GALVANIZADA (3,00 X 1,5 0 M) - EM CHAPA GALVANIZADA 0,26 AFIXADAS COM REBITES 540 E PARAFUSOS 3/8, EM ESTRUTURA METÁLICA VIGA U 2" ENRIJECIDA COM METALON 20 X 20, SUPORTE EM EUCALIPTO AUTOCLAVADO PINTADAS</v>
          </cell>
          <cell r="D133" t="str">
            <v>U</v>
          </cell>
          <cell r="E133">
            <v>1121.47</v>
          </cell>
          <cell r="F133" t="str">
            <v>ED-50152</v>
          </cell>
          <cell r="G133"/>
        </row>
        <row r="134">
          <cell r="A134" t="str">
            <v>ED-50153</v>
          </cell>
          <cell r="B134" t="str">
            <v>IIO-PLA-010</v>
          </cell>
          <cell r="C134" t="str">
            <v>FORNECIMENTO E COLOCAÇÃO DE PLACA DE OBRA EM CHAPA GALVANIZADA (6,00 X 3,00 M) - EM CHAPA GALVANIZADA 0,26 AFIXADAS COM REBITES 540 E PARAFUSOS 3/8, EM ESTRUTURA METÁLICA VIGA U 2" ENRIJECIDA COM METALON 20 X 20, SUPORTE EM EUCALIPTO AUTOCLAVADO PINTADAS</v>
          </cell>
          <cell r="D134" t="str">
            <v>U</v>
          </cell>
          <cell r="E134">
            <v>2741.47</v>
          </cell>
          <cell r="F134" t="str">
            <v>ED-50153</v>
          </cell>
          <cell r="G134"/>
        </row>
        <row r="135">
          <cell r="A135" t="str">
            <v>ED-50154</v>
          </cell>
          <cell r="B135" t="str">
            <v>IIO-PLA-015</v>
          </cell>
          <cell r="C135" t="str">
            <v>FORNECIMENTO E COLOCAÇÃO DE PLACAS DE OBRAS EM CHAPA GALVANIZADA (4,00 X 2,00 M ) SÃO CONFECCIONADAS EM CHAPA GALVANIZADA 26. AS CHAPAS SERÃO AFIXADAS COM REBITES 410 E PARAFUSOS 3/8, EM UMA ESTRUTURA METÁLICA COM VIGA U 2" ENRIJECIDA E METALON 20MMX20MM,334</v>
          </cell>
          <cell r="D135" t="str">
            <v>U</v>
          </cell>
          <cell r="E135">
            <v>1649.47</v>
          </cell>
          <cell r="F135" t="str">
            <v>ED-50154</v>
          </cell>
          <cell r="G135"/>
        </row>
        <row r="136">
          <cell r="A136" t="str">
            <v>03.02</v>
          </cell>
          <cell r="B136">
            <v>8724</v>
          </cell>
          <cell r="C136" t="str">
            <v>INSTALAÇÃO PROVISÓRIA ÁGUA E ENERGIA</v>
          </cell>
          <cell r="D136" t="str">
            <v/>
          </cell>
          <cell r="E136"/>
          <cell r="F136" t="str">
            <v>03.02</v>
          </cell>
          <cell r="G136"/>
        </row>
        <row r="137">
          <cell r="A137" t="str">
            <v>ED-50150</v>
          </cell>
          <cell r="B137" t="str">
            <v>IIO-LIG-005</v>
          </cell>
          <cell r="C137" t="str">
            <v xml:space="preserve">LIGAÇÃO DE ÁGUA PROVISÓRIA PARA CANTEIRO,  INCLUSIVE HIDRÔMETRO E CAVALETE PARA MEDIÇÃO DE ÁGUA - ENTRADA PRINCIPAL, EM AÇO GALVANIZADO DN 20MM (1/2") - PADRÃO CONCESSIONÁRIA
</v>
          </cell>
          <cell r="D137" t="str">
            <v>UN</v>
          </cell>
          <cell r="E137">
            <v>333.45</v>
          </cell>
          <cell r="F137" t="str">
            <v>ED-50150</v>
          </cell>
          <cell r="G137"/>
        </row>
        <row r="138">
          <cell r="A138" t="str">
            <v>ED-50151</v>
          </cell>
          <cell r="B138" t="str">
            <v>IIO-LIG-010</v>
          </cell>
          <cell r="C138" t="str">
            <v>LIGAÇÃO PROVISÓRIA DE LUZ E FORÇA-PADRÃO PROVISÓRIO 30KVA</v>
          </cell>
          <cell r="D138" t="str">
            <v>U</v>
          </cell>
          <cell r="E138">
            <v>539.26</v>
          </cell>
          <cell r="F138" t="str">
            <v>ED-50151</v>
          </cell>
          <cell r="G138"/>
        </row>
        <row r="139">
          <cell r="A139" t="str">
            <v>03.03</v>
          </cell>
          <cell r="B139">
            <v>8725</v>
          </cell>
          <cell r="C139" t="str">
            <v>ESCRITÓRIO DE OBRA</v>
          </cell>
          <cell r="D139" t="str">
            <v/>
          </cell>
          <cell r="E139"/>
          <cell r="F139" t="str">
            <v>03.03</v>
          </cell>
          <cell r="G139"/>
        </row>
        <row r="140">
          <cell r="A140" t="str">
            <v>ED-50125</v>
          </cell>
          <cell r="B140" t="str">
            <v>IIO-ARE-070</v>
          </cell>
          <cell r="C140" t="str">
            <v>ÁREA COBERTA EM TELHA FIBROCIMENTO PARA BANCAS - PADRÃO DER-MG</v>
          </cell>
          <cell r="D140" t="str">
            <v>M2</v>
          </cell>
          <cell r="E140">
            <v>98.89</v>
          </cell>
          <cell r="F140" t="str">
            <v>ED-50125</v>
          </cell>
          <cell r="G140"/>
        </row>
        <row r="141">
          <cell r="A141" t="str">
            <v>ED-50155</v>
          </cell>
          <cell r="B141" t="str">
            <v>IIO-SAN-005</v>
          </cell>
          <cell r="C141" t="str">
            <v>BANHEIRO QUÍMICO 110 X 120 X 230 CM COM MANUTENÇÃO</v>
          </cell>
          <cell r="D141" t="str">
            <v>MÊS</v>
          </cell>
          <cell r="E141">
            <v>515</v>
          </cell>
          <cell r="F141" t="str">
            <v>ED-50155</v>
          </cell>
          <cell r="G141"/>
        </row>
        <row r="142">
          <cell r="A142" t="str">
            <v>ED-50135</v>
          </cell>
          <cell r="B142" t="str">
            <v>IIO-BAR-046</v>
          </cell>
          <cell r="C142" t="str">
            <v>BARRACÃO DE OBRA, EM CHAPA DE COMPENSADO RESINADO, INCLUSIVE  INSTALAÇÕES SANITÁRIAS E MOBILIÁRIO - PADRÃO DER-MG</v>
          </cell>
          <cell r="D142" t="str">
            <v>M2</v>
          </cell>
          <cell r="E142">
            <v>445.97</v>
          </cell>
          <cell r="F142" t="str">
            <v>ED-50135</v>
          </cell>
          <cell r="G142"/>
        </row>
        <row r="143">
          <cell r="A143" t="str">
            <v>ED-50128</v>
          </cell>
          <cell r="B143" t="str">
            <v>IIO-BAR-015</v>
          </cell>
          <cell r="C143" t="str">
            <v>BARRACÃO DE OBRA PARA DEPÓSITO E FERRAMENTARIA TIPO-I, ÁREA INTERNA 14,52M2, EM CHAPA DE COMPENSADO RESINADO, INCLUSIVE MOBILIÁRIO (OBRA DE PEQUENO PORTE, EFETIVO ATÉ 30 HOMENS), PADRÃO DER-MG</v>
          </cell>
          <cell r="D143" t="str">
            <v>UN</v>
          </cell>
          <cell r="E143">
            <v>6073.26</v>
          </cell>
          <cell r="F143" t="str">
            <v>ED-50128</v>
          </cell>
          <cell r="G143"/>
        </row>
        <row r="144">
          <cell r="A144" t="str">
            <v>ED-50129</v>
          </cell>
          <cell r="B144" t="str">
            <v>IIO-BAR-020</v>
          </cell>
          <cell r="C144" t="str">
            <v>BARRACÃO DE OBRA PARA DEPÓSITO E FERRAMENTARIA TIPO-II, ÁREA INTERNA 25,41M2, EM CHAPA DE COMPENSADO RESINADO, INCLUSIVE MOBILIÁRIO (OBRA DE MÉDIO PORTE, EFETIVO DE 30 A 60 HOMENS), PADRÃO DER-MG</v>
          </cell>
          <cell r="D144" t="str">
            <v>UN</v>
          </cell>
          <cell r="E144">
            <v>10116.57</v>
          </cell>
          <cell r="F144" t="str">
            <v>ED-50129</v>
          </cell>
          <cell r="G144"/>
        </row>
        <row r="145">
          <cell r="A145" t="str">
            <v>ED-50148</v>
          </cell>
          <cell r="B145" t="str">
            <v>IIO-ESC-015</v>
          </cell>
          <cell r="C145" t="str">
            <v>BARRACÃO DE OBRA PARA ESCRITÓRIO DA EMPREITEIRA TIPO-I, ÁREA INTERNA 18,15M2, EM CHAPA DE COMPENSADO RESINADO, INCLUSIVE MOBILIÁRIO (OBRA DE PEQUENO A MÉDIO PORTE, EFETIVO ATÉ 60 HOMENS) - PADRÃO DER-MG</v>
          </cell>
          <cell r="D145" t="str">
            <v>UN</v>
          </cell>
          <cell r="E145">
            <v>7912.67</v>
          </cell>
          <cell r="F145" t="str">
            <v>ED-50148</v>
          </cell>
          <cell r="G145"/>
        </row>
        <row r="146">
          <cell r="A146" t="str">
            <v>ED-50149</v>
          </cell>
          <cell r="B146" t="str">
            <v>IIO-ESC-020</v>
          </cell>
          <cell r="C146" t="str">
            <v>BARRACÃO DE OBRA PARA ESCRITÓRIO DA EMPREITEIRA TIPO-II, ÁREA INTERNA 21,78M2, EM CHAPA DE COMPENSADO RESINADO, INCLUSIVE MOBILIÁRIO (OBRA DE GRANDE PORTE, EFETIVO ACIMA 60 HOMENS) - PADRÃO DER-MG</v>
          </cell>
          <cell r="D146" t="str">
            <v>UN</v>
          </cell>
          <cell r="E146">
            <v>9203.2900000000009</v>
          </cell>
          <cell r="F146" t="str">
            <v>ED-50149</v>
          </cell>
          <cell r="G146"/>
        </row>
        <row r="147">
          <cell r="A147" t="str">
            <v>ED-50146</v>
          </cell>
          <cell r="B147" t="str">
            <v>IIO-ESC-005</v>
          </cell>
          <cell r="C147" t="str">
            <v>BARRACÃO DE OBRA PARA ESCRITÓRIO DA FISCALIZAÇÃO TIPO-I, ÁREA INTERNA 18,15M2, EM CHAPA DE COMPENSADO RESINADO, INCLUSIVE MOBILIÁRIO (OBRA DE PEQUENO A MÉDIO PORTE, EFETIVO ATÉ 60 HOMENS) - PADRÃO DER-MG</v>
          </cell>
          <cell r="D147" t="str">
            <v>UN</v>
          </cell>
          <cell r="E147">
            <v>7858.18</v>
          </cell>
          <cell r="F147" t="str">
            <v>ED-50146</v>
          </cell>
          <cell r="G147"/>
        </row>
        <row r="148">
          <cell r="A148" t="str">
            <v>ED-50147</v>
          </cell>
          <cell r="B148" t="str">
            <v>IIO-ESC-010</v>
          </cell>
          <cell r="C148" t="str">
            <v>BARRACÃO DE OBRA PARA ESCRITÓRIO DA FISCALIZAÇÃO TIPO-II, ÁREA INTERNA 21,78M2, EM CHAPA DE COMPENSADO RESINADO, INCLUSIVE MOBILIÁRIO (OBRA DE GRANDE PORTE, EFETIVO ACIMA 60 HOMENS) - PADRÃO DER-MG</v>
          </cell>
          <cell r="D148" t="str">
            <v>UN</v>
          </cell>
          <cell r="E148">
            <v>9148.7999999999993</v>
          </cell>
          <cell r="F148" t="str">
            <v>ED-50147</v>
          </cell>
          <cell r="G148"/>
        </row>
        <row r="149">
          <cell r="A149" t="str">
            <v>ED-50130</v>
          </cell>
          <cell r="B149" t="str">
            <v>IIO-BAR-025</v>
          </cell>
          <cell r="C149" t="str">
            <v>BARRACÃO DE OBRA PARA INSTALAÇÃO SANITÁRIA TIPO-I, ÁREA INTERNA 14,52M2, EM CHAPA DE COMPENSADO RESINADO (OBRA DE PEQUENO PORTE, EFETIVO ATÉ 30 HOMENS), PADRÃO DER-MG</v>
          </cell>
          <cell r="D149" t="str">
            <v>UN</v>
          </cell>
          <cell r="E149">
            <v>6723.8</v>
          </cell>
          <cell r="F149" t="str">
            <v>ED-50130</v>
          </cell>
          <cell r="G149"/>
        </row>
        <row r="150">
          <cell r="A150" t="str">
            <v>ED-50131</v>
          </cell>
          <cell r="B150" t="str">
            <v>IIO-BAR-030</v>
          </cell>
          <cell r="C150" t="str">
            <v>BARRACÃO DE OBRA PARA INSTALAÇÃO SANITÁRIA TIPO-II, ÁREA INTERNA 18,15M2, EM CHAPA DE COMPENSADO RESINADO (OBRA DE MÉDIO PORTE, EFETIVO DE 30 A 60 HOMENS), PADRÃO DER-MG</v>
          </cell>
          <cell r="D150" t="str">
            <v>UN</v>
          </cell>
          <cell r="E150">
            <v>8554.51</v>
          </cell>
          <cell r="F150" t="str">
            <v>ED-50131</v>
          </cell>
          <cell r="G150"/>
        </row>
        <row r="151">
          <cell r="A151" t="str">
            <v>ED-50132</v>
          </cell>
          <cell r="B151" t="str">
            <v>IIO-BAR-035</v>
          </cell>
          <cell r="C151" t="str">
            <v>BARRACÃO DE OBRA PARA INSTALAÇÃO SANITÁRIA TIPO-III, ÁREA INTERNA 25,41M2, EM CHAPA DE COMPENSADO RESINADO (OBRA DE GRANDE PORTE, EFETIVO ACIMA DE 60 HOMENS), PADRÃO DER-MG</v>
          </cell>
          <cell r="D151" t="str">
            <v>UN</v>
          </cell>
          <cell r="E151">
            <v>12097.78</v>
          </cell>
          <cell r="F151" t="str">
            <v>ED-50132</v>
          </cell>
          <cell r="G151"/>
        </row>
        <row r="152">
          <cell r="A152" t="str">
            <v>ED-50133</v>
          </cell>
          <cell r="B152" t="str">
            <v>IIO-BAR-040</v>
          </cell>
          <cell r="C152" t="str">
            <v>BARRACÃO DE OBRA PARA REFEITÓRIO TIPO-I, ÁREA INTERNA 18,15M2, EM CHAPA DE COMPENSADO RESINADO (OBRA DE MÉDIO PORTE, EFETIVO DE 30 A 60 HOMENS), PADRÃO DER-MG</v>
          </cell>
          <cell r="D152" t="str">
            <v>UN</v>
          </cell>
          <cell r="E152">
            <v>7639.72</v>
          </cell>
          <cell r="F152" t="str">
            <v>ED-50133</v>
          </cell>
          <cell r="G152"/>
        </row>
        <row r="153">
          <cell r="A153" t="str">
            <v>ED-50134</v>
          </cell>
          <cell r="B153" t="str">
            <v>IIO-BAR-045</v>
          </cell>
          <cell r="C153" t="str">
            <v>BARRACÃO DE OBRA PARA REFEITÓRIO TIPO-II, ÁREA INTERNA 25,41M2, EM CHAPA DE COMPENSADO RESINADO (OBRA DE GRANDE PORTE, EFETIVO ACIMA DE 60 HOMENS), PADRÃO DER-MG</v>
          </cell>
          <cell r="D153" t="str">
            <v>UN</v>
          </cell>
          <cell r="E153">
            <v>10374.43</v>
          </cell>
          <cell r="F153" t="str">
            <v>ED-50134</v>
          </cell>
          <cell r="G153"/>
        </row>
        <row r="154">
          <cell r="A154" t="str">
            <v>ED-50126</v>
          </cell>
          <cell r="B154" t="str">
            <v>IIO-BAR-005</v>
          </cell>
          <cell r="C154" t="str">
            <v>BARRACÃO DE OBRA PARA VESTIÁRIO TIPO-I, ÁREA INTERNA 25,41M2, EM CHAPA DE COMPENSADO RESINADO, INCLUSIVE MOBILIÁRIO (OBRA DE PEQUENO PORTE, EFETIVO ATÉ 30 HOMENS), PADRÃO DER-MG</v>
          </cell>
          <cell r="D154" t="str">
            <v>UN</v>
          </cell>
          <cell r="E154">
            <v>10590.61</v>
          </cell>
          <cell r="F154" t="str">
            <v>ED-50126</v>
          </cell>
          <cell r="G154"/>
        </row>
        <row r="155">
          <cell r="A155" t="str">
            <v>ED-50127</v>
          </cell>
          <cell r="B155" t="str">
            <v>IIO-BAR-010</v>
          </cell>
          <cell r="C155" t="str">
            <v>BARRACÃO DE OBRA PARA VESTIÁRIO TIPO-II, ÁREA INTERNA 67,76M2, EM CHAPA DE COMPENSADO RESINADO, INCLUSIVE MOBILIÁRIO (OBRA DE MÉDIO PORTE, EFETIVO DE 30 A 60 HOMENS), PADRÃO DER-MG</v>
          </cell>
          <cell r="D155" t="str">
            <v>UN</v>
          </cell>
          <cell r="E155">
            <v>20293.71</v>
          </cell>
          <cell r="F155" t="str">
            <v>ED-50127</v>
          </cell>
          <cell r="G155"/>
        </row>
        <row r="156">
          <cell r="A156" t="str">
            <v>ED-16344</v>
          </cell>
          <cell r="B156" t="str">
            <v>-</v>
          </cell>
          <cell r="C156" t="str">
            <v xml:space="preserve">INSTALAÇÃO PROVISÓRIA DE CHUVEIRO ELÉTRICO, TENSÃO 127V/220V, EM CONTAINER (VESTIÁRIO DE OBRA)
</v>
          </cell>
          <cell r="D156" t="str">
            <v>UN</v>
          </cell>
          <cell r="E156">
            <v>82.63</v>
          </cell>
          <cell r="F156" t="str">
            <v>ED-16344</v>
          </cell>
          <cell r="G156"/>
        </row>
        <row r="157">
          <cell r="A157" t="str">
            <v>ED-16341</v>
          </cell>
          <cell r="B157" t="str">
            <v>-</v>
          </cell>
          <cell r="C157" t="str">
            <v xml:space="preserve">LIGAÇÃO PROVISÓRIA DE ÁGUA E ESGOTO PARA CONTAINER (ESCRITÓRIO DE OBRA)
</v>
          </cell>
          <cell r="D157" t="str">
            <v>UN</v>
          </cell>
          <cell r="E157">
            <v>245.34</v>
          </cell>
          <cell r="F157" t="str">
            <v>ED-16341</v>
          </cell>
          <cell r="G157"/>
        </row>
        <row r="158">
          <cell r="A158" t="str">
            <v>ED-16343</v>
          </cell>
          <cell r="B158" t="str">
            <v>-</v>
          </cell>
          <cell r="C158" t="str">
            <v xml:space="preserve">LIGAÇÃO PROVISÓRIA DE ÁGUA E ESGOTO PARA CONTAINER (VESTIÁRIO DE OBRA), EXCLUSIVE CHUVEIRO ELÉTRICO
</v>
          </cell>
          <cell r="D158" t="str">
            <v>UN</v>
          </cell>
          <cell r="E158">
            <v>287.39</v>
          </cell>
          <cell r="F158" t="str">
            <v>ED-16343</v>
          </cell>
          <cell r="G158"/>
        </row>
        <row r="159">
          <cell r="A159" t="str">
            <v>ED-16342</v>
          </cell>
          <cell r="B159" t="str">
            <v>-</v>
          </cell>
          <cell r="C159" t="str">
            <v xml:space="preserve">LIGAÇÃO PROVISÓRIA DE ENERGIA ELÉTRICA PARA CONTAINER
</v>
          </cell>
          <cell r="D159" t="str">
            <v>UN</v>
          </cell>
          <cell r="E159">
            <v>296.01</v>
          </cell>
          <cell r="F159" t="str">
            <v>ED-16342</v>
          </cell>
          <cell r="G159"/>
        </row>
        <row r="160">
          <cell r="A160" t="str">
            <v>ED-16356</v>
          </cell>
          <cell r="B160" t="str">
            <v>-</v>
          </cell>
          <cell r="C160" t="str">
            <v xml:space="preserve">LIGAÇÕES PROVISÓRIAS PARA CONTAINER TIPO 1 (CORRESPONDENTE AO CÓDIGO ED-16348)
</v>
          </cell>
          <cell r="D160" t="str">
            <v>UN</v>
          </cell>
          <cell r="E160">
            <v>296.01</v>
          </cell>
          <cell r="F160" t="str">
            <v>ED-16356</v>
          </cell>
          <cell r="G160"/>
        </row>
        <row r="161">
          <cell r="A161" t="str">
            <v>ED-16357</v>
          </cell>
          <cell r="B161" t="str">
            <v>-</v>
          </cell>
          <cell r="C161" t="str">
            <v>LIGAÇÕES PROVISÓRIAS PARA CONTAINER TIPO 2 (CORRESPONDENTE AO CÓDIGO ED-16349)</v>
          </cell>
          <cell r="D161" t="str">
            <v>UN</v>
          </cell>
          <cell r="E161">
            <v>541.35</v>
          </cell>
          <cell r="F161" t="str">
            <v>ED-16357</v>
          </cell>
          <cell r="G161"/>
        </row>
        <row r="162">
          <cell r="A162" t="str">
            <v>ED-16358</v>
          </cell>
          <cell r="B162" t="str">
            <v>-</v>
          </cell>
          <cell r="C162" t="str">
            <v>LIGAÇÕES PROVISÓRIAS PARA CONTAINER TIPO 3 (CORRESPONDENTE AO CÓDIGO ED-16350)</v>
          </cell>
          <cell r="D162" t="str">
            <v>UN</v>
          </cell>
          <cell r="E162">
            <v>296.01</v>
          </cell>
          <cell r="F162" t="str">
            <v>ED-16358</v>
          </cell>
          <cell r="G162"/>
        </row>
        <row r="163">
          <cell r="A163" t="str">
            <v>ED-16359</v>
          </cell>
          <cell r="B163" t="str">
            <v>-</v>
          </cell>
          <cell r="C163" t="str">
            <v>LIGAÇÕES PROVISÓRIAS PARA CONTAINER TIPO 4 (CORRESPONDENTE AO CÓDIGO ED-16351)</v>
          </cell>
          <cell r="D163" t="str">
            <v>UN</v>
          </cell>
          <cell r="E163">
            <v>296.01</v>
          </cell>
          <cell r="F163" t="str">
            <v>ED-16359</v>
          </cell>
          <cell r="G163"/>
        </row>
        <row r="164">
          <cell r="A164" t="str">
            <v>ED-16360</v>
          </cell>
          <cell r="B164" t="str">
            <v>-</v>
          </cell>
          <cell r="C164" t="str">
            <v>LIGAÇÕES PROVISÓRIAS PARA CONTAINER TIPO 5 (CORRESPONDENTE AO CÓDIGO ED-16352)</v>
          </cell>
          <cell r="D164" t="str">
            <v>UN</v>
          </cell>
          <cell r="E164">
            <v>1161.81</v>
          </cell>
          <cell r="F164" t="str">
            <v>ED-16360</v>
          </cell>
          <cell r="G164"/>
        </row>
        <row r="165">
          <cell r="A165" t="str">
            <v>ED-16361</v>
          </cell>
          <cell r="B165" t="str">
            <v>-</v>
          </cell>
          <cell r="C165" t="str">
            <v>LIGAÇÕES PROVISÓRIAS PARA CONTAINER TIPO 6 (CORRESPONDENTE AO CÓDIGO ED-16353)</v>
          </cell>
          <cell r="D165" t="str">
            <v>UN</v>
          </cell>
          <cell r="E165">
            <v>583.4</v>
          </cell>
          <cell r="F165" t="str">
            <v>ED-16361</v>
          </cell>
          <cell r="G165"/>
        </row>
        <row r="166">
          <cell r="A166" t="str">
            <v>ED-16362</v>
          </cell>
          <cell r="B166" t="str">
            <v>-</v>
          </cell>
          <cell r="C166" t="str">
            <v>LIGAÇÕES PROVISÓRIAS PARA CONTAINER TIPO 7 (CORRESPONDENTE AO CÓDIGO ED-16354)</v>
          </cell>
          <cell r="D166" t="str">
            <v>UN</v>
          </cell>
          <cell r="E166">
            <v>913.92</v>
          </cell>
          <cell r="F166" t="str">
            <v>ED-16362</v>
          </cell>
          <cell r="G166"/>
        </row>
        <row r="167">
          <cell r="A167" t="str">
            <v>ED-16363</v>
          </cell>
          <cell r="B167" t="str">
            <v>-</v>
          </cell>
          <cell r="C167" t="str">
            <v>LIGAÇÕES PROVISÓRIAS PARA CONTAINER TIPO 8 (CORRESPONDENTE AO CÓDIGO ED-16355)</v>
          </cell>
          <cell r="D167" t="str">
            <v>UN</v>
          </cell>
          <cell r="E167">
            <v>296.01</v>
          </cell>
          <cell r="F167" t="str">
            <v>ED-16363</v>
          </cell>
          <cell r="G167"/>
        </row>
        <row r="168">
          <cell r="A168" t="str">
            <v>ED-16348</v>
          </cell>
          <cell r="B168" t="str">
            <v>-</v>
          </cell>
          <cell r="C168"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168" t="str">
            <v>MÊS</v>
          </cell>
          <cell r="E168">
            <v>622.57000000000005</v>
          </cell>
          <cell r="F168" t="str">
            <v>ED-16348</v>
          </cell>
          <cell r="G168"/>
        </row>
        <row r="169">
          <cell r="A169" t="str">
            <v>ED-16349</v>
          </cell>
          <cell r="B169" t="str">
            <v>-</v>
          </cell>
          <cell r="C169"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169" t="str">
            <v>MÊS</v>
          </cell>
          <cell r="E169">
            <v>758.21</v>
          </cell>
          <cell r="F169" t="str">
            <v>ED-16349</v>
          </cell>
          <cell r="G169"/>
        </row>
        <row r="170">
          <cell r="A170" t="str">
            <v>ED-16350</v>
          </cell>
          <cell r="B170" t="str">
            <v>-</v>
          </cell>
          <cell r="C170"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170" t="str">
            <v>MÊS</v>
          </cell>
          <cell r="E170">
            <v>614.27</v>
          </cell>
          <cell r="F170" t="str">
            <v>ED-16350</v>
          </cell>
          <cell r="G170"/>
        </row>
        <row r="171">
          <cell r="A171" t="str">
            <v>ED-16351</v>
          </cell>
          <cell r="B171" t="str">
            <v>-</v>
          </cell>
          <cell r="C171"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171" t="str">
            <v>MÊS</v>
          </cell>
          <cell r="E171">
            <v>556.08000000000004</v>
          </cell>
          <cell r="F171" t="str">
            <v>ED-16351</v>
          </cell>
          <cell r="G171"/>
        </row>
        <row r="172">
          <cell r="A172" t="str">
            <v>ED-16352</v>
          </cell>
          <cell r="B172" t="str">
            <v>-</v>
          </cell>
          <cell r="C172"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172" t="str">
            <v>MÊS</v>
          </cell>
          <cell r="E172">
            <v>725.39</v>
          </cell>
          <cell r="F172" t="str">
            <v>ED-16352</v>
          </cell>
          <cell r="G172"/>
        </row>
        <row r="173">
          <cell r="A173" t="str">
            <v>ED-16353</v>
          </cell>
          <cell r="B173" t="str">
            <v>-</v>
          </cell>
          <cell r="C173"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3" t="str">
            <v>MÊS</v>
          </cell>
          <cell r="E173">
            <v>725.39</v>
          </cell>
          <cell r="F173" t="str">
            <v>ED-16353</v>
          </cell>
          <cell r="G173"/>
        </row>
        <row r="174">
          <cell r="A174" t="str">
            <v>ED-16354</v>
          </cell>
          <cell r="B174" t="str">
            <v>-</v>
          </cell>
          <cell r="C174"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4" t="str">
            <v>MÊS</v>
          </cell>
          <cell r="E174">
            <v>725.39</v>
          </cell>
          <cell r="F174" t="str">
            <v>ED-16354</v>
          </cell>
          <cell r="G174"/>
        </row>
        <row r="175">
          <cell r="A175" t="str">
            <v>ED-16355</v>
          </cell>
          <cell r="B175" t="str">
            <v>-</v>
          </cell>
          <cell r="C175"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175" t="str">
            <v>MÊS</v>
          </cell>
          <cell r="E175">
            <v>553.77</v>
          </cell>
          <cell r="F175" t="str">
            <v>ED-16355</v>
          </cell>
          <cell r="G175"/>
        </row>
        <row r="176">
          <cell r="A176" t="str">
            <v>ED-50137</v>
          </cell>
          <cell r="B176" t="str">
            <v>IIO-CON-005</v>
          </cell>
          <cell r="C176" t="str">
            <v>MOBILIZAÇÃO E DESMOBILIZAÇÃO DE CONTAINER, INCLUSIVE INSTALAÇÃO E TRANSPORTE COM CAMINHÃO GUINDAUTO (MUNCK)</v>
          </cell>
          <cell r="D176" t="str">
            <v>UN</v>
          </cell>
          <cell r="E176">
            <v>680</v>
          </cell>
          <cell r="F176" t="str">
            <v>ED-50137</v>
          </cell>
          <cell r="G176"/>
        </row>
        <row r="177">
          <cell r="A177" t="str">
            <v>03.04</v>
          </cell>
          <cell r="B177">
            <v>8726</v>
          </cell>
          <cell r="C177" t="str">
            <v>LOCAÇÃO DA OBRA</v>
          </cell>
          <cell r="D177" t="str">
            <v/>
          </cell>
          <cell r="E177"/>
          <cell r="F177" t="str">
            <v>03.04</v>
          </cell>
          <cell r="G177"/>
        </row>
        <row r="178">
          <cell r="A178" t="str">
            <v>ED-50273</v>
          </cell>
          <cell r="B178" t="str">
            <v>LOC-OBR-005</v>
          </cell>
          <cell r="C178" t="str">
            <v>LOCAÇÃO DA OBRA (GABARITO)</v>
          </cell>
          <cell r="D178" t="str">
            <v>M2</v>
          </cell>
          <cell r="E178">
            <v>7.61</v>
          </cell>
          <cell r="F178" t="str">
            <v>ED-50273</v>
          </cell>
          <cell r="G178"/>
        </row>
        <row r="179">
          <cell r="A179" t="str">
            <v>ED-50276</v>
          </cell>
          <cell r="B179" t="str">
            <v>LOC-TOP-015</v>
          </cell>
          <cell r="C179" t="str">
            <v>LOCAÇÃO TOPOGRÁFICA ACIMA DE 50 PONTOS</v>
          </cell>
          <cell r="D179" t="str">
            <v>U</v>
          </cell>
          <cell r="E179">
            <v>74</v>
          </cell>
          <cell r="F179" t="str">
            <v>ED-50276</v>
          </cell>
          <cell r="G179"/>
        </row>
        <row r="180">
          <cell r="A180" t="str">
            <v>ED-50274</v>
          </cell>
          <cell r="B180" t="str">
            <v>LOC-TOP-005</v>
          </cell>
          <cell r="C180" t="str">
            <v>LOCAÇÃO TOPOGRÁFICA ATE 20 PONTOS</v>
          </cell>
          <cell r="D180" t="str">
            <v>U</v>
          </cell>
          <cell r="E180">
            <v>82</v>
          </cell>
          <cell r="F180" t="str">
            <v>ED-50274</v>
          </cell>
          <cell r="G180"/>
        </row>
        <row r="181">
          <cell r="A181" t="str">
            <v>ED-50275</v>
          </cell>
          <cell r="B181" t="str">
            <v>LOC-TOP-010</v>
          </cell>
          <cell r="C181" t="str">
            <v>LOCAÇÃO TOPOGRÁFICA DE 20 A 50 PONTOS</v>
          </cell>
          <cell r="D181" t="str">
            <v>U</v>
          </cell>
          <cell r="E181">
            <v>75</v>
          </cell>
          <cell r="F181" t="str">
            <v>ED-50275</v>
          </cell>
          <cell r="G181"/>
        </row>
        <row r="182">
          <cell r="A182" t="str">
            <v>03.05</v>
          </cell>
          <cell r="B182">
            <v>8727</v>
          </cell>
          <cell r="C182" t="str">
            <v>TAPUME E CERCA</v>
          </cell>
          <cell r="D182" t="str">
            <v/>
          </cell>
          <cell r="E182"/>
          <cell r="F182" t="str">
            <v>03.05</v>
          </cell>
          <cell r="G182"/>
        </row>
        <row r="183">
          <cell r="A183" t="str">
            <v>ED-50136</v>
          </cell>
          <cell r="B183" t="str">
            <v>IIO-CER-025</v>
          </cell>
          <cell r="C183" t="str">
            <v>CERCA DE 5 FIOS DE ARAME FARPA DO E MOURÕES DE EUCALIPTO</v>
          </cell>
          <cell r="D183" t="str">
            <v>M</v>
          </cell>
          <cell r="E183">
            <v>30.58</v>
          </cell>
          <cell r="F183" t="str">
            <v>ED-50136</v>
          </cell>
          <cell r="G183"/>
        </row>
        <row r="184">
          <cell r="A184" t="str">
            <v>ED-50166</v>
          </cell>
          <cell r="B184" t="str">
            <v>IIO-TAP-040</v>
          </cell>
          <cell r="C184" t="str">
            <v>REMANEJAMENTO DE TAPUME</v>
          </cell>
          <cell r="D184" t="str">
            <v>M2</v>
          </cell>
          <cell r="E184">
            <v>7.92</v>
          </cell>
          <cell r="F184" t="str">
            <v>ED-50166</v>
          </cell>
          <cell r="G184"/>
        </row>
        <row r="185">
          <cell r="A185" t="str">
            <v>ED-50163</v>
          </cell>
          <cell r="B185" t="str">
            <v>IIO-TAP-026</v>
          </cell>
          <cell r="C185" t="str">
            <v>TAPUME COM TELA DE POLIETILENO</v>
          </cell>
          <cell r="D185" t="str">
            <v>M</v>
          </cell>
          <cell r="E185">
            <v>12.08</v>
          </cell>
          <cell r="F185" t="str">
            <v>ED-50163</v>
          </cell>
          <cell r="G185"/>
        </row>
        <row r="186">
          <cell r="A186" t="str">
            <v>ED-50162</v>
          </cell>
          <cell r="B186" t="str">
            <v>IIO-TAP-020</v>
          </cell>
          <cell r="C186" t="str">
            <v>TAPUME DE CHAPA DE MADEIRA 6 MM 2,20 X 1,22 M, H = 2,20 M, ABERTURA E PORTÃO</v>
          </cell>
          <cell r="D186" t="str">
            <v>M2</v>
          </cell>
          <cell r="E186">
            <v>109.05</v>
          </cell>
          <cell r="F186" t="str">
            <v>ED-50162</v>
          </cell>
          <cell r="G186"/>
        </row>
        <row r="187">
          <cell r="A187" t="str">
            <v>ED-50165</v>
          </cell>
          <cell r="B187" t="str">
            <v>IIO-TAP-035</v>
          </cell>
          <cell r="C187" t="str">
            <v>TAPUME DE TELA GALVANIZAADA # 2, FIO 14 COM BASE DE CONCRETO</v>
          </cell>
          <cell r="D187" t="str">
            <v>M2</v>
          </cell>
          <cell r="E187">
            <v>65.56</v>
          </cell>
          <cell r="F187" t="str">
            <v>ED-50165</v>
          </cell>
          <cell r="G187"/>
        </row>
        <row r="188">
          <cell r="A188" t="str">
            <v>ED-50164</v>
          </cell>
          <cell r="B188" t="str">
            <v>IIO-TAP-030</v>
          </cell>
          <cell r="C188" t="str">
            <v>TAPUME DE TELA GALVANIZAADA # 2, FIO 14 COM FIXAÇÃO ENTERRADA</v>
          </cell>
          <cell r="D188" t="str">
            <v>M2</v>
          </cell>
          <cell r="E188">
            <v>67.239999999999995</v>
          </cell>
          <cell r="F188" t="str">
            <v>ED-50164</v>
          </cell>
          <cell r="G188"/>
        </row>
        <row r="189">
          <cell r="A189" t="str">
            <v>ED-50159</v>
          </cell>
          <cell r="B189" t="str">
            <v>IIO-TAP-005</v>
          </cell>
          <cell r="C189" t="str">
            <v>TAPUME EM CHAPA COMPENSADO DE 12 MM E PONTALETES H = 2,20 M</v>
          </cell>
          <cell r="D189" t="str">
            <v>M</v>
          </cell>
          <cell r="E189">
            <v>163.87</v>
          </cell>
          <cell r="F189" t="str">
            <v>ED-50159</v>
          </cell>
          <cell r="G189"/>
        </row>
        <row r="190">
          <cell r="A190" t="str">
            <v>ED-50160</v>
          </cell>
          <cell r="B190" t="str">
            <v>IIO-TAP-010</v>
          </cell>
          <cell r="C190" t="str">
            <v>TAPUME REMOVÍVEL DE COMPENSADO TIPO A, H = 2,20 M (PADRÃO DER-MG - COM REMOÇÃO)</v>
          </cell>
          <cell r="D190" t="str">
            <v>M</v>
          </cell>
          <cell r="E190">
            <v>194.22</v>
          </cell>
          <cell r="F190" t="str">
            <v>ED-50160</v>
          </cell>
          <cell r="G190"/>
        </row>
        <row r="191">
          <cell r="A191" t="str">
            <v>ED-50161</v>
          </cell>
          <cell r="B191" t="str">
            <v>IIO-TAP-015</v>
          </cell>
          <cell r="C191" t="str">
            <v>TAPUME REMOVÍVEL DE COMPENSADO TIPO B, H = 2,20 M (PADRÃO DER-MG - COM REMOÇÃO)</v>
          </cell>
          <cell r="D191" t="str">
            <v>M</v>
          </cell>
          <cell r="E191">
            <v>185.78</v>
          </cell>
          <cell r="F191" t="str">
            <v>ED-50161</v>
          </cell>
          <cell r="G191"/>
        </row>
        <row r="192">
          <cell r="A192" t="str">
            <v>03.06</v>
          </cell>
          <cell r="B192">
            <v>8728</v>
          </cell>
          <cell r="C192" t="str">
            <v>PROTEÇÃO DE TRANSEUNTE</v>
          </cell>
          <cell r="D192" t="str">
            <v/>
          </cell>
          <cell r="E192"/>
          <cell r="F192" t="str">
            <v>03.06</v>
          </cell>
          <cell r="G192"/>
        </row>
        <row r="193">
          <cell r="A193" t="str">
            <v>ED-50158</v>
          </cell>
          <cell r="B193" t="str">
            <v>IIO-SIN-015</v>
          </cell>
          <cell r="C193" t="str">
            <v>CONE EM PVC H = 75 CM</v>
          </cell>
          <cell r="D193" t="str">
            <v>M</v>
          </cell>
          <cell r="E193">
            <v>36.57</v>
          </cell>
          <cell r="F193" t="str">
            <v>ED-50158</v>
          </cell>
          <cell r="G193"/>
        </row>
        <row r="194">
          <cell r="A194" t="str">
            <v>ED-50157</v>
          </cell>
          <cell r="B194" t="str">
            <v>IIO-SIN-010</v>
          </cell>
          <cell r="C194" t="str">
            <v>FITA ZEBRADA AMARELA PARA SINALIZAÇÃO L = 7 M</v>
          </cell>
          <cell r="D194" t="str">
            <v>M</v>
          </cell>
          <cell r="E194">
            <v>3.08</v>
          </cell>
          <cell r="F194" t="str">
            <v>ED-50157</v>
          </cell>
          <cell r="G194"/>
        </row>
        <row r="195">
          <cell r="A195" t="str">
            <v>ED-50156</v>
          </cell>
          <cell r="B195" t="str">
            <v>IIO-SIN-005</v>
          </cell>
          <cell r="C195" t="str">
            <v>PROTEÇÃO COM FITA ZEBRADA AMARELA L = 7 M E PEÇA 7 X 7 CM</v>
          </cell>
          <cell r="D195" t="str">
            <v>M</v>
          </cell>
          <cell r="E195">
            <v>6.83</v>
          </cell>
          <cell r="F195" t="str">
            <v>ED-50156</v>
          </cell>
          <cell r="G195"/>
        </row>
        <row r="196">
          <cell r="A196" t="str">
            <v>03.07</v>
          </cell>
          <cell r="B196">
            <v>8729</v>
          </cell>
          <cell r="C196" t="str">
            <v>ANDAIME</v>
          </cell>
          <cell r="D196" t="str">
            <v/>
          </cell>
          <cell r="E196"/>
          <cell r="F196" t="str">
            <v>03.07</v>
          </cell>
          <cell r="G196"/>
        </row>
        <row r="197">
          <cell r="A197" t="str">
            <v>ED-48247</v>
          </cell>
          <cell r="B197" t="str">
            <v>AND-FOR-005</v>
          </cell>
          <cell r="C197" t="str">
            <v>CONSTRUÇÃO/MONTAGEM E DESMONTAGEM DE ANDAIME PARA REVESTIMENTO INTERNO DE FORROS</v>
          </cell>
          <cell r="D197" t="str">
            <v>M2</v>
          </cell>
          <cell r="E197">
            <v>8.84</v>
          </cell>
          <cell r="F197" t="str">
            <v>ED-48247</v>
          </cell>
          <cell r="G197"/>
        </row>
        <row r="198">
          <cell r="A198" t="str">
            <v>ED-48243</v>
          </cell>
          <cell r="B198" t="str">
            <v>AND-DUT-006</v>
          </cell>
          <cell r="C198" t="str">
            <v>DUTO DE ENTULHO (ALUGUEL MENSAL), INCLUSIVE MONTAGEM/DESMONTAGEM</v>
          </cell>
          <cell r="D198" t="str">
            <v>MXMÊS</v>
          </cell>
          <cell r="E198">
            <v>41.71</v>
          </cell>
          <cell r="F198" t="str">
            <v>ED-48243</v>
          </cell>
          <cell r="G198"/>
        </row>
        <row r="199">
          <cell r="A199" t="str">
            <v>ED-14397</v>
          </cell>
          <cell r="B199" t="str">
            <v>-</v>
          </cell>
          <cell r="C199" t="str">
            <v xml:space="preserve">FORNECIMENTO DE ANDAIME EM CAVALETE METÁLICO PARA ALVENARIA, COM REAPROVEITAMENTO, INCLUSIVE  MONTAGEM/DESMONTAGEM </v>
          </cell>
          <cell r="D199" t="str">
            <v>M2</v>
          </cell>
          <cell r="E199">
            <v>1.06</v>
          </cell>
          <cell r="F199" t="str">
            <v>ED-14397</v>
          </cell>
          <cell r="G199"/>
        </row>
        <row r="200">
          <cell r="A200" t="str">
            <v>ED-48237</v>
          </cell>
          <cell r="B200" t="str">
            <v>AND-ALV-005</v>
          </cell>
          <cell r="C200" t="str">
            <v xml:space="preserve">FORNECIMENTO DE ANDAIME EM MADEIRA PARA ALVENARIA, REAPROVEITAMENTO (6X), INCLUSIVE  MONTAGEM/DESMONTAGEM </v>
          </cell>
          <cell r="D200" t="str">
            <v>M2</v>
          </cell>
          <cell r="E200">
            <v>6.9</v>
          </cell>
          <cell r="F200" t="str">
            <v>ED-48237</v>
          </cell>
          <cell r="G200"/>
        </row>
        <row r="201">
          <cell r="A201" t="str">
            <v>ED-9075</v>
          </cell>
          <cell r="B201" t="str">
            <v>-</v>
          </cell>
          <cell r="C201" t="str">
            <v>FORNECIMENTO DE ANDAIME METÁLICO PARA FACHADA (LOCAÇÃO), INCLUSIVE PISO METÁLICO E SAPATAS, EXCLUSIVE MONTAGEM E DESMONTAGEM</v>
          </cell>
          <cell r="D201" t="str">
            <v>M2XMÊS</v>
          </cell>
          <cell r="E201">
            <v>3.75</v>
          </cell>
          <cell r="F201" t="str">
            <v>ED-9075</v>
          </cell>
          <cell r="G201"/>
        </row>
        <row r="202">
          <cell r="A202" t="str">
            <v>ED-9076</v>
          </cell>
          <cell r="B202" t="str">
            <v>-</v>
          </cell>
          <cell r="C202" t="str">
            <v>FORNECIMENTO DE ANDAIME METÁLICO TUBULAR TIPO TORRE (LOCAÇÃO), INCLUSIVE RODÍZIOS, EXCLUSIVE MONTAGEM E DESMONTAGEM</v>
          </cell>
          <cell r="D202" t="str">
            <v>MXMÊS</v>
          </cell>
          <cell r="E202">
            <v>12</v>
          </cell>
          <cell r="F202" t="str">
            <v>ED-9076</v>
          </cell>
          <cell r="G202"/>
        </row>
        <row r="203">
          <cell r="A203" t="str">
            <v>ED-48246</v>
          </cell>
          <cell r="B203" t="str">
            <v>AND-FAC-011</v>
          </cell>
          <cell r="C203" t="str">
            <v>MONTAGEM E DESMONTAGEM DE ANDAIME METÁLICO PARA FACHADA COM PISO METÁLICO, EXCLUSIVE FORNECIMENTO DO ANDAIME E RODAPÉ/GUARDA-CORPO EM MADEIRA</v>
          </cell>
          <cell r="D203" t="str">
            <v>M2</v>
          </cell>
          <cell r="E203">
            <v>7.41</v>
          </cell>
          <cell r="F203" t="str">
            <v>ED-48246</v>
          </cell>
          <cell r="G203"/>
        </row>
        <row r="204">
          <cell r="A204" t="str">
            <v>ED-48245</v>
          </cell>
          <cell r="B204" t="str">
            <v>AND-FAC-010</v>
          </cell>
          <cell r="C204" t="str">
            <v>MONTAGEM E DESMONTAGEM DE ANDAIME METÁLICO PARA FACHADA COM PISO METÁLICO, INCLUSIVE RODAPÉ/GUARDA-CORPO EM MADEIRA, EXCLUSIVE FORNECIMENTO DO ANDAIME</v>
          </cell>
          <cell r="D204" t="str">
            <v>M2</v>
          </cell>
          <cell r="E204">
            <v>12.25</v>
          </cell>
          <cell r="F204" t="str">
            <v>ED-48245</v>
          </cell>
          <cell r="G204"/>
        </row>
        <row r="205">
          <cell r="A205" t="str">
            <v>ED-9077</v>
          </cell>
          <cell r="B205" t="str">
            <v>-</v>
          </cell>
          <cell r="C205" t="str">
            <v>MONTAGEM E DESMONTAGEM DE ANDAIME METÁLICO TUBULAR TIPO TORRE, EXCLUSIVE FORNECIMENTO DO ANDAIME</v>
          </cell>
          <cell r="D205" t="str">
            <v>M</v>
          </cell>
          <cell r="E205">
            <v>8.26</v>
          </cell>
          <cell r="F205" t="str">
            <v>ED-9077</v>
          </cell>
          <cell r="G205"/>
        </row>
        <row r="206">
          <cell r="A206" t="str">
            <v>ED-48249</v>
          </cell>
          <cell r="B206" t="str">
            <v>AND-TEL-006</v>
          </cell>
          <cell r="C206" t="str">
            <v>TELA DE PROTEÇÃO DE FACHADA INSTALADA EM ANDAIME FACHADEIRO</v>
          </cell>
          <cell r="D206" t="str">
            <v>M2</v>
          </cell>
          <cell r="E206">
            <v>4.96</v>
          </cell>
          <cell r="F206" t="str">
            <v>ED-48249</v>
          </cell>
          <cell r="G206"/>
        </row>
        <row r="207">
          <cell r="A207" t="str">
            <v>ED-48248</v>
          </cell>
          <cell r="B207" t="str">
            <v>AND-TEL-005</v>
          </cell>
          <cell r="C207" t="str">
            <v>TELA PARA PROTEÇÃO DE FACHADA EM POLIETILENO</v>
          </cell>
          <cell r="D207" t="str">
            <v>M2</v>
          </cell>
          <cell r="E207">
            <v>6.92</v>
          </cell>
          <cell r="F207" t="str">
            <v>ED-48248</v>
          </cell>
          <cell r="G207"/>
        </row>
        <row r="208">
          <cell r="A208" t="str">
            <v>03.08</v>
          </cell>
          <cell r="B208">
            <v>8730</v>
          </cell>
          <cell r="C208" t="str">
            <v>BANDEJA SALVA-VIDA</v>
          </cell>
          <cell r="D208" t="str">
            <v/>
          </cell>
          <cell r="E208"/>
          <cell r="F208" t="str">
            <v>03.08</v>
          </cell>
          <cell r="G208"/>
        </row>
        <row r="209">
          <cell r="A209" t="str">
            <v>ED-48239</v>
          </cell>
          <cell r="B209" t="str">
            <v>AND-BAN-010</v>
          </cell>
          <cell r="C209" t="str">
            <v>BANDEJA SALVA-VIDAS PRIMÁRIA, DE MADEIRA - COM FORRO EM CHAPA COMPENSADA - LARGURA 2,50 M</v>
          </cell>
          <cell r="D209" t="str">
            <v>M</v>
          </cell>
          <cell r="E209">
            <v>286.8</v>
          </cell>
          <cell r="F209" t="str">
            <v>ED-48239</v>
          </cell>
          <cell r="G209"/>
        </row>
        <row r="210">
          <cell r="A210" t="str">
            <v>ED-48238</v>
          </cell>
          <cell r="B210" t="str">
            <v>AND-BAN-005</v>
          </cell>
          <cell r="C210" t="str">
            <v>BANDEJA SALVA-VIDAS PRIMÁRIA, DE MADEIRA - COM FORRO EM TÁBUA - LARGURA 2,50 M</v>
          </cell>
          <cell r="D210" t="str">
            <v>M</v>
          </cell>
          <cell r="E210">
            <v>296.99</v>
          </cell>
          <cell r="F210" t="str">
            <v>ED-48238</v>
          </cell>
          <cell r="G210"/>
        </row>
        <row r="211">
          <cell r="A211" t="str">
            <v>ED-48241</v>
          </cell>
          <cell r="B211" t="str">
            <v>AND-BAN-020</v>
          </cell>
          <cell r="C211" t="str">
            <v>BANDEJA SALVA-VIDAS SECUNDÁRIA, DE MADEIRA - COM FORRO EM CHAPA COMPENSADA - LARGURA 1,40 M</v>
          </cell>
          <cell r="D211" t="str">
            <v>M</v>
          </cell>
          <cell r="E211">
            <v>214.66</v>
          </cell>
          <cell r="F211" t="str">
            <v>ED-48241</v>
          </cell>
          <cell r="G211"/>
        </row>
        <row r="212">
          <cell r="A212" t="str">
            <v>ED-48240</v>
          </cell>
          <cell r="B212" t="str">
            <v>AND-BAN-015</v>
          </cell>
          <cell r="C212" t="str">
            <v>BANDEJA SALVA-VIDAS SECUNDÁRIA, DE MADEIRA - COM FORRO EM TÁBUA - LARGURA 1,40 M</v>
          </cell>
          <cell r="D212" t="str">
            <v>M</v>
          </cell>
          <cell r="E212">
            <v>199.67</v>
          </cell>
          <cell r="F212" t="str">
            <v>ED-48240</v>
          </cell>
          <cell r="G212"/>
        </row>
        <row r="213">
          <cell r="A213" t="str">
            <v>04.</v>
          </cell>
          <cell r="B213">
            <v>8665</v>
          </cell>
          <cell r="C213" t="str">
            <v>TERRAPLENAGEM/TRABALHOS EM TERRA</v>
          </cell>
          <cell r="D213" t="str">
            <v/>
          </cell>
          <cell r="E213"/>
          <cell r="F213" t="str">
            <v>04.</v>
          </cell>
          <cell r="G213"/>
        </row>
        <row r="214">
          <cell r="A214" t="str">
            <v>04.01</v>
          </cell>
          <cell r="B214">
            <v>8731</v>
          </cell>
          <cell r="C214" t="str">
            <v>REGULARIZAÇÃO E COMPACTAÇÃO DE SOLO</v>
          </cell>
          <cell r="D214" t="str">
            <v/>
          </cell>
          <cell r="E214"/>
          <cell r="F214" t="str">
            <v>04.01</v>
          </cell>
          <cell r="G214"/>
        </row>
        <row r="215">
          <cell r="A215" t="str">
            <v>ED-51100</v>
          </cell>
          <cell r="B215" t="str">
            <v>TER-COR-005</v>
          </cell>
          <cell r="C215" t="str">
            <v>CORTE E DESATERRO PARA REGULARIZAÇÃO E ARRASTAMENTO NIVELADO A CURTA DISTÂNCIA COM LÂMINA</v>
          </cell>
          <cell r="D215" t="str">
            <v>M3</v>
          </cell>
          <cell r="E215">
            <v>2.38</v>
          </cell>
          <cell r="F215" t="str">
            <v>ED-51100</v>
          </cell>
          <cell r="G215"/>
        </row>
        <row r="216">
          <cell r="A216" t="str">
            <v>ED-51123</v>
          </cell>
          <cell r="B216" t="str">
            <v>TER-REG-010</v>
          </cell>
          <cell r="C216" t="str">
            <v>REGULARIZAÇÃO E COMPACTAÇÃO DE TERRENO COM PLACA VIBRATÓRIA</v>
          </cell>
          <cell r="D216" t="str">
            <v>M2</v>
          </cell>
          <cell r="E216">
            <v>2.72</v>
          </cell>
          <cell r="F216" t="str">
            <v>ED-51123</v>
          </cell>
          <cell r="G216"/>
        </row>
        <row r="217">
          <cell r="A217" t="str">
            <v>ED-51124</v>
          </cell>
          <cell r="B217" t="str">
            <v>TER-REG-015</v>
          </cell>
          <cell r="C217" t="str">
            <v>REGULARIZAÇÃO E COMPACTAÇÃO DE TERRENO COM ROLO VIBRATÓRIO</v>
          </cell>
          <cell r="D217" t="str">
            <v>M2</v>
          </cell>
          <cell r="E217">
            <v>1.23</v>
          </cell>
          <cell r="F217" t="str">
            <v>ED-51124</v>
          </cell>
          <cell r="G217"/>
        </row>
        <row r="218">
          <cell r="A218" t="str">
            <v>ED-51122</v>
          </cell>
          <cell r="B218" t="str">
            <v>TER-REG-005</v>
          </cell>
          <cell r="C218" t="str">
            <v>REGULARIZAÇÃO E COMPACTAÇÃO DE TERRENO MANUAL, COM SOQUETE</v>
          </cell>
          <cell r="D218" t="str">
            <v>M2</v>
          </cell>
          <cell r="E218">
            <v>7.6</v>
          </cell>
          <cell r="F218" t="str">
            <v>ED-51122</v>
          </cell>
          <cell r="G218"/>
        </row>
        <row r="219">
          <cell r="A219" t="str">
            <v>04.02</v>
          </cell>
          <cell r="B219">
            <v>8732</v>
          </cell>
          <cell r="C219" t="str">
            <v>ESCAVAÇÃO MECÂNICA</v>
          </cell>
          <cell r="D219" t="str">
            <v/>
          </cell>
          <cell r="E219"/>
          <cell r="F219" t="str">
            <v>04.02</v>
          </cell>
          <cell r="G219"/>
        </row>
        <row r="220">
          <cell r="A220" t="str">
            <v>ED-51105</v>
          </cell>
          <cell r="B220" t="str">
            <v>TER-ESC-015</v>
          </cell>
          <cell r="C220" t="str">
            <v>ESCAVAÇÃO E CARGA MECANIZADA EM MATERIAL DE 1ª CATEGORIA</v>
          </cell>
          <cell r="D220" t="str">
            <v>M3</v>
          </cell>
          <cell r="E220">
            <v>3.3</v>
          </cell>
          <cell r="F220" t="str">
            <v>ED-51105</v>
          </cell>
          <cell r="G220"/>
        </row>
        <row r="221">
          <cell r="A221" t="str">
            <v>ED-51106</v>
          </cell>
          <cell r="B221" t="str">
            <v>TER-ESC-020</v>
          </cell>
          <cell r="C221" t="str">
            <v>ESCAVAÇÃO E CARGA MECANIZADA EM MATERIAL DE 2ª CATEGORIA</v>
          </cell>
          <cell r="D221" t="str">
            <v>M3</v>
          </cell>
          <cell r="E221">
            <v>4.4000000000000004</v>
          </cell>
          <cell r="F221" t="str">
            <v>ED-51106</v>
          </cell>
          <cell r="G221"/>
        </row>
        <row r="222">
          <cell r="A222" t="str">
            <v>ED-51103</v>
          </cell>
          <cell r="B222" t="str">
            <v>TER-ESC-005</v>
          </cell>
          <cell r="C222" t="str">
            <v>ESCAVAÇÃO MECÂNICA COM TRATOR, INCLUSIVE TRANSPORTE ATÉ 50 M EM MATERIAL DE 1ª CATEGORIA</v>
          </cell>
          <cell r="D222" t="str">
            <v>M3</v>
          </cell>
          <cell r="E222">
            <v>2.56</v>
          </cell>
          <cell r="F222" t="str">
            <v>ED-51103</v>
          </cell>
          <cell r="G222"/>
        </row>
        <row r="223">
          <cell r="A223" t="str">
            <v>ED-51104</v>
          </cell>
          <cell r="B223" t="str">
            <v>TER-ESC-010</v>
          </cell>
          <cell r="C223" t="str">
            <v>ESCAVAÇÃO MECÂNICA COM TRATOR, INCLUSIVE TRANSPORTE ATÉ 50 M EM MATERIAL DE 2ª CATEGORIA</v>
          </cell>
          <cell r="D223" t="str">
            <v>M3</v>
          </cell>
          <cell r="E223">
            <v>3.63</v>
          </cell>
          <cell r="F223" t="str">
            <v>ED-51104</v>
          </cell>
          <cell r="G223"/>
        </row>
        <row r="224">
          <cell r="A224" t="str">
            <v>ED-51111</v>
          </cell>
          <cell r="B224" t="str">
            <v>TER-ESC-055</v>
          </cell>
          <cell r="C224" t="str">
            <v>ESCAVAÇÃO MECÂNICA DE VALAS COM DESCARGA LATERAL H &lt;= 1,50 M</v>
          </cell>
          <cell r="D224" t="str">
            <v>M3</v>
          </cell>
          <cell r="E224">
            <v>4.55</v>
          </cell>
          <cell r="F224" t="str">
            <v>ED-51111</v>
          </cell>
          <cell r="G224"/>
        </row>
        <row r="225">
          <cell r="A225" t="str">
            <v>ED-51114</v>
          </cell>
          <cell r="B225" t="str">
            <v>TER-ESC-070</v>
          </cell>
          <cell r="C225" t="str">
            <v>ESCAVAÇÃO MECÂNICA DE VALAS COM DESCARGA LATERAL H &gt; 5,00 M</v>
          </cell>
          <cell r="D225" t="str">
            <v>M3</v>
          </cell>
          <cell r="E225">
            <v>8.19</v>
          </cell>
          <cell r="F225" t="str">
            <v>ED-51114</v>
          </cell>
          <cell r="G225"/>
        </row>
        <row r="226">
          <cell r="A226" t="str">
            <v>ED-51112</v>
          </cell>
          <cell r="B226" t="str">
            <v>TER-ESC-060</v>
          </cell>
          <cell r="C226" t="str">
            <v>ESCAVAÇÃO MECÂNICA DE VALAS COM DESCARGA LATERAL 1,50 M &lt; H &lt;= 3,00 M</v>
          </cell>
          <cell r="D226" t="str">
            <v>M3</v>
          </cell>
          <cell r="E226">
            <v>5.46</v>
          </cell>
          <cell r="F226" t="str">
            <v>ED-51112</v>
          </cell>
          <cell r="G226"/>
        </row>
        <row r="227">
          <cell r="A227" t="str">
            <v>ED-51113</v>
          </cell>
          <cell r="B227" t="str">
            <v>TER-ESC-065</v>
          </cell>
          <cell r="C227" t="str">
            <v>ESCAVAÇÃO MECÂNICA DE VALAS COM DESCARGA LATERAL 3,00 M &lt; H &lt;= 5,00 M</v>
          </cell>
          <cell r="D227" t="str">
            <v>M3</v>
          </cell>
          <cell r="E227">
            <v>6.83</v>
          </cell>
          <cell r="F227" t="str">
            <v>ED-51113</v>
          </cell>
          <cell r="G227"/>
        </row>
        <row r="228">
          <cell r="A228" t="str">
            <v>ED-51115</v>
          </cell>
          <cell r="B228" t="str">
            <v>TER-ESC-075</v>
          </cell>
          <cell r="C228" t="str">
            <v>ESCAVAÇÃO MECÂNICA DE VALAS COM DESCARGA SOBRE CAMINHÃO H &lt;= 1,50 M</v>
          </cell>
          <cell r="D228" t="str">
            <v>M3</v>
          </cell>
          <cell r="E228">
            <v>3.68</v>
          </cell>
          <cell r="F228" t="str">
            <v>ED-51115</v>
          </cell>
          <cell r="G228"/>
        </row>
        <row r="229">
          <cell r="A229" t="str">
            <v>ED-51118</v>
          </cell>
          <cell r="B229" t="str">
            <v>TER-ESC-090</v>
          </cell>
          <cell r="C229" t="str">
            <v>ESCAVAÇÃO MECÂNICA DE VALAS COM DESCARGA SOBRE CAMINHÃO H &gt; 5,00 M</v>
          </cell>
          <cell r="D229" t="str">
            <v>M3</v>
          </cell>
          <cell r="E229">
            <v>6.55</v>
          </cell>
          <cell r="F229" t="str">
            <v>ED-51118</v>
          </cell>
          <cell r="G229"/>
        </row>
        <row r="230">
          <cell r="A230" t="str">
            <v>ED-51116</v>
          </cell>
          <cell r="B230" t="str">
            <v>TER-ESC-080</v>
          </cell>
          <cell r="C230" t="str">
            <v>ESCAVAÇÃO MECÂNICA DE VALAS COM DESCARGA SOBRE CAMINHÃO 1,50 M &lt; H &lt;= 3,00 M</v>
          </cell>
          <cell r="D230" t="str">
            <v>M3</v>
          </cell>
          <cell r="E230">
            <v>4.3600000000000003</v>
          </cell>
          <cell r="F230" t="str">
            <v>ED-51116</v>
          </cell>
          <cell r="G230"/>
        </row>
        <row r="231">
          <cell r="A231" t="str">
            <v>ED-51117</v>
          </cell>
          <cell r="B231" t="str">
            <v>TER-ESC-085</v>
          </cell>
          <cell r="C231" t="str">
            <v>ESCAVAÇÃO MECÂNICA DE VALAS COM DESCARGA SOBRE CAMINHÃO 3,00 M &lt; H &lt;= 5,00 M</v>
          </cell>
          <cell r="D231" t="str">
            <v>M3</v>
          </cell>
          <cell r="E231">
            <v>5.46</v>
          </cell>
          <cell r="F231" t="str">
            <v>ED-51117</v>
          </cell>
          <cell r="G231"/>
        </row>
        <row r="232">
          <cell r="A232" t="str">
            <v>ED-51119</v>
          </cell>
          <cell r="B232" t="str">
            <v>TER-ESC-095</v>
          </cell>
          <cell r="C232" t="str">
            <v>ESCAVAÇÃO MECÂNICA EM SOLO MOLE COM DESCARGA DIRETA SOBRE CAMINHÃO</v>
          </cell>
          <cell r="D232" t="str">
            <v>M3</v>
          </cell>
          <cell r="E232">
            <v>6.83</v>
          </cell>
          <cell r="F232" t="str">
            <v>ED-51119</v>
          </cell>
          <cell r="G232"/>
        </row>
        <row r="233">
          <cell r="A233" t="str">
            <v>04.03</v>
          </cell>
          <cell r="B233">
            <v>8733</v>
          </cell>
          <cell r="C233" t="str">
            <v>ESCAVAÇÃO MANUAL</v>
          </cell>
          <cell r="D233" t="str">
            <v/>
          </cell>
          <cell r="E233"/>
          <cell r="F233" t="str">
            <v>04.03</v>
          </cell>
          <cell r="G233"/>
        </row>
        <row r="234">
          <cell r="A234" t="str">
            <v>ED-51110</v>
          </cell>
          <cell r="B234" t="str">
            <v>TER-ESC-050</v>
          </cell>
          <cell r="C234" t="str">
            <v>ESCAVAÇÃO MANUAL DE TERRA (DESATERRO MANUAL)</v>
          </cell>
          <cell r="D234" t="str">
            <v>M3</v>
          </cell>
          <cell r="E234">
            <v>31.42</v>
          </cell>
          <cell r="F234" t="str">
            <v>ED-51110</v>
          </cell>
          <cell r="G234"/>
        </row>
        <row r="235">
          <cell r="A235" t="str">
            <v>ED-51107</v>
          </cell>
          <cell r="B235" t="str">
            <v>TER-ESC-035</v>
          </cell>
          <cell r="C235" t="str">
            <v>ESCAVAÇÃO MANUAL DE VALAS H &lt;= 1,50 M</v>
          </cell>
          <cell r="D235" t="str">
            <v>M3</v>
          </cell>
          <cell r="E235">
            <v>53.41</v>
          </cell>
          <cell r="F235" t="str">
            <v>ED-51107</v>
          </cell>
          <cell r="G235"/>
        </row>
        <row r="236">
          <cell r="A236" t="str">
            <v>ED-51108</v>
          </cell>
          <cell r="B236" t="str">
            <v>TER-ESC-040</v>
          </cell>
          <cell r="C236" t="str">
            <v>ESCAVAÇÃO MANUAL DE VALAS 1,50 M &lt; H &lt;= 3,00 M</v>
          </cell>
          <cell r="D236" t="str">
            <v>M3</v>
          </cell>
          <cell r="E236">
            <v>70.69</v>
          </cell>
          <cell r="F236" t="str">
            <v>ED-51108</v>
          </cell>
          <cell r="G236"/>
        </row>
        <row r="237">
          <cell r="A237" t="str">
            <v>ED-51109</v>
          </cell>
          <cell r="B237" t="str">
            <v>TER-ESC-045</v>
          </cell>
          <cell r="C237" t="str">
            <v>ESCAVAÇÃO MANUAL DE VALAS 3,00 M &lt; H &lt;= 5,00 M</v>
          </cell>
          <cell r="D237" t="str">
            <v>M3</v>
          </cell>
          <cell r="E237">
            <v>94.26</v>
          </cell>
          <cell r="F237" t="str">
            <v>ED-51109</v>
          </cell>
          <cell r="G237"/>
        </row>
        <row r="238">
          <cell r="A238" t="str">
            <v>04.04</v>
          </cell>
          <cell r="B238">
            <v>8734</v>
          </cell>
          <cell r="C238" t="str">
            <v>COMPACTAÇÃO DE FUNDO DE VALA</v>
          </cell>
          <cell r="D238" t="str">
            <v/>
          </cell>
          <cell r="E238"/>
          <cell r="F238" t="str">
            <v>04.04</v>
          </cell>
          <cell r="G238"/>
        </row>
        <row r="239">
          <cell r="A239" t="str">
            <v>ED-51094</v>
          </cell>
          <cell r="B239" t="str">
            <v>TER-API-010</v>
          </cell>
          <cell r="C239" t="str">
            <v>APILOAMENTO DO FUNDO DE VALAS COM PLACA</v>
          </cell>
          <cell r="D239" t="str">
            <v>M2</v>
          </cell>
          <cell r="E239">
            <v>9.41</v>
          </cell>
          <cell r="F239" t="str">
            <v>ED-51094</v>
          </cell>
          <cell r="G239"/>
        </row>
        <row r="240">
          <cell r="A240" t="str">
            <v>ED-51093</v>
          </cell>
          <cell r="B240" t="str">
            <v>TER-API-005</v>
          </cell>
          <cell r="C240" t="str">
            <v>APILOAMENTO DO FUNDO DE VALAS COM SOQUETE</v>
          </cell>
          <cell r="D240" t="str">
            <v>M2</v>
          </cell>
          <cell r="E240">
            <v>18.059999999999999</v>
          </cell>
          <cell r="F240" t="str">
            <v>ED-51093</v>
          </cell>
          <cell r="G240"/>
        </row>
        <row r="241">
          <cell r="A241" t="str">
            <v>ED-51099</v>
          </cell>
          <cell r="B241" t="str">
            <v>TER-COM-005</v>
          </cell>
          <cell r="C241" t="str">
            <v>COMPACTAÇÃO DE VALAS OU ÁREAS, MANUALMENTE A 95% DO PN, COM PLACA VIBRATÓRIA</v>
          </cell>
          <cell r="D241" t="str">
            <v>M3</v>
          </cell>
          <cell r="E241">
            <v>40.229999999999997</v>
          </cell>
          <cell r="F241" t="str">
            <v>ED-51099</v>
          </cell>
          <cell r="G241"/>
        </row>
        <row r="242">
          <cell r="A242" t="str">
            <v>04.05</v>
          </cell>
          <cell r="B242">
            <v>8735</v>
          </cell>
          <cell r="C242" t="str">
            <v>ATERRO E REATERRO</v>
          </cell>
          <cell r="D242" t="str">
            <v/>
          </cell>
          <cell r="E242"/>
          <cell r="F242" t="str">
            <v>04.05</v>
          </cell>
          <cell r="G242"/>
        </row>
        <row r="243">
          <cell r="A243" t="str">
            <v>ED-51096</v>
          </cell>
          <cell r="B243" t="str">
            <v>TER-ATE-010</v>
          </cell>
          <cell r="C243" t="str">
            <v>ATERRO COMPACTADO COM PLACA VIBRATÓRIA</v>
          </cell>
          <cell r="D243" t="str">
            <v>M3</v>
          </cell>
          <cell r="E243">
            <v>33.409999999999997</v>
          </cell>
          <cell r="F243" t="str">
            <v>ED-51096</v>
          </cell>
          <cell r="G243"/>
        </row>
        <row r="244">
          <cell r="A244" t="str">
            <v>ED-51098</v>
          </cell>
          <cell r="B244" t="str">
            <v>TER-ATE-020</v>
          </cell>
          <cell r="C244" t="str">
            <v>ATERRO COMPACTADO COM ROLO VIBRATÓRIO A 95% DO P.N.</v>
          </cell>
          <cell r="D244" t="str">
            <v>M3</v>
          </cell>
          <cell r="E244">
            <v>1.21</v>
          </cell>
          <cell r="F244" t="str">
            <v>ED-51098</v>
          </cell>
          <cell r="G244"/>
        </row>
        <row r="245">
          <cell r="A245" t="str">
            <v>ED-51095</v>
          </cell>
          <cell r="B245" t="str">
            <v>TER-ATE-005</v>
          </cell>
          <cell r="C245" t="str">
            <v>ATERRO COMPACTADO COM ROLO VIBRATÓRIO SEM GRAU DE COMPACTAÇÃO</v>
          </cell>
          <cell r="D245" t="str">
            <v>M3</v>
          </cell>
          <cell r="E245">
            <v>1.0900000000000001</v>
          </cell>
          <cell r="F245" t="str">
            <v>ED-51095</v>
          </cell>
          <cell r="G245"/>
        </row>
        <row r="246">
          <cell r="A246" t="str">
            <v>ED-51097</v>
          </cell>
          <cell r="B246" t="str">
            <v>TER-ATE-015</v>
          </cell>
          <cell r="C246" t="str">
            <v>ATERRO COMPACTADO MANUAL, COM SOQUETE</v>
          </cell>
          <cell r="D246" t="str">
            <v>M3</v>
          </cell>
          <cell r="E246">
            <v>53.41</v>
          </cell>
          <cell r="F246" t="str">
            <v>ED-51097</v>
          </cell>
          <cell r="G246"/>
        </row>
        <row r="247">
          <cell r="A247" t="str">
            <v>ED-51121</v>
          </cell>
          <cell r="B247" t="str">
            <v>TER-REA-010</v>
          </cell>
          <cell r="C247" t="str">
            <v>REATERRO COMPACTADO DE VALA COM EQUIPAMENTO PLACA VIBRATÓRIA</v>
          </cell>
          <cell r="D247" t="str">
            <v>M3</v>
          </cell>
          <cell r="E247">
            <v>33.409999999999997</v>
          </cell>
          <cell r="F247" t="str">
            <v>ED-51121</v>
          </cell>
          <cell r="G247"/>
        </row>
        <row r="248">
          <cell r="A248" t="str">
            <v>ED-51120</v>
          </cell>
          <cell r="B248" t="str">
            <v>TER-REA-005</v>
          </cell>
          <cell r="C248" t="str">
            <v>REATERRO MANUAL DE VALA</v>
          </cell>
          <cell r="D248" t="str">
            <v>M3</v>
          </cell>
          <cell r="E248">
            <v>53.41</v>
          </cell>
          <cell r="F248" t="str">
            <v>ED-51120</v>
          </cell>
          <cell r="G248"/>
        </row>
        <row r="249">
          <cell r="A249" t="str">
            <v>04.06</v>
          </cell>
          <cell r="B249">
            <v>8736</v>
          </cell>
          <cell r="C249" t="str">
            <v>ESCORAMENTO DE VALA</v>
          </cell>
          <cell r="D249" t="str">
            <v/>
          </cell>
          <cell r="E249"/>
          <cell r="F249" t="str">
            <v>04.06</v>
          </cell>
          <cell r="G249"/>
        </row>
        <row r="250">
          <cell r="A250" t="str">
            <v>ED-51101</v>
          </cell>
          <cell r="B250" t="str">
            <v>TER-ECR-005</v>
          </cell>
          <cell r="C250" t="str">
            <v>ESCORAMENTO DE VALA TIPO CONTÍNUO EMPREGANDO PRANCHAS E LONGARINAS DE PEROBA</v>
          </cell>
          <cell r="D250" t="str">
            <v>M2</v>
          </cell>
          <cell r="E250">
            <v>80.78</v>
          </cell>
          <cell r="F250" t="str">
            <v>ED-51101</v>
          </cell>
          <cell r="G250"/>
        </row>
        <row r="251">
          <cell r="A251" t="str">
            <v>ED-51102</v>
          </cell>
          <cell r="B251" t="str">
            <v>TER-ECR-010</v>
          </cell>
          <cell r="C251" t="str">
            <v>ESCORAMENTO DE VALA TIPO DESCONTÍNUO EMPREGANDO PRANCHAS E LONGARINAS DE PEROBA</v>
          </cell>
          <cell r="D251" t="str">
            <v>M2</v>
          </cell>
          <cell r="E251">
            <v>48.76</v>
          </cell>
          <cell r="F251" t="str">
            <v>ED-51102</v>
          </cell>
          <cell r="G251"/>
        </row>
        <row r="252">
          <cell r="A252" t="str">
            <v>05.</v>
          </cell>
          <cell r="B252">
            <v>8666</v>
          </cell>
          <cell r="C252" t="str">
            <v>FUNDAÇÕES</v>
          </cell>
          <cell r="D252" t="str">
            <v/>
          </cell>
          <cell r="E252"/>
          <cell r="F252" t="str">
            <v>05.</v>
          </cell>
          <cell r="G252"/>
        </row>
        <row r="253">
          <cell r="A253" t="str">
            <v>05.01</v>
          </cell>
          <cell r="B253">
            <v>8737</v>
          </cell>
          <cell r="C253" t="str">
            <v>FUNDAÇÃO SUPERFICIAL E RASA</v>
          </cell>
          <cell r="D253" t="str">
            <v/>
          </cell>
          <cell r="E253"/>
          <cell r="F253" t="str">
            <v>05.01</v>
          </cell>
          <cell r="G253"/>
        </row>
        <row r="254">
          <cell r="A254" t="str">
            <v>ED-49746</v>
          </cell>
          <cell r="B254" t="str">
            <v>FUN-TRA-005</v>
          </cell>
          <cell r="C254" t="str">
            <v>PERFURAÇÃO DE ESTACA BROCA A TRADO MANUAL D = 150 MM</v>
          </cell>
          <cell r="D254" t="str">
            <v>M</v>
          </cell>
          <cell r="E254">
            <v>18.059999999999999</v>
          </cell>
          <cell r="F254" t="str">
            <v>ED-49746</v>
          </cell>
          <cell r="G254"/>
        </row>
        <row r="255">
          <cell r="A255" t="str">
            <v>ED-49747</v>
          </cell>
          <cell r="B255" t="str">
            <v>FUN-TRA-010</v>
          </cell>
          <cell r="C255" t="str">
            <v>PERFURAÇÃO DE ESTACA BROCA A TRADO MANUAL D = 200 MM</v>
          </cell>
          <cell r="D255" t="str">
            <v>M</v>
          </cell>
          <cell r="E255">
            <v>23.56</v>
          </cell>
          <cell r="F255" t="str">
            <v>ED-49747</v>
          </cell>
          <cell r="G255"/>
        </row>
        <row r="256">
          <cell r="A256" t="str">
            <v>ED-49748</v>
          </cell>
          <cell r="B256" t="str">
            <v>FUN-TRA-015</v>
          </cell>
          <cell r="C256" t="str">
            <v>PERFURAÇÃO DE ESTACA BROCA A TRADO MANUAL D = 250 MM</v>
          </cell>
          <cell r="D256" t="str">
            <v>M</v>
          </cell>
          <cell r="E256">
            <v>31.42</v>
          </cell>
          <cell r="F256" t="str">
            <v>ED-49748</v>
          </cell>
          <cell r="G256"/>
        </row>
        <row r="257">
          <cell r="A257" t="str">
            <v>ED-49749</v>
          </cell>
          <cell r="B257" t="str">
            <v>FUN-TRA-020</v>
          </cell>
          <cell r="C257" t="str">
            <v>PERFURAÇÃO DE ESTACA BROCA A TRADO MANUAL D = 300 MM</v>
          </cell>
          <cell r="D257" t="str">
            <v>M</v>
          </cell>
          <cell r="E257">
            <v>47.13</v>
          </cell>
          <cell r="F257" t="str">
            <v>ED-49749</v>
          </cell>
          <cell r="G257"/>
        </row>
        <row r="258">
          <cell r="A258" t="str">
            <v>05.02</v>
          </cell>
          <cell r="B258">
            <v>8738</v>
          </cell>
          <cell r="C258" t="str">
            <v>FUNDAÇÃO PROFUNDA</v>
          </cell>
          <cell r="D258" t="str">
            <v/>
          </cell>
          <cell r="E258"/>
          <cell r="F258" t="str">
            <v>05.02</v>
          </cell>
          <cell r="G258"/>
        </row>
        <row r="259">
          <cell r="A259" t="str">
            <v>ED-49773</v>
          </cell>
          <cell r="B259" t="str">
            <v>FUN-TRI-060</v>
          </cell>
          <cell r="C259" t="str">
            <v>CORTE DE ESTACA TIPO TRILHO TR 25/32 DUPLO</v>
          </cell>
          <cell r="D259" t="str">
            <v>U</v>
          </cell>
          <cell r="E259">
            <v>140</v>
          </cell>
          <cell r="F259" t="str">
            <v>ED-49773</v>
          </cell>
          <cell r="G259"/>
        </row>
        <row r="260">
          <cell r="A260" t="str">
            <v>ED-49771</v>
          </cell>
          <cell r="B260" t="str">
            <v>FUN-TRI-050</v>
          </cell>
          <cell r="C260" t="str">
            <v>CORTE DE ESTACA TIPO TRILHO TR 25/32 SIMPLES</v>
          </cell>
          <cell r="D260" t="str">
            <v>U</v>
          </cell>
          <cell r="E260">
            <v>95</v>
          </cell>
          <cell r="F260" t="str">
            <v>ED-49771</v>
          </cell>
          <cell r="G260"/>
        </row>
        <row r="261">
          <cell r="A261" t="str">
            <v>ED-49774</v>
          </cell>
          <cell r="B261" t="str">
            <v>FUN-TRI-065</v>
          </cell>
          <cell r="C261" t="str">
            <v>CORTE DE ESTACA TIPO TRILHO TR 37/45/57 DUPLO</v>
          </cell>
          <cell r="D261" t="str">
            <v>U</v>
          </cell>
          <cell r="E261">
            <v>140</v>
          </cell>
          <cell r="F261" t="str">
            <v>ED-49774</v>
          </cell>
          <cell r="G261"/>
        </row>
        <row r="262">
          <cell r="A262" t="str">
            <v>ED-49772</v>
          </cell>
          <cell r="B262" t="str">
            <v>FUN-TRI-055</v>
          </cell>
          <cell r="C262" t="str">
            <v>CORTE DE ESTACA TIPO TRILHO TR 37/45/57 SIMPLES</v>
          </cell>
          <cell r="D262" t="str">
            <v>U</v>
          </cell>
          <cell r="E262">
            <v>95</v>
          </cell>
          <cell r="F262" t="str">
            <v>ED-49772</v>
          </cell>
          <cell r="G262"/>
        </row>
        <row r="263">
          <cell r="A263" t="str">
            <v>ED-49738</v>
          </cell>
          <cell r="B263" t="str">
            <v>FUN-PRE-075</v>
          </cell>
          <cell r="C263" t="str">
            <v>CORTE E PREPARO DE CABEÇA DE ESTACAS</v>
          </cell>
          <cell r="D263" t="str">
            <v>U</v>
          </cell>
          <cell r="E263">
            <v>44.79</v>
          </cell>
          <cell r="F263" t="str">
            <v>ED-49738</v>
          </cell>
          <cell r="G263"/>
        </row>
        <row r="264">
          <cell r="A264" t="str">
            <v>ED-49711</v>
          </cell>
          <cell r="B264" t="str">
            <v>FUN-FRA-025</v>
          </cell>
          <cell r="C264" t="str">
            <v>CRAVAÇÃO E CONCRETAGEM ESTACA TIPO FRANKI MOLDADA "IN LOCO" 130 TON D = 520 MM</v>
          </cell>
          <cell r="D264" t="str">
            <v>M</v>
          </cell>
          <cell r="E264">
            <v>263.41000000000003</v>
          </cell>
          <cell r="F264" t="str">
            <v>ED-49711</v>
          </cell>
          <cell r="G264"/>
        </row>
        <row r="265">
          <cell r="A265" t="str">
            <v>ED-49712</v>
          </cell>
          <cell r="B265" t="str">
            <v>FUN-FRA-035</v>
          </cell>
          <cell r="C265" t="str">
            <v>CRAVAÇÃO E CONCRETAGEM ESTACA TIPO FRANKI MOLDADA "IN LOCO" 170 TON D = 600 MM</v>
          </cell>
          <cell r="D265" t="str">
            <v>M</v>
          </cell>
          <cell r="E265">
            <v>342.17</v>
          </cell>
          <cell r="F265" t="str">
            <v>ED-49712</v>
          </cell>
          <cell r="G265"/>
        </row>
        <row r="266">
          <cell r="A266" t="str">
            <v>ED-49708</v>
          </cell>
          <cell r="B266" t="str">
            <v>FUN-FRA-010</v>
          </cell>
          <cell r="C266" t="str">
            <v>CRAVAÇÃO E CONCRETAGEM ESTACA TIPO FRANKI MOLDADA "IN LOCO" 55 TON D = 350 MM</v>
          </cell>
          <cell r="D266" t="str">
            <v>M</v>
          </cell>
          <cell r="E266">
            <v>160.33000000000001</v>
          </cell>
          <cell r="F266" t="str">
            <v>ED-49708</v>
          </cell>
          <cell r="G266"/>
        </row>
        <row r="267">
          <cell r="A267" t="str">
            <v>ED-49709</v>
          </cell>
          <cell r="B267" t="str">
            <v>FUN-FRA-015</v>
          </cell>
          <cell r="C267" t="str">
            <v>CRAVAÇÃO E CONCRETAGEM ESTACA TIPO FRANKI MOLDADA "IN LOCO" 70 TON D = 400 MM</v>
          </cell>
          <cell r="D267" t="str">
            <v>M</v>
          </cell>
          <cell r="E267">
            <v>186.02</v>
          </cell>
          <cell r="F267" t="str">
            <v>ED-49709</v>
          </cell>
          <cell r="G267"/>
        </row>
        <row r="268">
          <cell r="A268" t="str">
            <v>ED-49710</v>
          </cell>
          <cell r="B268" t="str">
            <v>FUN-FRA-020</v>
          </cell>
          <cell r="C268" t="str">
            <v>CRAVAÇÃO E CONCRETAGEM ESTACA TIPO FRANKI MOLDADA "IN LOCO" 95 TON D = 450 MM</v>
          </cell>
          <cell r="D268" t="str">
            <v>M</v>
          </cell>
          <cell r="E268">
            <v>229.9</v>
          </cell>
          <cell r="F268" t="str">
            <v>ED-49710</v>
          </cell>
          <cell r="G268"/>
        </row>
        <row r="269">
          <cell r="A269" t="str">
            <v>ED-49737</v>
          </cell>
          <cell r="B269" t="str">
            <v>FUN-PRE-070</v>
          </cell>
          <cell r="C269" t="str">
            <v>EMENDA DE ESTACA PRÉ MOLDADA ACIMA DE 95T</v>
          </cell>
          <cell r="D269" t="str">
            <v>U</v>
          </cell>
          <cell r="E269">
            <v>84.83</v>
          </cell>
          <cell r="F269" t="str">
            <v>ED-49737</v>
          </cell>
          <cell r="G269"/>
        </row>
        <row r="270">
          <cell r="A270" t="str">
            <v>ED-49735</v>
          </cell>
          <cell r="B270" t="str">
            <v>FUN-PRE-060</v>
          </cell>
          <cell r="C270" t="str">
            <v>EMENDA DE ESTACA PRÉ-MOLDADA ATÉ 65T</v>
          </cell>
          <cell r="D270" t="str">
            <v>U</v>
          </cell>
          <cell r="E270">
            <v>65</v>
          </cell>
          <cell r="F270" t="str">
            <v>ED-49735</v>
          </cell>
          <cell r="G270"/>
        </row>
        <row r="271">
          <cell r="A271" t="str">
            <v>ED-49736</v>
          </cell>
          <cell r="B271" t="str">
            <v>FUN-PRE-065</v>
          </cell>
          <cell r="C271" t="str">
            <v>EMENDA DE ESTACA PRÉ-MOLDADA DE 65T A 95T</v>
          </cell>
          <cell r="D271" t="str">
            <v>U</v>
          </cell>
          <cell r="E271">
            <v>74.5</v>
          </cell>
          <cell r="F271" t="str">
            <v>ED-49736</v>
          </cell>
          <cell r="G271"/>
        </row>
        <row r="272">
          <cell r="A272" t="str">
            <v>ED-15801</v>
          </cell>
          <cell r="B272" t="str">
            <v>-</v>
          </cell>
          <cell r="C272" t="str">
            <v>ENCAMISAMENTO DE TUBULÃO COM TUBO DE CONCRETO (MANILHA), DIÂMETRO 90CM, INCLUSIVE TRANSPORTE E FORNECIMENTO</v>
          </cell>
          <cell r="D272" t="str">
            <v>M</v>
          </cell>
          <cell r="E272">
            <v>151.9</v>
          </cell>
          <cell r="F272" t="str">
            <v>ED-15801</v>
          </cell>
          <cell r="G272"/>
        </row>
        <row r="273">
          <cell r="A273" t="str">
            <v>ED-49741</v>
          </cell>
          <cell r="B273" t="str">
            <v>FUN-STR-010</v>
          </cell>
          <cell r="C273" t="str">
            <v>ESCAVAÇÃO E CONCRETAGEM ESTACA TIPO STRAUSS MOLDADA "IN LOCO" D = 250 MM</v>
          </cell>
          <cell r="D273" t="str">
            <v>M</v>
          </cell>
          <cell r="E273">
            <v>86.08</v>
          </cell>
          <cell r="F273" t="str">
            <v>ED-49741</v>
          </cell>
          <cell r="G273"/>
        </row>
        <row r="274">
          <cell r="A274" t="str">
            <v>ED-49742</v>
          </cell>
          <cell r="B274" t="str">
            <v>FUN-STR-015</v>
          </cell>
          <cell r="C274" t="str">
            <v>ESCAVAÇÃO E CONCRETAGEM ESTACA TIPO STRAUSS MOLDADA "IN LOCO" D = 320 MM</v>
          </cell>
          <cell r="D274" t="str">
            <v>M</v>
          </cell>
          <cell r="E274">
            <v>95.23</v>
          </cell>
          <cell r="F274" t="str">
            <v>ED-49742</v>
          </cell>
          <cell r="G274"/>
        </row>
        <row r="275">
          <cell r="A275" t="str">
            <v>ED-49743</v>
          </cell>
          <cell r="B275" t="str">
            <v>FUN-STR-016</v>
          </cell>
          <cell r="C275" t="str">
            <v>ESCAVAÇÃO E CONCRETAGEM ESTACA TIPO STRAUSS MOLDADA "IN LOCO" D = 380 MM</v>
          </cell>
          <cell r="D275" t="str">
            <v>M</v>
          </cell>
          <cell r="E275">
            <v>114.94</v>
          </cell>
          <cell r="F275" t="str">
            <v>ED-49743</v>
          </cell>
          <cell r="G275"/>
        </row>
        <row r="276">
          <cell r="A276" t="str">
            <v>ED-49744</v>
          </cell>
          <cell r="B276" t="str">
            <v>FUN-STR-020</v>
          </cell>
          <cell r="C276" t="str">
            <v>ESCAVAÇÃO E CONCRETAGEM ESTACA TIPO STRAUSS MOLDADA "IN LOCO" D = 420 MM</v>
          </cell>
          <cell r="D276" t="str">
            <v>M</v>
          </cell>
          <cell r="E276">
            <v>122.73</v>
          </cell>
          <cell r="F276" t="str">
            <v>ED-49744</v>
          </cell>
          <cell r="G276"/>
        </row>
        <row r="277">
          <cell r="A277" t="str">
            <v>ED-49745</v>
          </cell>
          <cell r="B277" t="str">
            <v>FUN-STR-025</v>
          </cell>
          <cell r="C277" t="str">
            <v>ESCAVAÇÃO E CONCRETAGEM ESTACA TIPO STRAUSS MOLDADA "IN LOCO" D = 520 MM</v>
          </cell>
          <cell r="D277" t="str">
            <v>M</v>
          </cell>
          <cell r="E277">
            <v>165.21</v>
          </cell>
          <cell r="F277" t="str">
            <v>ED-49745</v>
          </cell>
          <cell r="G277"/>
        </row>
        <row r="278">
          <cell r="A278" t="str">
            <v>ED-49777</v>
          </cell>
          <cell r="B278" t="str">
            <v>FUN-TUB-005</v>
          </cell>
          <cell r="C278" t="str">
            <v>ESCAVAÇÃO MANUAL DE TUBULÃO A CÉU ABERTO</v>
          </cell>
          <cell r="D278" t="str">
            <v>M3</v>
          </cell>
          <cell r="E278">
            <v>279.14</v>
          </cell>
          <cell r="F278" t="str">
            <v>ED-49777</v>
          </cell>
          <cell r="G278"/>
        </row>
        <row r="279">
          <cell r="A279" t="str">
            <v>ED-49721</v>
          </cell>
          <cell r="B279" t="str">
            <v>FUN-PRE-010</v>
          </cell>
          <cell r="C279" t="str">
            <v>ESTACA PRÉ-MOLDADA DE CONCRETO ARMADO CRAVADA D = 180 MM/35T</v>
          </cell>
          <cell r="D279" t="str">
            <v>M</v>
          </cell>
          <cell r="E279">
            <v>98.28</v>
          </cell>
          <cell r="F279" t="str">
            <v>ED-49721</v>
          </cell>
          <cell r="G279"/>
        </row>
        <row r="280">
          <cell r="A280" t="str">
            <v>ED-49722</v>
          </cell>
          <cell r="B280" t="str">
            <v>FUN-PRE-015</v>
          </cell>
          <cell r="C280" t="str">
            <v>ESTACA PRÉ-MOLDADA DE CONCRETO ARMADO CRAVADA D = 230 MM/55T</v>
          </cell>
          <cell r="D280" t="str">
            <v>M</v>
          </cell>
          <cell r="E280">
            <v>120.28</v>
          </cell>
          <cell r="F280" t="str">
            <v>ED-49722</v>
          </cell>
          <cell r="G280"/>
        </row>
        <row r="281">
          <cell r="A281" t="str">
            <v>ED-49723</v>
          </cell>
          <cell r="B281" t="str">
            <v>FUN-PRE-020</v>
          </cell>
          <cell r="C281" t="str">
            <v>ESTACA PRÉ-MOLDADA DE CONCRETO ARMADO CRAVADA D = 260 MM/70T</v>
          </cell>
          <cell r="D281" t="str">
            <v>M</v>
          </cell>
          <cell r="E281">
            <v>137.68</v>
          </cell>
          <cell r="F281" t="str">
            <v>ED-49723</v>
          </cell>
          <cell r="G281"/>
        </row>
        <row r="282">
          <cell r="A282" t="str">
            <v>ED-49724</v>
          </cell>
          <cell r="B282" t="str">
            <v>FUN-PRE-025</v>
          </cell>
          <cell r="C282" t="str">
            <v>ESTACA PRÉ-MOLDADA DE CONCRETO ARMADO CRAVADA D = 330 MM/90T</v>
          </cell>
          <cell r="D282" t="str">
            <v>M</v>
          </cell>
          <cell r="E282">
            <v>154.78</v>
          </cell>
          <cell r="F282" t="str">
            <v>ED-49724</v>
          </cell>
          <cell r="G282"/>
        </row>
        <row r="283">
          <cell r="A283" t="str">
            <v>ED-49725</v>
          </cell>
          <cell r="B283" t="str">
            <v>FUN-PRE-026</v>
          </cell>
          <cell r="C283" t="str">
            <v>ESTACA PRÉ-MOLDADA DE CONCRETO ARMADO CRAVADA D = 380 MM/105T</v>
          </cell>
          <cell r="D283" t="str">
            <v>M</v>
          </cell>
          <cell r="E283">
            <v>163.58000000000001</v>
          </cell>
          <cell r="F283" t="str">
            <v>ED-49725</v>
          </cell>
          <cell r="G283"/>
        </row>
        <row r="284">
          <cell r="A284" t="str">
            <v>ED-49726</v>
          </cell>
          <cell r="B284" t="str">
            <v>FUN-PRE-027</v>
          </cell>
          <cell r="C284" t="str">
            <v>ESTACA PRÉ-MOLDADA DE CONCRETO ARMADO CRAVADA D = 420 MM/130T</v>
          </cell>
          <cell r="D284" t="str">
            <v>M</v>
          </cell>
          <cell r="E284">
            <v>182.28</v>
          </cell>
          <cell r="F284" t="str">
            <v>ED-49726</v>
          </cell>
          <cell r="G284"/>
        </row>
        <row r="285">
          <cell r="A285" t="str">
            <v>ED-49727</v>
          </cell>
          <cell r="B285" t="str">
            <v>FUN-PRE-028</v>
          </cell>
          <cell r="C285" t="str">
            <v>ESTACA PRÉ-MOLDADA DE CONCRETO ARMADO CRAVADA D = 500 MM/150T</v>
          </cell>
          <cell r="D285" t="str">
            <v>M</v>
          </cell>
          <cell r="E285">
            <v>235.28</v>
          </cell>
          <cell r="F285" t="str">
            <v>ED-49727</v>
          </cell>
          <cell r="G285"/>
        </row>
        <row r="286">
          <cell r="A286" t="str">
            <v>ED-49728</v>
          </cell>
          <cell r="B286" t="str">
            <v>FUN-PRE-030</v>
          </cell>
          <cell r="C286" t="str">
            <v>ESTACA PRÉ-MOLDADA DE CONCRETO ARMADO CRAVADA 15 X 15 CM/25T</v>
          </cell>
          <cell r="D286" t="str">
            <v>M</v>
          </cell>
          <cell r="E286">
            <v>90.45</v>
          </cell>
          <cell r="F286" t="str">
            <v>ED-49728</v>
          </cell>
          <cell r="G286"/>
        </row>
        <row r="287">
          <cell r="A287" t="str">
            <v>ED-49729</v>
          </cell>
          <cell r="B287" t="str">
            <v>FUN-PRE-035</v>
          </cell>
          <cell r="C287" t="str">
            <v>ESTACA PRÉ-MOLDADA DE CONCRETO ARMADO CRAVADA 17 X 17 CM/35T</v>
          </cell>
          <cell r="D287" t="str">
            <v>M</v>
          </cell>
          <cell r="E287">
            <v>94.85</v>
          </cell>
          <cell r="F287" t="str">
            <v>ED-49729</v>
          </cell>
          <cell r="G287"/>
        </row>
        <row r="288">
          <cell r="A288" t="str">
            <v>ED-49730</v>
          </cell>
          <cell r="B288" t="str">
            <v>FUN-PRE-040</v>
          </cell>
          <cell r="C288" t="str">
            <v>ESTACA PRÉ-MOLDADA DE CONCRETO ARMADO CRAVADA 20 X 20 CM/50T</v>
          </cell>
          <cell r="D288" t="str">
            <v>M</v>
          </cell>
          <cell r="E288">
            <v>105.85</v>
          </cell>
          <cell r="F288" t="str">
            <v>ED-49730</v>
          </cell>
          <cell r="G288"/>
        </row>
        <row r="289">
          <cell r="A289" t="str">
            <v>ED-49731</v>
          </cell>
          <cell r="B289" t="str">
            <v>FUN-PRE-045</v>
          </cell>
          <cell r="C289" t="str">
            <v>ESTACA PRÉ-MOLDADA DE CONCRETO ARMADO CRAVADA 21,5 X 21,5 CM/60T</v>
          </cell>
          <cell r="D289" t="str">
            <v>M</v>
          </cell>
          <cell r="E289">
            <v>112.45</v>
          </cell>
          <cell r="F289" t="str">
            <v>ED-49731</v>
          </cell>
          <cell r="G289"/>
        </row>
        <row r="290">
          <cell r="A290" t="str">
            <v>ED-49732</v>
          </cell>
          <cell r="B290" t="str">
            <v>FUN-PRE-050</v>
          </cell>
          <cell r="C290" t="str">
            <v>ESTACA PRÉ-MOLDADA DE CONCRETO ARMADO CRAVADA 23 X 23 CM/70T</v>
          </cell>
          <cell r="D290" t="str">
            <v>M</v>
          </cell>
          <cell r="E290">
            <v>125.01</v>
          </cell>
          <cell r="F290" t="str">
            <v>ED-49732</v>
          </cell>
          <cell r="G290"/>
        </row>
        <row r="291">
          <cell r="A291" t="str">
            <v>ED-49733</v>
          </cell>
          <cell r="B291" t="str">
            <v>FUN-PRE-055</v>
          </cell>
          <cell r="C291" t="str">
            <v>ESTACA PRÉ-MOLDADA DE CONCRETO ARMADO CRAVADA 25,5 X 25,5 CM/85T</v>
          </cell>
          <cell r="D291" t="str">
            <v>M</v>
          </cell>
          <cell r="E291">
            <v>141.51</v>
          </cell>
          <cell r="F291" t="str">
            <v>ED-49733</v>
          </cell>
          <cell r="G291"/>
        </row>
        <row r="292">
          <cell r="A292" t="str">
            <v>ED-49734</v>
          </cell>
          <cell r="B292" t="str">
            <v>FUN-PRE-056</v>
          </cell>
          <cell r="C292" t="str">
            <v>ESTACA PRÉ-MOLDADA DE CONCRETO ARMADO CRAVADA 28 X 28 CM/105T</v>
          </cell>
          <cell r="D292" t="str">
            <v>M</v>
          </cell>
          <cell r="E292">
            <v>158.78</v>
          </cell>
          <cell r="F292" t="str">
            <v>ED-49734</v>
          </cell>
          <cell r="G292"/>
        </row>
        <row r="293">
          <cell r="A293" t="str">
            <v>ED-49766</v>
          </cell>
          <cell r="B293" t="str">
            <v>FUN-TRI-030</v>
          </cell>
          <cell r="C293" t="str">
            <v>ESTACA TIPO TRILHO TR-25 DUPLO</v>
          </cell>
          <cell r="D293" t="str">
            <v>M</v>
          </cell>
          <cell r="E293">
            <v>226.24</v>
          </cell>
          <cell r="F293" t="str">
            <v>ED-49766</v>
          </cell>
          <cell r="G293"/>
        </row>
        <row r="294">
          <cell r="A294" t="str">
            <v>ED-49761</v>
          </cell>
          <cell r="B294" t="str">
            <v>FUN-TRI-010</v>
          </cell>
          <cell r="C294" t="str">
            <v>ESTACA TIPO TRILHO TR-25 SIMPLES</v>
          </cell>
          <cell r="D294" t="str">
            <v>M</v>
          </cell>
          <cell r="E294">
            <v>107.99</v>
          </cell>
          <cell r="F294" t="str">
            <v>ED-49761</v>
          </cell>
          <cell r="G294"/>
        </row>
        <row r="295">
          <cell r="A295" t="str">
            <v>ED-49767</v>
          </cell>
          <cell r="B295" t="str">
            <v>FUN-TRI-035</v>
          </cell>
          <cell r="C295" t="str">
            <v>ESTACA TIPO TRILHO TR-32 DUPLO</v>
          </cell>
          <cell r="D295" t="str">
            <v>M</v>
          </cell>
          <cell r="E295">
            <v>255.5</v>
          </cell>
          <cell r="F295" t="str">
            <v>ED-49767</v>
          </cell>
          <cell r="G295"/>
        </row>
        <row r="296">
          <cell r="A296" t="str">
            <v>ED-49762</v>
          </cell>
          <cell r="B296" t="str">
            <v>FUN-TRI-015</v>
          </cell>
          <cell r="C296" t="str">
            <v>ESTACA TIPO TRILHO TR-32 SIMPLES</v>
          </cell>
          <cell r="D296" t="str">
            <v>M</v>
          </cell>
          <cell r="E296">
            <v>122.62</v>
          </cell>
          <cell r="F296" t="str">
            <v>ED-49762</v>
          </cell>
          <cell r="G296"/>
        </row>
        <row r="297">
          <cell r="A297" t="str">
            <v>ED-49768</v>
          </cell>
          <cell r="B297" t="str">
            <v>FUN-TRI-040</v>
          </cell>
          <cell r="C297" t="str">
            <v>ESTACA TIPO TRILHO TR-37 DUPLO</v>
          </cell>
          <cell r="D297" t="str">
            <v>M</v>
          </cell>
          <cell r="E297">
            <v>276.39999999999998</v>
          </cell>
          <cell r="F297" t="str">
            <v>ED-49768</v>
          </cell>
          <cell r="G297"/>
        </row>
        <row r="298">
          <cell r="A298" t="str">
            <v>ED-49763</v>
          </cell>
          <cell r="B298" t="str">
            <v>FUN-TRI-020</v>
          </cell>
          <cell r="C298" t="str">
            <v>ESTACA TIPO TRILHO TR-37 SIMPLES</v>
          </cell>
          <cell r="D298" t="str">
            <v>M</v>
          </cell>
          <cell r="E298">
            <v>133.07</v>
          </cell>
          <cell r="F298" t="str">
            <v>ED-49763</v>
          </cell>
          <cell r="G298"/>
        </row>
        <row r="299">
          <cell r="A299" t="str">
            <v>ED-49769</v>
          </cell>
          <cell r="B299" t="str">
            <v>FUN-TRI-045</v>
          </cell>
          <cell r="C299" t="str">
            <v>ESTACA TIPO TRILHO TR-45 DUPLO</v>
          </cell>
          <cell r="D299" t="str">
            <v>M</v>
          </cell>
          <cell r="E299">
            <v>309.83999999999997</v>
          </cell>
          <cell r="F299" t="str">
            <v>ED-49769</v>
          </cell>
          <cell r="G299"/>
        </row>
        <row r="300">
          <cell r="A300" t="str">
            <v>ED-49764</v>
          </cell>
          <cell r="B300" t="str">
            <v>FUN-TRI-025</v>
          </cell>
          <cell r="C300" t="str">
            <v>ESTACA TIPO TRILHO TR-45 SIMPLES</v>
          </cell>
          <cell r="D300" t="str">
            <v>M</v>
          </cell>
          <cell r="E300">
            <v>149.79</v>
          </cell>
          <cell r="F300" t="str">
            <v>ED-49764</v>
          </cell>
          <cell r="G300"/>
        </row>
        <row r="301">
          <cell r="A301" t="str">
            <v>ED-49770</v>
          </cell>
          <cell r="B301" t="str">
            <v>FUN-TRI-046</v>
          </cell>
          <cell r="C301" t="str">
            <v>ESTACA TIPO TRILHO TR-57 DUPLO</v>
          </cell>
          <cell r="D301" t="str">
            <v>M</v>
          </cell>
          <cell r="E301">
            <v>360</v>
          </cell>
          <cell r="F301" t="str">
            <v>ED-49770</v>
          </cell>
          <cell r="G301"/>
        </row>
        <row r="302">
          <cell r="A302" t="str">
            <v>ED-49765</v>
          </cell>
          <cell r="B302" t="str">
            <v>FUN-TRI-026</v>
          </cell>
          <cell r="C302" t="str">
            <v>ESTACA TIPO TRILHO TR-57 SIMPLES</v>
          </cell>
          <cell r="D302" t="str">
            <v>M</v>
          </cell>
          <cell r="E302">
            <v>174.87</v>
          </cell>
          <cell r="F302" t="str">
            <v>ED-49765</v>
          </cell>
          <cell r="G302"/>
        </row>
        <row r="303">
          <cell r="A303" t="str">
            <v>ED-49715</v>
          </cell>
          <cell r="B303" t="str">
            <v>FUN-HEL-010</v>
          </cell>
          <cell r="C303" t="str">
            <v>EXECUÇÃO DE ESTACA TIPO HÉLICE CONTÍNUA D = 400 MM, EXCETO CONCRETO</v>
          </cell>
          <cell r="D303" t="str">
            <v>M</v>
          </cell>
          <cell r="E303">
            <v>40</v>
          </cell>
          <cell r="F303" t="str">
            <v>ED-49715</v>
          </cell>
          <cell r="G303"/>
        </row>
        <row r="304">
          <cell r="A304" t="str">
            <v>ED-49716</v>
          </cell>
          <cell r="B304" t="str">
            <v>FUN-HEL-015</v>
          </cell>
          <cell r="C304" t="str">
            <v>EXECUÇÃO DE ESTACA TIPO HÉLICE CONTÍNUA D = 500 MM, EXCETO CONCRETO</v>
          </cell>
          <cell r="D304" t="str">
            <v>M</v>
          </cell>
          <cell r="E304">
            <v>50</v>
          </cell>
          <cell r="F304" t="str">
            <v>ED-49716</v>
          </cell>
          <cell r="G304"/>
        </row>
        <row r="305">
          <cell r="A305" t="str">
            <v>ED-49717</v>
          </cell>
          <cell r="B305" t="str">
            <v>FUN-HEL-020</v>
          </cell>
          <cell r="C305" t="str">
            <v>EXECUÇÃO DE ESTACA TIPO HÉLICE CONTÍNUA D = 600 MM, EXCETO CONCRETO</v>
          </cell>
          <cell r="D305" t="str">
            <v>M</v>
          </cell>
          <cell r="E305">
            <v>60</v>
          </cell>
          <cell r="F305" t="str">
            <v>ED-49717</v>
          </cell>
          <cell r="G305"/>
        </row>
        <row r="306">
          <cell r="A306" t="str">
            <v>ED-49718</v>
          </cell>
          <cell r="B306" t="str">
            <v>FUN-HEL-025</v>
          </cell>
          <cell r="C306" t="str">
            <v>EXECUÇÃO DE ESTACA TIPO HÉLICE CONTÍNUA D = 800 MM, EXCETO CONCRETO</v>
          </cell>
          <cell r="D306" t="str">
            <v>M</v>
          </cell>
          <cell r="E306">
            <v>80</v>
          </cell>
          <cell r="F306" t="str">
            <v>ED-49718</v>
          </cell>
          <cell r="G306"/>
        </row>
        <row r="307">
          <cell r="A307" t="str">
            <v>ED-49750</v>
          </cell>
          <cell r="B307" t="str">
            <v>FUN-TRA-025</v>
          </cell>
          <cell r="C307" t="str">
            <v>MOBILIZAÇÃO E DESMOBILIZAÇÃO DE EQUIPAMENTO PARA BROCA TRADO DMT ATÉ 50 KM</v>
          </cell>
          <cell r="D307" t="str">
            <v>VB</v>
          </cell>
          <cell r="E307">
            <v>1000</v>
          </cell>
          <cell r="F307" t="str">
            <v>ED-49750</v>
          </cell>
          <cell r="G307"/>
        </row>
        <row r="308">
          <cell r="A308" t="str">
            <v>ED-49751</v>
          </cell>
          <cell r="B308" t="str">
            <v>FUN-TRA-026</v>
          </cell>
          <cell r="C308" t="str">
            <v>MOBILIZAÇÃO E DESMOBILIZAÇÃO DE EQUIPAMENTO PARA BROCA TRADO DMT DE 50,1 A 100 KM</v>
          </cell>
          <cell r="D308" t="str">
            <v>VB</v>
          </cell>
          <cell r="E308">
            <v>1500</v>
          </cell>
          <cell r="F308" t="str">
            <v>ED-49751</v>
          </cell>
          <cell r="G308"/>
        </row>
        <row r="309">
          <cell r="A309" t="str">
            <v>ED-49719</v>
          </cell>
          <cell r="B309" t="str">
            <v>FUN-PRE-005</v>
          </cell>
          <cell r="C309" t="str">
            <v>MOBILIZAÇÃO E DESMOBILIZAÇÃO DE EQUIPAMENTO PARA ESTACA CRAVADA DMT ATÉ 50 KM</v>
          </cell>
          <cell r="D309" t="str">
            <v>VB</v>
          </cell>
          <cell r="E309">
            <v>6500</v>
          </cell>
          <cell r="F309" t="str">
            <v>ED-49719</v>
          </cell>
          <cell r="G309"/>
        </row>
        <row r="310">
          <cell r="A310" t="str">
            <v>ED-49720</v>
          </cell>
          <cell r="B310" t="str">
            <v>FUN-PRE-006</v>
          </cell>
          <cell r="C310" t="str">
            <v>MOBILIZAÇÃO E DESMOBILIZAÇÃO DE EQUIPAMENTO PARA ESTACA CRAVADA DMT DE 50,1 A 100 KM</v>
          </cell>
          <cell r="D310" t="str">
            <v>VB</v>
          </cell>
          <cell r="E310">
            <v>9000</v>
          </cell>
          <cell r="F310" t="str">
            <v>ED-49720</v>
          </cell>
          <cell r="G310"/>
        </row>
        <row r="311">
          <cell r="A311" t="str">
            <v>ED-49739</v>
          </cell>
          <cell r="B311" t="str">
            <v>FUN-STR-005</v>
          </cell>
          <cell r="C311" t="str">
            <v>MOBILIZAÇÃO E DESMOBILIZAÇÃO DE EQUIPAMENTO PARA ESTACA STRAUSS DMT ATÉ 50 KM</v>
          </cell>
          <cell r="D311" t="str">
            <v>VB</v>
          </cell>
          <cell r="E311">
            <v>5000</v>
          </cell>
          <cell r="F311" t="str">
            <v>ED-49739</v>
          </cell>
          <cell r="G311"/>
        </row>
        <row r="312">
          <cell r="A312" t="str">
            <v>ED-49740</v>
          </cell>
          <cell r="B312" t="str">
            <v>FUN-STR-006</v>
          </cell>
          <cell r="C312" t="str">
            <v>MOBILIZAÇÃO E DESMOBILIZAÇÃO DE EQUIPAMENTO PARA ESTACA STRAUSS DMT DE 50,1 A 100 KM</v>
          </cell>
          <cell r="D312" t="str">
            <v>VB</v>
          </cell>
          <cell r="E312">
            <v>6500</v>
          </cell>
          <cell r="F312" t="str">
            <v>ED-49740</v>
          </cell>
          <cell r="G312"/>
        </row>
        <row r="313">
          <cell r="A313" t="str">
            <v>ED-49706</v>
          </cell>
          <cell r="B313" t="str">
            <v>FUN-FRA-005</v>
          </cell>
          <cell r="C313" t="str">
            <v>MOBILIZAÇÃO E DESMOBILIZAÇÃO DE EQUIPAMENTO PARA ESTACA TIPO FRANKI DMT ATÉ 50 KM</v>
          </cell>
          <cell r="D313" t="str">
            <v>VB</v>
          </cell>
          <cell r="E313">
            <v>10000</v>
          </cell>
          <cell r="F313" t="str">
            <v>ED-49706</v>
          </cell>
          <cell r="G313"/>
        </row>
        <row r="314">
          <cell r="A314" t="str">
            <v>ED-49707</v>
          </cell>
          <cell r="B314" t="str">
            <v>FUN-FRA-006</v>
          </cell>
          <cell r="C314" t="str">
            <v>MOBILIZAÇÃO E DESMOBILIZAÇÃO DE EQUIPAMENTO PARA ESTACA TIPO FRANKI DMT DE 50,1 A 100 KM</v>
          </cell>
          <cell r="D314" t="str">
            <v>VB</v>
          </cell>
          <cell r="E314">
            <v>13500</v>
          </cell>
          <cell r="F314" t="str">
            <v>ED-49707</v>
          </cell>
          <cell r="G314"/>
        </row>
        <row r="315">
          <cell r="A315" t="str">
            <v>ED-49713</v>
          </cell>
          <cell r="B315" t="str">
            <v>FUN-HEL-005</v>
          </cell>
          <cell r="C315" t="str">
            <v>MOBILIZAÇÃO E DESMOBILIZAÇÃO DE EQUIPAMENTO PARA ESTACA TIPO HÉLICE CONTÍNUA DMT ATÉ 50 KM</v>
          </cell>
          <cell r="D315" t="str">
            <v>VB</v>
          </cell>
          <cell r="E315">
            <v>9000</v>
          </cell>
          <cell r="F315" t="str">
            <v>ED-49713</v>
          </cell>
          <cell r="G315"/>
        </row>
        <row r="316">
          <cell r="A316" t="str">
            <v>ED-49714</v>
          </cell>
          <cell r="B316" t="str">
            <v>FUN-HEL-006</v>
          </cell>
          <cell r="C316" t="str">
            <v>MOBILIZAÇÃO E DESMOBILIZAÇÃO DE EQUIPAMENTO PARA ESTACA TIPO HÉLICE CONTÍNUA DMT DE 50,1 A 100 KM</v>
          </cell>
          <cell r="D316" t="str">
            <v>VB</v>
          </cell>
          <cell r="E316">
            <v>12000</v>
          </cell>
          <cell r="F316" t="str">
            <v>ED-49714</v>
          </cell>
          <cell r="G316"/>
        </row>
        <row r="317">
          <cell r="A317" t="str">
            <v>ED-49759</v>
          </cell>
          <cell r="B317" t="str">
            <v>FUN-TRI-005</v>
          </cell>
          <cell r="C317" t="str">
            <v>MOBILIZAÇÃO E DESMOBILIZAÇÃO DE EQUIPAMENTO PARA ESTACA TRILHO DMT ATÉ 50 KM</v>
          </cell>
          <cell r="D317" t="str">
            <v>VB</v>
          </cell>
          <cell r="E317">
            <v>6500</v>
          </cell>
          <cell r="F317" t="str">
            <v>ED-49759</v>
          </cell>
          <cell r="G317"/>
        </row>
        <row r="318">
          <cell r="A318" t="str">
            <v>ED-49760</v>
          </cell>
          <cell r="B318" t="str">
            <v>FUN-TRI-006</v>
          </cell>
          <cell r="C318" t="str">
            <v>MOBILIZAÇÃO E DESMOBILIZAÇÃO DE EQUIPAMENTO PARA ESTACA TRILHO DMT DE 50,1 A 100 KM</v>
          </cell>
          <cell r="D318" t="str">
            <v>VB</v>
          </cell>
          <cell r="E318">
            <v>9000</v>
          </cell>
          <cell r="F318" t="str">
            <v>ED-49760</v>
          </cell>
          <cell r="G318"/>
        </row>
        <row r="319">
          <cell r="A319" t="str">
            <v>ED-49752</v>
          </cell>
          <cell r="B319" t="str">
            <v>FUN-TRA-030</v>
          </cell>
          <cell r="C319" t="str">
            <v>PERFURAÇÃO DE ESTACA BROCA A TRADO MECANIZADO D = 250 MM</v>
          </cell>
          <cell r="D319" t="str">
            <v>M</v>
          </cell>
          <cell r="E319">
            <v>20</v>
          </cell>
          <cell r="F319" t="str">
            <v>ED-49752</v>
          </cell>
          <cell r="G319"/>
        </row>
        <row r="320">
          <cell r="A320" t="str">
            <v>ED-49753</v>
          </cell>
          <cell r="B320" t="str">
            <v>FUN-TRA-035</v>
          </cell>
          <cell r="C320" t="str">
            <v>PERFURAÇÃO DE ESTACA BROCA A TRADO MECANIZADO D = 300 MM</v>
          </cell>
          <cell r="D320" t="str">
            <v>M</v>
          </cell>
          <cell r="E320">
            <v>27.5</v>
          </cell>
          <cell r="F320" t="str">
            <v>ED-49753</v>
          </cell>
          <cell r="G320"/>
        </row>
        <row r="321">
          <cell r="A321" t="str">
            <v>ED-49754</v>
          </cell>
          <cell r="B321" t="str">
            <v>FUN-TRA-040</v>
          </cell>
          <cell r="C321" t="str">
            <v>PERFURAÇÃO DE ESTACA BROCA A TRADO MECANIZADO D = 350 MM</v>
          </cell>
          <cell r="D321" t="str">
            <v>M</v>
          </cell>
          <cell r="E321">
            <v>31.5</v>
          </cell>
          <cell r="F321" t="str">
            <v>ED-49754</v>
          </cell>
          <cell r="G321"/>
        </row>
        <row r="322">
          <cell r="A322" t="str">
            <v>ED-49755</v>
          </cell>
          <cell r="B322" t="str">
            <v>FUN-TRA-045</v>
          </cell>
          <cell r="C322" t="str">
            <v>PERFURAÇÃO DE ESTACA BROCA A TRADO MECANIZADO D = 400 MM</v>
          </cell>
          <cell r="D322" t="str">
            <v>M</v>
          </cell>
          <cell r="E322">
            <v>37.5</v>
          </cell>
          <cell r="F322" t="str">
            <v>ED-49755</v>
          </cell>
          <cell r="G322"/>
        </row>
        <row r="323">
          <cell r="A323" t="str">
            <v>ED-49756</v>
          </cell>
          <cell r="B323" t="str">
            <v>FUN-TRA-050</v>
          </cell>
          <cell r="C323" t="str">
            <v>PERFURAÇÃO DE ESTACA BROCA A TRADO MECANIZADO D = 450 MM</v>
          </cell>
          <cell r="D323" t="str">
            <v>M</v>
          </cell>
          <cell r="E323">
            <v>40</v>
          </cell>
          <cell r="F323" t="str">
            <v>ED-49756</v>
          </cell>
          <cell r="G323"/>
        </row>
        <row r="324">
          <cell r="A324" t="str">
            <v>ED-49757</v>
          </cell>
          <cell r="B324" t="str">
            <v>FUN-TRA-055</v>
          </cell>
          <cell r="C324" t="str">
            <v>PERFURAÇÃO DE ESTACA BROCA A TRADO MECANIZADO D = 500 MM</v>
          </cell>
          <cell r="D324" t="str">
            <v>M</v>
          </cell>
          <cell r="E324">
            <v>47.5</v>
          </cell>
          <cell r="F324" t="str">
            <v>ED-49757</v>
          </cell>
          <cell r="G324"/>
        </row>
        <row r="325">
          <cell r="A325" t="str">
            <v>05.03</v>
          </cell>
          <cell r="B325">
            <v>8739</v>
          </cell>
          <cell r="C325" t="str">
            <v>FORMA E DESFORMA</v>
          </cell>
          <cell r="D325" t="str">
            <v/>
          </cell>
          <cell r="E325"/>
          <cell r="F325" t="str">
            <v>05.03</v>
          </cell>
          <cell r="G325"/>
        </row>
        <row r="326">
          <cell r="A326" t="str">
            <v>ED-8571</v>
          </cell>
          <cell r="B326" t="str">
            <v>-</v>
          </cell>
          <cell r="C326" t="str">
            <v>FORMA E DESFORMA DE COMPENSADO PLASTIFICADO, ESP. 12MM, REAPROVEITAMENTO (3X) (FUNDAÇÃO)</v>
          </cell>
          <cell r="D326" t="str">
            <v>M2</v>
          </cell>
          <cell r="E326">
            <v>48.73</v>
          </cell>
          <cell r="F326" t="str">
            <v>ED-8571</v>
          </cell>
          <cell r="G326"/>
        </row>
        <row r="327">
          <cell r="A327" t="str">
            <v>ED-49811</v>
          </cell>
          <cell r="B327" t="str">
            <v>FUN-FOR-010</v>
          </cell>
          <cell r="C327" t="str">
            <v>FORMA E DESFORMA DE COMPENSADO RESINADO, ESP. 12MM, REAPROVEITAMENTO (3X) (FUNDAÇÃO)</v>
          </cell>
          <cell r="D327" t="str">
            <v>M2</v>
          </cell>
          <cell r="E327">
            <v>45.67</v>
          </cell>
          <cell r="F327" t="str">
            <v>ED-49811</v>
          </cell>
          <cell r="G327"/>
        </row>
        <row r="328">
          <cell r="A328" t="str">
            <v>ED-49810</v>
          </cell>
          <cell r="B328" t="str">
            <v>FUN-FOR-005</v>
          </cell>
          <cell r="C328" t="str">
            <v>FORMA E DESFORMA DE TÁBUA E SARRAFO, REAPROVEITAMENTO (3X) (FUNDAÇÃO)</v>
          </cell>
          <cell r="D328" t="str">
            <v>M2</v>
          </cell>
          <cell r="E328">
            <v>47.03</v>
          </cell>
          <cell r="F328" t="str">
            <v>ED-49810</v>
          </cell>
          <cell r="G328"/>
        </row>
        <row r="329">
          <cell r="A329" t="str">
            <v>05.04</v>
          </cell>
          <cell r="B329">
            <v>8740</v>
          </cell>
          <cell r="C329" t="str">
            <v>CONCRETO USINADO</v>
          </cell>
          <cell r="D329" t="str">
            <v/>
          </cell>
          <cell r="E329"/>
          <cell r="F329" t="str">
            <v>05.04</v>
          </cell>
          <cell r="G329"/>
        </row>
        <row r="330">
          <cell r="A330" t="str">
            <v>ED-49804</v>
          </cell>
          <cell r="B330" t="str">
            <v>FUN-CON-130</v>
          </cell>
          <cell r="C330" t="str">
            <v>FORNECIMENTO DE CONCRETO ESTRUTURAL, USINADO BOMBEADO, COM FCK 20 MPA, INCLUSIVE LANÇAMENTO, ADENSAMENTO E ACABAMENTO (FUNDAÇÃO)</v>
          </cell>
          <cell r="D330" t="str">
            <v>M3</v>
          </cell>
          <cell r="E330">
            <v>367.95</v>
          </cell>
          <cell r="F330" t="str">
            <v>ED-49804</v>
          </cell>
          <cell r="G330"/>
        </row>
        <row r="331">
          <cell r="A331" t="str">
            <v>ED-49809</v>
          </cell>
          <cell r="B331" t="str">
            <v>FUN-CON-155</v>
          </cell>
          <cell r="C331" t="str">
            <v>FORNECIMENTO DE CONCRETO ESTRUTURAL, USINADO BOMBEADO, COM FCK 20 MPA, SLUMP 20 +/- 2 (SLUMPFLOW 48 A 53 CM, COM AGREGADOS PEDRISCO E AREIA, CONSUMO MÍNIMO DE CIMENTO DE 400 KG/M3), INCLUSIVE LANÇAMENTO, ADENSAMENTO E ACABAMENTO (FUNDAÇÃO)</v>
          </cell>
          <cell r="D331" t="str">
            <v>M3</v>
          </cell>
          <cell r="E331">
            <v>408.26</v>
          </cell>
          <cell r="F331" t="str">
            <v>ED-49809</v>
          </cell>
          <cell r="G331"/>
        </row>
        <row r="332">
          <cell r="A332" t="str">
            <v>ED-49805</v>
          </cell>
          <cell r="B332" t="str">
            <v>FUN-CON-135</v>
          </cell>
          <cell r="C332" t="str">
            <v>FORNECIMENTO DE CONCRETO ESTRUTURAL, USINADO BOMBEADO, COM FCK 25 MPA, INCLUSIVE LANÇAMENTO, ADENSAMENTO E ACABAMENTO (FUNDAÇÃO)</v>
          </cell>
          <cell r="D332" t="str">
            <v>M3</v>
          </cell>
          <cell r="E332">
            <v>380.84</v>
          </cell>
          <cell r="F332" t="str">
            <v>ED-49805</v>
          </cell>
          <cell r="G332"/>
        </row>
        <row r="333">
          <cell r="A333" t="str">
            <v>ED-49806</v>
          </cell>
          <cell r="B333" t="str">
            <v>FUN-CON-140</v>
          </cell>
          <cell r="C333" t="str">
            <v>FORNECIMENTO DE CONCRETO ESTRUTURAL, USINADO BOMBEADO, COM FCK 30 MPA, INCLUSIVE LANÇAMENTO, ADENSAMENTO E ACABAMENTO (FUNDAÇÃO)</v>
          </cell>
          <cell r="D333" t="str">
            <v>M3</v>
          </cell>
          <cell r="E333">
            <v>400.97</v>
          </cell>
          <cell r="F333" t="str">
            <v>ED-49806</v>
          </cell>
          <cell r="G333"/>
        </row>
        <row r="334">
          <cell r="A334" t="str">
            <v>ED-49807</v>
          </cell>
          <cell r="B334" t="str">
            <v>FUN-CON-141</v>
          </cell>
          <cell r="C334" t="str">
            <v>FORNECIMENTO DE CONCRETO ESTRUTURAL, USINADO BOMBEADO, COM FCK 35 MPA, INCLUSIVE LANÇAMENTO, ADENSAMENTO E ACABAMENTO (FUNDAÇÃO)</v>
          </cell>
          <cell r="D334" t="str">
            <v>M3</v>
          </cell>
          <cell r="E334">
            <v>403.8</v>
          </cell>
          <cell r="F334" t="str">
            <v>ED-49807</v>
          </cell>
          <cell r="G334"/>
        </row>
        <row r="335">
          <cell r="A335" t="str">
            <v>ED-49808</v>
          </cell>
          <cell r="B335" t="str">
            <v>FUN-CON-150</v>
          </cell>
          <cell r="C335" t="str">
            <v>FORNECIMENTO DE CONCRETO ESTRUTURAL, USINADO BOMBEADO, COM FCK 40 MPA, INCLUSIVE LANÇAMENTO, ADENSAMENTO E ACABAMENTO (FUNDAÇÃO)</v>
          </cell>
          <cell r="D335" t="str">
            <v>M3</v>
          </cell>
          <cell r="E335">
            <v>419.64</v>
          </cell>
          <cell r="F335" t="str">
            <v>ED-49808</v>
          </cell>
          <cell r="G335"/>
        </row>
        <row r="336">
          <cell r="A336" t="str">
            <v>ED-49797</v>
          </cell>
          <cell r="B336" t="str">
            <v>FUN-CON-095</v>
          </cell>
          <cell r="C336" t="str">
            <v>FORNECIMENTO DE CONCRETO ESTRUTURAL, USINADO, COM FCK 20 MPA, INCLUSIVE LANÇAMENTO, ADENSAMENTO E ACABAMENTO (FUNDAÇÃO)</v>
          </cell>
          <cell r="D336" t="str">
            <v>M3</v>
          </cell>
          <cell r="E336">
            <v>403.86</v>
          </cell>
          <cell r="F336" t="str">
            <v>ED-49797</v>
          </cell>
          <cell r="G336"/>
        </row>
        <row r="337">
          <cell r="A337" t="str">
            <v>ED-49798</v>
          </cell>
          <cell r="B337" t="str">
            <v>FUN-CON-100</v>
          </cell>
          <cell r="C337" t="str">
            <v>FORNECIMENTO DE CONCRETO ESTRUTURAL, USINADO, COM FCK 25 MPA, INCLUSIVE LANÇAMENTO, ADENSAMENTO E ACABAMENTO (FUNDAÇÃO)</v>
          </cell>
          <cell r="D337" t="str">
            <v>M3</v>
          </cell>
          <cell r="E337">
            <v>419.23</v>
          </cell>
          <cell r="F337" t="str">
            <v>ED-49798</v>
          </cell>
          <cell r="G337"/>
        </row>
        <row r="338">
          <cell r="A338" t="str">
            <v>ED-49799</v>
          </cell>
          <cell r="B338" t="str">
            <v>FUN-CON-105</v>
          </cell>
          <cell r="C338" t="str">
            <v>FORNECIMENTO DE CONCRETO ESTRUTURAL, USINADO, COM FCK 30 MPA, INCLUSIVE LANÇAMENTO, ADENSAMENTO E ACABAMENTO (FUNDAÇÃO)</v>
          </cell>
          <cell r="D338" t="str">
            <v>M3</v>
          </cell>
          <cell r="E338">
            <v>444.75</v>
          </cell>
          <cell r="F338" t="str">
            <v>ED-49799</v>
          </cell>
          <cell r="G338"/>
        </row>
        <row r="339">
          <cell r="A339" t="str">
            <v>ED-49800</v>
          </cell>
          <cell r="B339" t="str">
            <v>FUN-CON-106</v>
          </cell>
          <cell r="C339" t="str">
            <v>FORNECIMENTO DE CONCRETO ESTRUTURAL, USINADO, COM FCK 35 MPA, INCLUSIVE LANÇAMENTO, ADENSAMENTO E ACABAMENTO (FUNDAÇÃO)</v>
          </cell>
          <cell r="D339" t="str">
            <v>M3</v>
          </cell>
          <cell r="E339">
            <v>446.72</v>
          </cell>
          <cell r="F339" t="str">
            <v>ED-49800</v>
          </cell>
          <cell r="G339"/>
        </row>
        <row r="340">
          <cell r="A340" t="str">
            <v>ED-49801</v>
          </cell>
          <cell r="B340" t="str">
            <v>FUN-CON-110</v>
          </cell>
          <cell r="C340" t="str">
            <v>FORNECIMENTO DE CONCRETO ESTRUTURAL, USINADO, COM FCK 40 MPA, INCLUSIVE LANÇAMENTO, ADENSAMENTO E ACABAMENTO (FUNDAÇÃO)</v>
          </cell>
          <cell r="D340" t="str">
            <v>M3</v>
          </cell>
          <cell r="E340">
            <v>476.53</v>
          </cell>
          <cell r="F340" t="str">
            <v>ED-49801</v>
          </cell>
          <cell r="G340"/>
        </row>
        <row r="341">
          <cell r="A341" t="str">
            <v>ED-49793</v>
          </cell>
          <cell r="B341" t="str">
            <v>FUN-CON-075</v>
          </cell>
          <cell r="C341" t="str">
            <v>FORNECIMENTO DE CONCRETO NÃO ESTRUTURAL, USINADO, COM FCK 10 MPA, INCLUSIVE LANÇAMENTO, ADENSAMENTO E ACABAMENTO (FUNDAÇÃO)</v>
          </cell>
          <cell r="D341" t="str">
            <v>M3</v>
          </cell>
          <cell r="E341">
            <v>371.33</v>
          </cell>
          <cell r="F341" t="str">
            <v>ED-49793</v>
          </cell>
          <cell r="G341"/>
        </row>
        <row r="342">
          <cell r="A342" t="str">
            <v>ED-49795</v>
          </cell>
          <cell r="B342" t="str">
            <v>FUN-CON-085</v>
          </cell>
          <cell r="C342" t="str">
            <v>FORNECIMENTO DE CONCRETO NÃO ESTRUTURAL, USINADO, COM FCK 15 MPA, INCLUSIVE LANÇAMENTO, ADENSAMENTO E ACABAMENTO (FUNDAÇÃO)</v>
          </cell>
          <cell r="D342" t="str">
            <v>M3</v>
          </cell>
          <cell r="E342">
            <v>387.97</v>
          </cell>
          <cell r="F342" t="str">
            <v>ED-49795</v>
          </cell>
          <cell r="G342"/>
        </row>
        <row r="343">
          <cell r="A343" t="str">
            <v>05.05</v>
          </cell>
          <cell r="B343">
            <v>8741</v>
          </cell>
          <cell r="C343" t="str">
            <v>CONCRETO PREPARADO EM OBRA</v>
          </cell>
          <cell r="D343" t="str">
            <v/>
          </cell>
          <cell r="E343"/>
          <cell r="F343" t="str">
            <v>05.05</v>
          </cell>
          <cell r="G343"/>
        </row>
        <row r="344">
          <cell r="A344" t="str">
            <v>ED-49786</v>
          </cell>
          <cell r="B344" t="str">
            <v>FUN-CON-045</v>
          </cell>
          <cell r="C344" t="str">
            <v>FORNECIMENTO DE CONCRETO ESTRUTURAL, PREPARADO EM OBRA COM BETONEIRA, COM FCK 20 MPA, INCLUSIVE LANÇAMENTO, ADENSAMENTO E ACABAMENTO (FUNDAÇÃO)</v>
          </cell>
          <cell r="D344" t="str">
            <v>M3</v>
          </cell>
          <cell r="E344">
            <v>500.37</v>
          </cell>
          <cell r="F344" t="str">
            <v>ED-49786</v>
          </cell>
          <cell r="G344"/>
        </row>
        <row r="345">
          <cell r="A345" t="str">
            <v>ED-49787</v>
          </cell>
          <cell r="B345" t="str">
            <v>FUN-CON-050</v>
          </cell>
          <cell r="C345" t="str">
            <v>FORNECIMENTO DE CONCRETO ESTRUTURAL, PREPARADO EM OBRA COM BETONEIRA, COM FCK 25 MPA, INCLUSIVE LANÇAMENTO, ADENSAMENTO E ACABAMENTO (FUNDAÇÃO)</v>
          </cell>
          <cell r="D345" t="str">
            <v>M3</v>
          </cell>
          <cell r="E345">
            <v>515.13</v>
          </cell>
          <cell r="F345" t="str">
            <v>ED-49787</v>
          </cell>
          <cell r="G345"/>
        </row>
        <row r="346">
          <cell r="A346" t="str">
            <v>ED-49788</v>
          </cell>
          <cell r="B346" t="str">
            <v>FUN-CON-055</v>
          </cell>
          <cell r="C346" t="str">
            <v>FORNECIMENTO DE CONCRETO ESTRUTURAL, PREPARADO EM OBRA COM BETONEIRA, COM FCK 30 MPA, INCLUSIVE LANÇAMENTO, ADENSAMENTO E ACABAMENTO (FUNDAÇÃO)</v>
          </cell>
          <cell r="D346" t="str">
            <v>M3</v>
          </cell>
          <cell r="E346">
            <v>546.41999999999996</v>
          </cell>
          <cell r="F346" t="str">
            <v>ED-49788</v>
          </cell>
          <cell r="G346"/>
        </row>
        <row r="347">
          <cell r="A347" t="str">
            <v>ED-49789</v>
          </cell>
          <cell r="B347" t="str">
            <v>FUN-CON-056</v>
          </cell>
          <cell r="C347" t="str">
            <v>FORNECIMENTO DE CONCRETO ESTRUTURAL, PREPARADO EM OBRA COM BETONEIRA, COM FCK 35 MPA, INCLUSIVE LANÇAMENTO, ADENSAMENTO E ACABAMENTO (FUNDAÇÃO)</v>
          </cell>
          <cell r="D347" t="str">
            <v>M3</v>
          </cell>
          <cell r="E347">
            <v>563.89</v>
          </cell>
          <cell r="F347" t="str">
            <v>ED-49789</v>
          </cell>
          <cell r="G347"/>
        </row>
        <row r="348">
          <cell r="A348" t="str">
            <v>ED-49790</v>
          </cell>
          <cell r="B348" t="str">
            <v>FUN-CON-060</v>
          </cell>
          <cell r="C348" t="str">
            <v>FORNECIMENTO DE CONCRETO ESTRUTURAL, PREPARADO EM OBRA COM BETONEIRA, COM FCK 40 MPA, INCLUSIVE LANÇAMENTO, ADENSAMENTO E ACABAMENTO (FUNDAÇÃO)</v>
          </cell>
          <cell r="D348" t="str">
            <v>M3</v>
          </cell>
          <cell r="E348">
            <v>593.28</v>
          </cell>
          <cell r="F348" t="str">
            <v>ED-49790</v>
          </cell>
          <cell r="G348"/>
        </row>
        <row r="349">
          <cell r="A349" t="str">
            <v>ED-49782</v>
          </cell>
          <cell r="B349" t="str">
            <v>FUN-CON-025</v>
          </cell>
          <cell r="C349" t="str">
            <v xml:space="preserve">FORNECIMENTO DE CONCRETO NÃO ESTRUTURAL, PREPARADO EM OBRA COM BETONEIRA, COM FCK 10 MPA, INCLUSIVE LANÇAMENTO, ADENSAMENTO E ACABAMENTO (FUNDAÇÃO)
</v>
          </cell>
          <cell r="D349" t="str">
            <v>M3</v>
          </cell>
          <cell r="E349">
            <v>458.97</v>
          </cell>
          <cell r="F349" t="str">
            <v>ED-49782</v>
          </cell>
          <cell r="G349"/>
        </row>
        <row r="350">
          <cell r="A350" t="str">
            <v>ED-49783</v>
          </cell>
          <cell r="B350" t="str">
            <v>FUN-CON-030</v>
          </cell>
          <cell r="C350" t="str">
            <v>FORNECIMENTO DE CONCRETO NÃO ESTRUTURAL, PREPARADO EM OBRA COM BETONEIRA, COM FCK 13,5 MPA, INCLUSIVE LANÇAMENTO, ADENSAMENTO E ACABAMENTO (FUNDAÇÃO)</v>
          </cell>
          <cell r="D350" t="str">
            <v>M3</v>
          </cell>
          <cell r="E350">
            <v>474.28</v>
          </cell>
          <cell r="F350" t="str">
            <v>ED-49783</v>
          </cell>
          <cell r="G350"/>
        </row>
        <row r="351">
          <cell r="A351" t="str">
            <v>ED-49784</v>
          </cell>
          <cell r="B351" t="str">
            <v>FUN-CON-035</v>
          </cell>
          <cell r="C351" t="str">
            <v>FORNECIMENTO DE CONCRETO NÃO ESTRUTURAL, PREPARADO EM OBRA COM BETONEIRA, COM FCK 15 MPA, INCLUSIVE LANÇAMENTO, ADENSAMENTO E ACABAMENTO (FUNDAÇÃO)</v>
          </cell>
          <cell r="D351" t="str">
            <v>M3</v>
          </cell>
          <cell r="E351">
            <v>473.69</v>
          </cell>
          <cell r="F351" t="str">
            <v>ED-49784</v>
          </cell>
          <cell r="G351"/>
        </row>
        <row r="352">
          <cell r="A352" t="str">
            <v>ED-49785</v>
          </cell>
          <cell r="B352" t="str">
            <v>FUN-CON-040</v>
          </cell>
          <cell r="C352" t="str">
            <v>FORNECIMENTO DE CONCRETO NÃO ESTRUTURAL, PREPARADO EM OBRA COM BETONEIRA, COM FCK 18 MPA, INCLUSIVE LANÇAMENTO, ADENSAMENTO E ACABAMENTO (FUNDAÇÃO)</v>
          </cell>
          <cell r="D352" t="str">
            <v>M3</v>
          </cell>
          <cell r="E352">
            <v>492.15</v>
          </cell>
          <cell r="F352" t="str">
            <v>ED-49785</v>
          </cell>
          <cell r="G352"/>
        </row>
        <row r="353">
          <cell r="A353" t="str">
            <v>ED-49781</v>
          </cell>
          <cell r="B353" t="str">
            <v>FUN-CON-020</v>
          </cell>
          <cell r="C353" t="str">
            <v>FORNECIMENTO DE CONCRETO NÃO ESTRUTURAL, PREPARADO EM OBRA COM BETONEIRA, COM FCK 9 MPA, INCLUSIVE LANÇAMENTO, ADENSAMENTO E ACABAMENTO (FUNDAÇÃO)</v>
          </cell>
          <cell r="D353" t="str">
            <v>M3</v>
          </cell>
          <cell r="E353">
            <v>454.7</v>
          </cell>
          <cell r="F353" t="str">
            <v>ED-49781</v>
          </cell>
          <cell r="G353"/>
        </row>
        <row r="354">
          <cell r="A354" t="str">
            <v>06.</v>
          </cell>
          <cell r="B354">
            <v>8667</v>
          </cell>
          <cell r="C354" t="str">
            <v>ESTRUTURAS DE CONTENÇÕES</v>
          </cell>
          <cell r="D354" t="str">
            <v/>
          </cell>
          <cell r="E354"/>
          <cell r="F354" t="str">
            <v>06.</v>
          </cell>
          <cell r="G354"/>
        </row>
        <row r="355">
          <cell r="A355" t="str">
            <v>06.01</v>
          </cell>
          <cell r="B355">
            <v>8742</v>
          </cell>
          <cell r="C355" t="str">
            <v>CONCRETO CICLÓPICO</v>
          </cell>
          <cell r="D355" t="str">
            <v/>
          </cell>
          <cell r="E355"/>
          <cell r="F355" t="str">
            <v>06.01</v>
          </cell>
          <cell r="G355"/>
        </row>
        <row r="356">
          <cell r="A356" t="str">
            <v>ED-49780</v>
          </cell>
          <cell r="B356" t="str">
            <v>FUN-CON-015</v>
          </cell>
          <cell r="C356" t="str">
            <v>CONCRETO CICLÓPICO, FCK 15 MPA,  PREPARADO EM OBRA COM BETONEIRA, COM 30% DE PEDRA DE MÃO, INCLUSIVE LANÇAMENTO, ADENSAMENTO E ACABAMENTO</v>
          </cell>
          <cell r="D356" t="str">
            <v>M3</v>
          </cell>
          <cell r="E356">
            <v>372.53</v>
          </cell>
          <cell r="F356" t="str">
            <v>ED-49780</v>
          </cell>
          <cell r="G356"/>
        </row>
        <row r="357">
          <cell r="A357" t="str">
            <v>ED-49779</v>
          </cell>
          <cell r="B357" t="str">
            <v>FUN-CON-010</v>
          </cell>
          <cell r="C357" t="str">
            <v>CONCRETO CICLÓPICO, TRAÇO 1:3:6,  PREPARADO EM OBRA COM BETONEIRA, COM 30% DE PEDRA DE MÃO, INCLUSIVE LANÇAMENTO, ADENSAMENTO E ACABAMENTO</v>
          </cell>
          <cell r="D357" t="str">
            <v>M3</v>
          </cell>
          <cell r="E357">
            <v>326.01</v>
          </cell>
          <cell r="F357" t="str">
            <v>ED-49779</v>
          </cell>
          <cell r="G357"/>
        </row>
        <row r="358">
          <cell r="A358" t="str">
            <v>ED-49778</v>
          </cell>
          <cell r="B358" t="str">
            <v>FUN-CON-005</v>
          </cell>
          <cell r="C358" t="str">
            <v>CONCRETO CICLÓPICO, TRAÇO 1:4:8,  PREPARADO EM OBRA COM BETONEIRA, COM 30% DE PEDRA DE MÃO, INCLUSIVE LANÇAMENTO, ADENSAMENTO E ACABAMENTO</v>
          </cell>
          <cell r="D358" t="str">
            <v>M3</v>
          </cell>
          <cell r="E358">
            <v>312.94</v>
          </cell>
          <cell r="F358" t="str">
            <v>ED-49778</v>
          </cell>
          <cell r="G358"/>
        </row>
        <row r="359">
          <cell r="A359" t="str">
            <v>06.02</v>
          </cell>
          <cell r="B359">
            <v>8743</v>
          </cell>
          <cell r="C359" t="str">
            <v>DRENO</v>
          </cell>
          <cell r="D359" t="str">
            <v/>
          </cell>
          <cell r="E359"/>
          <cell r="F359" t="str">
            <v>06.02</v>
          </cell>
          <cell r="G359"/>
        </row>
        <row r="360">
          <cell r="A360" t="str">
            <v>ED-48608</v>
          </cell>
          <cell r="B360" t="str">
            <v>DRE-DRE-005</v>
          </cell>
          <cell r="C360" t="str">
            <v>DRENO TIPO A, AREIA GROSSA, BRITA 2, TUBO CONCRETO POROSO D = 15 CM, L = 50 CM, INCLUSIVE ESCAVAÇÃO E BOTA FORA</v>
          </cell>
          <cell r="D360" t="str">
            <v>M</v>
          </cell>
          <cell r="E360">
            <v>96.22</v>
          </cell>
          <cell r="F360" t="str">
            <v>ED-48608</v>
          </cell>
          <cell r="G360"/>
        </row>
        <row r="361">
          <cell r="A361" t="str">
            <v>ED-48609</v>
          </cell>
          <cell r="B361" t="str">
            <v>DRE-DRE-010</v>
          </cell>
          <cell r="C361" t="str">
            <v>DRENO TIPO B, MANTA DRENANTE, BRITA 3, TUBO CONCRETO POROSO D = 15 CM, L = 50 CM, INCLUSIVE ESCAVAÇÃO E BOTA FORA</v>
          </cell>
          <cell r="D361" t="str">
            <v>M</v>
          </cell>
          <cell r="E361">
            <v>118.36</v>
          </cell>
          <cell r="F361" t="str">
            <v>ED-48609</v>
          </cell>
          <cell r="G361"/>
        </row>
        <row r="362">
          <cell r="A362" t="str">
            <v>06.03</v>
          </cell>
          <cell r="B362">
            <v>8744</v>
          </cell>
          <cell r="C362" t="str">
            <v>LASTRO DE AREIA, BRITA E CONCRETO</v>
          </cell>
          <cell r="D362" t="str">
            <v/>
          </cell>
          <cell r="E362"/>
          <cell r="F362" t="str">
            <v>06.03</v>
          </cell>
          <cell r="G362"/>
        </row>
        <row r="363">
          <cell r="A363" t="str">
            <v>ED-49814</v>
          </cell>
          <cell r="B363" t="str">
            <v>FUN-LAS-015</v>
          </cell>
          <cell r="C363" t="str">
            <v>LASTRO DE AREIA</v>
          </cell>
          <cell r="D363" t="str">
            <v>M3</v>
          </cell>
          <cell r="E363">
            <v>114.83</v>
          </cell>
          <cell r="F363" t="str">
            <v>ED-49814</v>
          </cell>
          <cell r="G363"/>
        </row>
        <row r="364">
          <cell r="A364" t="str">
            <v>ED-49813</v>
          </cell>
          <cell r="B364" t="str">
            <v>FUN-LAS-010</v>
          </cell>
          <cell r="C364" t="str">
            <v>LASTRO DE BRITA 2 OU 3 APILOADO MANUALMENTE</v>
          </cell>
          <cell r="D364" t="str">
            <v>M3</v>
          </cell>
          <cell r="E364">
            <v>116.26</v>
          </cell>
          <cell r="F364" t="str">
            <v>ED-49813</v>
          </cell>
          <cell r="G364"/>
        </row>
        <row r="365">
          <cell r="A365" t="str">
            <v>ED-49812</v>
          </cell>
          <cell r="B365" t="str">
            <v>FUN-LAS-005</v>
          </cell>
          <cell r="C365" t="str">
            <v xml:space="preserve">LASTRO DE CONCRETO MAGRO, INCLUSIVE TRANSPORTE, LANÇAMENTO E ADENSAMENTO </v>
          </cell>
          <cell r="D365" t="str">
            <v>M3</v>
          </cell>
          <cell r="E365">
            <v>390.27</v>
          </cell>
          <cell r="F365" t="str">
            <v>ED-49812</v>
          </cell>
          <cell r="G365"/>
        </row>
        <row r="366">
          <cell r="A366" t="str">
            <v>06.04</v>
          </cell>
          <cell r="B366">
            <v>8745</v>
          </cell>
          <cell r="C366" t="str">
            <v>ENROCAMENTO</v>
          </cell>
          <cell r="D366" t="str">
            <v/>
          </cell>
          <cell r="E366"/>
          <cell r="F366" t="str">
            <v>06.04</v>
          </cell>
          <cell r="G366"/>
        </row>
        <row r="367">
          <cell r="A367" t="str">
            <v>ED-49541</v>
          </cell>
          <cell r="B367" t="str">
            <v>ENR-PED-010</v>
          </cell>
          <cell r="C367" t="str">
            <v>ENROCAMENTO COM PEDRA DE MÃO ARRUMADA, INCLUSIVE FORNECIMENTO</v>
          </cell>
          <cell r="D367" t="str">
            <v>M3</v>
          </cell>
          <cell r="E367">
            <v>175.56</v>
          </cell>
          <cell r="F367" t="str">
            <v>ED-49541</v>
          </cell>
          <cell r="G367"/>
        </row>
        <row r="368">
          <cell r="A368" t="str">
            <v>ED-49540</v>
          </cell>
          <cell r="B368" t="str">
            <v>ENR-PED-005</v>
          </cell>
          <cell r="C368" t="str">
            <v>ENROCAMENTO COM PEDRA DE MÃO JOGADA, INCLUSIVE FORNECIMENTO</v>
          </cell>
          <cell r="D368" t="str">
            <v>M3</v>
          </cell>
          <cell r="E368">
            <v>120.34</v>
          </cell>
          <cell r="F368" t="str">
            <v>ED-49540</v>
          </cell>
          <cell r="G368"/>
        </row>
        <row r="369">
          <cell r="A369" t="str">
            <v>ED-49543</v>
          </cell>
          <cell r="B369" t="str">
            <v>ENS-AÇO-010</v>
          </cell>
          <cell r="C369" t="str">
            <v>ENSAIO DE TRAÇÃO, DOBRAMENTO E VERIFICAÇÃO DE BITOLAS EM BARRAS DE AÇO ACIMA DE 1"</v>
          </cell>
          <cell r="D369" t="str">
            <v>U</v>
          </cell>
          <cell r="E369">
            <v>63</v>
          </cell>
          <cell r="F369" t="str">
            <v>ED-49543</v>
          </cell>
          <cell r="G369"/>
        </row>
        <row r="370">
          <cell r="A370" t="str">
            <v>ED-49542</v>
          </cell>
          <cell r="B370" t="str">
            <v>ENS-AÇO-005</v>
          </cell>
          <cell r="C370" t="str">
            <v>ENSAIO DE TRAÇÃO, DOBRAMENTO E VERIFICAÇÃO DE BITOLAS EM BARRAS DE AÇO ATÉ 1"</v>
          </cell>
          <cell r="D370" t="str">
            <v>U</v>
          </cell>
          <cell r="E370">
            <v>55</v>
          </cell>
          <cell r="F370" t="str">
            <v>ED-49542</v>
          </cell>
          <cell r="G370"/>
        </row>
        <row r="371">
          <cell r="A371" t="str">
            <v>07.</v>
          </cell>
          <cell r="B371">
            <v>8668</v>
          </cell>
          <cell r="C371" t="str">
            <v>ESTRUTURA DE CONCRETO</v>
          </cell>
          <cell r="D371" t="str">
            <v/>
          </cell>
          <cell r="E371"/>
          <cell r="F371" t="str">
            <v>07.</v>
          </cell>
          <cell r="G371"/>
        </row>
        <row r="372">
          <cell r="A372" t="str">
            <v>07.01</v>
          </cell>
          <cell r="B372">
            <v>8746</v>
          </cell>
          <cell r="C372" t="str">
            <v>ARMAÇÃO EM AÇO</v>
          </cell>
          <cell r="D372" t="str">
            <v/>
          </cell>
          <cell r="E372"/>
          <cell r="F372" t="str">
            <v>07.01</v>
          </cell>
          <cell r="G372"/>
        </row>
        <row r="373">
          <cell r="A373" t="str">
            <v>ED-48299</v>
          </cell>
          <cell r="B373" t="str">
            <v>ARM-TEL-005</v>
          </cell>
          <cell r="C373" t="str">
            <v>ARMADURA DE TELA DE AÇO CA-60 B SOLDADA TIPO Q-138 (DIÂMETRO DO FIO: 4,20 MM / DIMENSÕES DA TRAMA: 100 X 100 MM / TIPO DA MALHA: QUADRANGULAR )</v>
          </cell>
          <cell r="D373" t="str">
            <v>KG</v>
          </cell>
          <cell r="E373">
            <v>19.14</v>
          </cell>
          <cell r="F373" t="str">
            <v>ED-48299</v>
          </cell>
          <cell r="G373"/>
        </row>
        <row r="374">
          <cell r="A374" t="str">
            <v>ED-48300</v>
          </cell>
          <cell r="B374" t="str">
            <v>ARM-TEL-010</v>
          </cell>
          <cell r="C374" t="str">
            <v>ARMADURA DE TELA DE AÇO CA-60 B SOLDADA TIPO Q-92 (DIÂMETRO DO FIO: 4,20 MM / DIMENSÕES DA TRAMA: 150 X 150 MM / TIPO DA MALHA: QUADRANGULAR)</v>
          </cell>
          <cell r="D374" t="str">
            <v>KG</v>
          </cell>
          <cell r="E374">
            <v>18.2</v>
          </cell>
          <cell r="F374" t="str">
            <v>ED-48300</v>
          </cell>
          <cell r="G374"/>
        </row>
        <row r="375">
          <cell r="A375" t="str">
            <v>ED-48296</v>
          </cell>
          <cell r="B375" t="str">
            <v>ARM-AÇO-010</v>
          </cell>
          <cell r="C375" t="str">
            <v xml:space="preserve">CORTE, DOBRA E MONTAGEM DE AÇO CA-50 DIÂMETRO (16,0MM A 25,0MM) </v>
          </cell>
          <cell r="D375" t="str">
            <v>KG</v>
          </cell>
          <cell r="E375">
            <v>12.81</v>
          </cell>
          <cell r="F375" t="str">
            <v>ED-48296</v>
          </cell>
          <cell r="G375"/>
        </row>
        <row r="376">
          <cell r="A376" t="str">
            <v>ED-48295</v>
          </cell>
          <cell r="B376" t="str">
            <v>ARM-AÇO-005</v>
          </cell>
          <cell r="C376" t="str">
            <v>CORTE, DOBRA E MONTAGEM DE AÇO CA-50 DIÂMETRO (6,3MM A 12,5MM)</v>
          </cell>
          <cell r="D376" t="str">
            <v>KG</v>
          </cell>
          <cell r="E376">
            <v>13.43</v>
          </cell>
          <cell r="F376" t="str">
            <v>ED-48295</v>
          </cell>
          <cell r="G376"/>
        </row>
        <row r="377">
          <cell r="A377" t="str">
            <v>ED-48298</v>
          </cell>
          <cell r="B377" t="str">
            <v>ARM-AÇO-020</v>
          </cell>
          <cell r="C377" t="str">
            <v>CORTE, DOBRA E MONTAGEM DE AÇO CA-50/60</v>
          </cell>
          <cell r="D377" t="str">
            <v>KG</v>
          </cell>
          <cell r="E377">
            <v>13.27</v>
          </cell>
          <cell r="F377" t="str">
            <v>ED-48298</v>
          </cell>
          <cell r="G377"/>
        </row>
        <row r="378">
          <cell r="A378" t="str">
            <v>ED-48297</v>
          </cell>
          <cell r="B378" t="str">
            <v>ARM-AÇO-015</v>
          </cell>
          <cell r="C378" t="str">
            <v>CORTE, DOBRA E MONTAGEM DE AÇO CA-60 DIÂMETRO (4,2MM A 5,0MM)</v>
          </cell>
          <cell r="D378" t="str">
            <v>KG</v>
          </cell>
          <cell r="E378">
            <v>13.35</v>
          </cell>
          <cell r="F378" t="str">
            <v>ED-48297</v>
          </cell>
          <cell r="G378"/>
        </row>
        <row r="379">
          <cell r="A379" t="str">
            <v>07.02</v>
          </cell>
          <cell r="B379">
            <v>8747</v>
          </cell>
          <cell r="C379" t="str">
            <v>FORMA E DESFORMA</v>
          </cell>
          <cell r="D379" t="str">
            <v/>
          </cell>
          <cell r="E379"/>
          <cell r="F379" t="str">
            <v>07.02</v>
          </cell>
          <cell r="G379"/>
        </row>
        <row r="380">
          <cell r="A380" t="str">
            <v>ED-9058</v>
          </cell>
          <cell r="B380" t="str">
            <v>-</v>
          </cell>
          <cell r="C380" t="str">
            <v>APLICAÇÃO DE CONCRETO AUTO-ADENSÁVEL EM ESTRUTURA, INCLUSIVE ESPALHAMENTO, ADENSAMENTO E ACABAMENTO</v>
          </cell>
          <cell r="D380" t="str">
            <v>M3</v>
          </cell>
          <cell r="E380">
            <v>11.87</v>
          </cell>
          <cell r="F380" t="str">
            <v>ED-9058</v>
          </cell>
          <cell r="G380"/>
        </row>
        <row r="381">
          <cell r="A381" t="str">
            <v>ED-8398</v>
          </cell>
          <cell r="B381" t="str">
            <v>-</v>
          </cell>
          <cell r="C381" t="str">
            <v>FORMA E DESFORMA DE COMPENSADO PLASTIFICADO, ESP. 12MM, REAPROVEITAMENTO (3X), EXCLUSIVE ESCORAMENTO</v>
          </cell>
          <cell r="D381" t="str">
            <v>M2</v>
          </cell>
          <cell r="E381">
            <v>49.77</v>
          </cell>
          <cell r="F381" t="str">
            <v>ED-8398</v>
          </cell>
          <cell r="G381"/>
        </row>
        <row r="382">
          <cell r="A382" t="str">
            <v>ED-49647</v>
          </cell>
          <cell r="B382" t="str">
            <v>EST-FOR-025</v>
          </cell>
          <cell r="C382" t="str">
            <v>FORMA E DESFORMA DE COMPENSADO PLASTIFICADO, ESP. 12MM, REAPROVEITAMENTO (5X), EXCLUSIVE ESCORAMENTO</v>
          </cell>
          <cell r="D382" t="str">
            <v>M2</v>
          </cell>
          <cell r="E382">
            <v>36.51</v>
          </cell>
          <cell r="F382" t="str">
            <v>ED-49647</v>
          </cell>
          <cell r="G382"/>
        </row>
        <row r="383">
          <cell r="A383" t="str">
            <v>ED-49648</v>
          </cell>
          <cell r="B383" t="str">
            <v>EST-FOR-030</v>
          </cell>
          <cell r="C383" t="str">
            <v>FORMA E DESFORMA DE COMPENSADO PLASTIFICADO, ESP. 14MM, REAPROVEITAMENTO (5X), EXCLUSIVE ESCORAMENTO</v>
          </cell>
          <cell r="D383" t="str">
            <v>M2</v>
          </cell>
          <cell r="E383">
            <v>41.09</v>
          </cell>
          <cell r="F383" t="str">
            <v>ED-49648</v>
          </cell>
          <cell r="G383"/>
        </row>
        <row r="384">
          <cell r="A384" t="str">
            <v>ED-49644</v>
          </cell>
          <cell r="B384" t="str">
            <v>EST-FOR-010</v>
          </cell>
          <cell r="C384" t="str">
            <v>FORMA E DESFORMA DE COMPENSADO RESINADO, ESP. 10MM, REAPROVEITAMENTO (3X), EXCLUSIVE ESCORAMENTO</v>
          </cell>
          <cell r="D384" t="str">
            <v>M2</v>
          </cell>
          <cell r="E384">
            <v>44.12</v>
          </cell>
          <cell r="F384" t="str">
            <v>ED-49644</v>
          </cell>
          <cell r="G384"/>
        </row>
        <row r="385">
          <cell r="A385" t="str">
            <v>ED-49645</v>
          </cell>
          <cell r="B385" t="str">
            <v>EST-FOR-015</v>
          </cell>
          <cell r="C385" t="str">
            <v>FORMA E DESFORMA DE COMPENSADO RESINADO, ESP. 12MM, REAPROVEITAMENTO (3X), EXCLUSIVE ESCORAMENTO</v>
          </cell>
          <cell r="D385" t="str">
            <v>M2</v>
          </cell>
          <cell r="E385">
            <v>45.97</v>
          </cell>
          <cell r="F385" t="str">
            <v>ED-49645</v>
          </cell>
          <cell r="G385"/>
        </row>
        <row r="386">
          <cell r="A386" t="str">
            <v>ED-49646</v>
          </cell>
          <cell r="B386" t="str">
            <v>EST-FOR-020</v>
          </cell>
          <cell r="C386" t="str">
            <v>FORMA E DESFORMA DE COMPENSADO RESINADO, ESP. 14MM, REAPROVEITAMENTO (3X), EXCLUSIVE ESCORAMENTO</v>
          </cell>
          <cell r="D386" t="str">
            <v>M2</v>
          </cell>
          <cell r="E386">
            <v>46.97</v>
          </cell>
          <cell r="F386" t="str">
            <v>ED-49646</v>
          </cell>
          <cell r="G386"/>
        </row>
        <row r="387">
          <cell r="A387" t="str">
            <v>ED-49649</v>
          </cell>
          <cell r="B387" t="str">
            <v>EST-FOR-031</v>
          </cell>
          <cell r="C387" t="str">
            <v>FORMA E DESFORMA DE MADEIRA PARA ESTRUTURA EM CURVA COM TÁBUA, SARRAFO E COMPENSADO RESINADO NAVAL, ESP. 6MM, REAPROVEITAMENTO (2X), EXCLUSIVE ESCORAMENTO</v>
          </cell>
          <cell r="D387" t="str">
            <v>M2</v>
          </cell>
          <cell r="E387">
            <v>103.89</v>
          </cell>
          <cell r="F387" t="str">
            <v>ED-49649</v>
          </cell>
          <cell r="G387"/>
        </row>
        <row r="388">
          <cell r="A388" t="str">
            <v>ED-8457</v>
          </cell>
          <cell r="B388" t="str">
            <v>-</v>
          </cell>
          <cell r="C388" t="str">
            <v>FORMA E DESFORMA DE MADEIRA PARA ESTRUTURA EM CURVA COM TÁBUA, SARRAFO E COMPENSADO RESINADO NAVAL, ESP. 6MM, REAPROVEITAMENTO (3X), EXCLUSIVE ESCORAMENTO</v>
          </cell>
          <cell r="D388" t="str">
            <v>M2</v>
          </cell>
          <cell r="E388">
            <v>86.03</v>
          </cell>
          <cell r="F388" t="str">
            <v>ED-8457</v>
          </cell>
          <cell r="G388"/>
        </row>
        <row r="389">
          <cell r="A389" t="str">
            <v>ED-8458</v>
          </cell>
          <cell r="B389" t="str">
            <v>-</v>
          </cell>
          <cell r="C389" t="str">
            <v>FORMA E DESFORMA DE MADEIRA PARA ESTRUTURA EM CURVA COM TÁBUA, SARRAFO E COMPENSADO RESINADO NAVAL, ESP. 6MM, REAPROVEITAMENTO (5X), EXCLUSIVE ESCORAMENTO</v>
          </cell>
          <cell r="D389" t="str">
            <v>M2</v>
          </cell>
          <cell r="E389">
            <v>71.760000000000005</v>
          </cell>
          <cell r="F389" t="str">
            <v>ED-8458</v>
          </cell>
          <cell r="G389"/>
        </row>
        <row r="390">
          <cell r="A390" t="str">
            <v>ED-49643</v>
          </cell>
          <cell r="B390" t="str">
            <v>EST-FOR-005</v>
          </cell>
          <cell r="C390" t="str">
            <v>FORMA E DESFORMA DE TÁBUA E SARRAFO, REAPROVEITAMENTO (3X), EXCLUSIVE ESCORAMENTO</v>
          </cell>
          <cell r="D390" t="str">
            <v>M2</v>
          </cell>
          <cell r="E390">
            <v>48.41</v>
          </cell>
          <cell r="F390" t="str">
            <v>ED-49643</v>
          </cell>
          <cell r="G390"/>
        </row>
        <row r="391">
          <cell r="A391" t="str">
            <v>ED-8471</v>
          </cell>
          <cell r="B391" t="str">
            <v>-</v>
          </cell>
          <cell r="C391" t="str">
            <v>FORMA E DESFORMA DE TÁBUA E SARRAFO, REAPROVEITAMENTO (5X), EXCLUSIVE ESCORAMENTO</v>
          </cell>
          <cell r="D391" t="str">
            <v>M2</v>
          </cell>
          <cell r="E391">
            <v>38.31</v>
          </cell>
          <cell r="F391" t="str">
            <v>ED-8471</v>
          </cell>
          <cell r="G391"/>
        </row>
        <row r="392">
          <cell r="A392" t="str">
            <v>ED-15690</v>
          </cell>
          <cell r="B392" t="str">
            <v>-</v>
          </cell>
          <cell r="C392" t="str">
            <v xml:space="preserve">FORMA E DESFORMA PARA CORTINA DE CONCRETO OU PAREDE ESTRUTURAL (VIGA-PAREDE), ALTURA MÁXIMA DE 360CM, COM CHAPA DE COMPENSADO PLASTIFICADO, ESP. 18MM, REAPROVEITAMENTO (3X), INCLUSIVE TRAVAMENTO COM TIRANTES EM ARAME E ESCORA PARA PRUMO EM MADEIRA
</v>
          </cell>
          <cell r="D392" t="str">
            <v>M2</v>
          </cell>
          <cell r="E392">
            <v>89.26</v>
          </cell>
          <cell r="F392" t="str">
            <v>ED-15690</v>
          </cell>
          <cell r="G392"/>
        </row>
        <row r="393">
          <cell r="A393" t="str">
            <v>ED-19652</v>
          </cell>
          <cell r="B393" t="str">
            <v>-</v>
          </cell>
          <cell r="C393" t="str">
            <v>FORMA E DESFORMA PARA LAJE NERVURADA COM CUBETA E ASSOALHO EM COMPENSADO PLASTIFICADO, ESP. 14MM, ALTURA DE (200 ATÉ 310)CM, REAPROVEITAMENTO (10X), INCLUSIVE CIMBRAMENTO</v>
          </cell>
          <cell r="D393" t="str">
            <v>M2XMÊS</v>
          </cell>
          <cell r="E393">
            <v>40.46</v>
          </cell>
          <cell r="F393" t="str">
            <v>ED-19652</v>
          </cell>
          <cell r="G393"/>
        </row>
        <row r="394">
          <cell r="A394" t="str">
            <v>ED-19653</v>
          </cell>
          <cell r="B394" t="str">
            <v>-</v>
          </cell>
          <cell r="C394" t="str">
            <v xml:space="preserve">FORMA E DESFORMA PARA LAJE NERVURADA COM CUBETA E ASSOALHO EM COMPENSADO PLASTIFICADO, ESP. 14MM, ALTURA DE (311 ATÉ 450)CM, REAPROVEITAMENTO (10X), INCLUSIVE CIMBRAMENTO
</v>
          </cell>
          <cell r="D394" t="str">
            <v>M2XMÊS</v>
          </cell>
          <cell r="E394">
            <v>40.85</v>
          </cell>
          <cell r="F394" t="str">
            <v>ED-19653</v>
          </cell>
          <cell r="G394"/>
        </row>
        <row r="395">
          <cell r="A395" t="str">
            <v>07.03</v>
          </cell>
          <cell r="B395">
            <v>8748</v>
          </cell>
          <cell r="C395" t="str">
            <v>CONCRETO USINADO</v>
          </cell>
          <cell r="D395" t="str">
            <v/>
          </cell>
          <cell r="E395"/>
          <cell r="F395" t="str">
            <v>07.03</v>
          </cell>
          <cell r="G395"/>
        </row>
        <row r="396">
          <cell r="A396" t="str">
            <v>ED-49637</v>
          </cell>
          <cell r="B396" t="str">
            <v>EST-CON-110</v>
          </cell>
          <cell r="C396" t="str">
            <v>FORNECIMENTO DE CONCRETO ESTRUTURAL, USINADO BOMBEADO, COM FCK 20 MPA, INCLUSIVE LANÇAMENTO, ADENSAMENTO E ACABAMENTO</v>
          </cell>
          <cell r="D396" t="str">
            <v>M3</v>
          </cell>
          <cell r="E396">
            <v>379.31</v>
          </cell>
          <cell r="F396" t="str">
            <v>ED-49637</v>
          </cell>
          <cell r="G396"/>
        </row>
        <row r="397">
          <cell r="A397" t="str">
            <v>ED-49638</v>
          </cell>
          <cell r="B397" t="str">
            <v>EST-CON-115</v>
          </cell>
          <cell r="C397" t="str">
            <v>FORNECIMENTO DE CONCRETO ESTRUTURAL, USINADO BOMBEADO, COM FCK 25 MPA, INCLUSIVE LANÇAMENTO, ADENSAMENTO E ACABAMENTO</v>
          </cell>
          <cell r="D397" t="str">
            <v>M3</v>
          </cell>
          <cell r="E397">
            <v>392.2</v>
          </cell>
          <cell r="F397" t="str">
            <v>ED-49638</v>
          </cell>
          <cell r="G397"/>
        </row>
        <row r="398">
          <cell r="A398" t="str">
            <v>ED-49639</v>
          </cell>
          <cell r="B398" t="str">
            <v>EST-CON-120</v>
          </cell>
          <cell r="C398" t="str">
            <v>FORNECIMENTO DE CONCRETO ESTRUTURAL, USINADO BOMBEADO, COM FCK 30 MPA, INCLUSIVE LANÇAMENTO, ADENSAMENTO E ACABAMENTO</v>
          </cell>
          <cell r="D398" t="str">
            <v>M3</v>
          </cell>
          <cell r="E398">
            <v>412.33</v>
          </cell>
          <cell r="F398" t="str">
            <v>ED-49639</v>
          </cell>
          <cell r="G398"/>
        </row>
        <row r="399">
          <cell r="A399" t="str">
            <v>ED-49640</v>
          </cell>
          <cell r="B399" t="str">
            <v>EST-CON-121</v>
          </cell>
          <cell r="C399" t="str">
            <v>FORNECIMENTO DE CONCRETO ESTRUTURAL, USINADO BOMBEADO, COM FCK 35 MPA, INCLUSIVE LANÇAMENTO, ADENSAMENTO E ACABAMENTO</v>
          </cell>
          <cell r="D399" t="str">
            <v>M3</v>
          </cell>
          <cell r="E399">
            <v>415.16</v>
          </cell>
          <cell r="F399" t="str">
            <v>ED-49640</v>
          </cell>
          <cell r="G399"/>
        </row>
        <row r="400">
          <cell r="A400" t="str">
            <v>ED-49641</v>
          </cell>
          <cell r="B400" t="str">
            <v>EST-CON-125</v>
          </cell>
          <cell r="C400" t="str">
            <v>FORNECIMENTO DE CONCRETO ESTRUTURAL, USINADO BOMBEADO, COM FCK 40 MPA, INCLUSIVE LANÇAMENTO, ADENSAMENTO E ACABAMENTO</v>
          </cell>
          <cell r="D400" t="str">
            <v>M3</v>
          </cell>
          <cell r="E400">
            <v>431</v>
          </cell>
          <cell r="F400" t="str">
            <v>ED-49641</v>
          </cell>
          <cell r="G400"/>
        </row>
        <row r="401">
          <cell r="A401" t="str">
            <v>ED-49642</v>
          </cell>
          <cell r="B401" t="str">
            <v>EST-CON-130</v>
          </cell>
          <cell r="C401" t="str">
            <v>FORNECIMENTO DE CONCRETO ESTRUTURAL, USINADO BOMBEADO, COM FCK 45 MPA, INCLUSIVE LANÇAMENTO, ADENSAMENTO E ACABAMENTO</v>
          </cell>
          <cell r="D401" t="str">
            <v>M3</v>
          </cell>
          <cell r="E401">
            <v>458.26</v>
          </cell>
          <cell r="F401" t="str">
            <v>ED-49642</v>
          </cell>
          <cell r="G401"/>
        </row>
        <row r="402">
          <cell r="A402" t="str">
            <v>ED-49629</v>
          </cell>
          <cell r="B402" t="str">
            <v>EST-CON-080</v>
          </cell>
          <cell r="C402" t="str">
            <v>FORNECIMENTO DE CONCRETO ESTRUTURAL, USINADO, COM FCK 20 MPA, INCLUSIVE LANÇAMENTO, ADENSAMENTO E ACABAMENTO</v>
          </cell>
          <cell r="D402" t="str">
            <v>M3</v>
          </cell>
          <cell r="E402">
            <v>430.51</v>
          </cell>
          <cell r="F402" t="str">
            <v>ED-49629</v>
          </cell>
          <cell r="G402"/>
        </row>
        <row r="403">
          <cell r="A403" t="str">
            <v>ED-49630</v>
          </cell>
          <cell r="B403" t="str">
            <v>EST-CON-085</v>
          </cell>
          <cell r="C403" t="str">
            <v>FORNECIMENTO DE CONCRETO ESTRUTURAL, USINADO, COM FCK 25 MPA, INCLUSIVE LANÇAMENTO, ADENSAMENTO E ACABAMENTO</v>
          </cell>
          <cell r="D403" t="str">
            <v>M3</v>
          </cell>
          <cell r="E403">
            <v>445.88</v>
          </cell>
          <cell r="F403" t="str">
            <v>ED-49630</v>
          </cell>
          <cell r="G403"/>
        </row>
        <row r="404">
          <cell r="A404" t="str">
            <v>ED-49631</v>
          </cell>
          <cell r="B404" t="str">
            <v>EST-CON-090</v>
          </cell>
          <cell r="C404" t="str">
            <v>FORNECIMENTO DE CONCRETO ESTRUTURAL, USINADO, COM FCK 30 MPA, INCLUSIVE LANÇAMENTO, ADENSAMENTO E ACABAMENTO</v>
          </cell>
          <cell r="D404" t="str">
            <v>M3</v>
          </cell>
          <cell r="E404">
            <v>471.4</v>
          </cell>
          <cell r="F404" t="str">
            <v>ED-49631</v>
          </cell>
          <cell r="G404"/>
        </row>
        <row r="405">
          <cell r="A405" t="str">
            <v>ED-49632</v>
          </cell>
          <cell r="B405" t="str">
            <v>EST-CON-091</v>
          </cell>
          <cell r="C405" t="str">
            <v>FORNECIMENTO DE CONCRETO ESTRUTURAL, USINADO, COM FCK 35 MPA, INCLUSIVE LANÇAMENTO, ADENSAMENTO E ACABAMENTO</v>
          </cell>
          <cell r="D405" t="str">
            <v>M3</v>
          </cell>
          <cell r="E405">
            <v>473.37</v>
          </cell>
          <cell r="F405" t="str">
            <v>ED-49632</v>
          </cell>
          <cell r="G405"/>
        </row>
        <row r="406">
          <cell r="A406" t="str">
            <v>ED-49633</v>
          </cell>
          <cell r="B406" t="str">
            <v>EST-CON-095</v>
          </cell>
          <cell r="C406" t="str">
            <v>FORNECIMENTO DE CONCRETO ESTRUTURAL, USINADO, COM FCK 40 MPA, INCLUSIVE LANÇAMENTO, ADENSAMENTO E ACABAMENTO</v>
          </cell>
          <cell r="D406" t="str">
            <v>M3</v>
          </cell>
          <cell r="E406">
            <v>503.18</v>
          </cell>
          <cell r="F406" t="str">
            <v>ED-49633</v>
          </cell>
          <cell r="G406"/>
        </row>
        <row r="407">
          <cell r="A407" t="str">
            <v>ED-49634</v>
          </cell>
          <cell r="B407" t="str">
            <v>EST-CON-096</v>
          </cell>
          <cell r="C407" t="str">
            <v>FORNECIMENTO DE CONCRETO ESTRUTURAL, USINADO, COM FCK 45 MPA, INCLUSIVE LANÇAMENTO, ADENSAMENTO E ACABAMENTO</v>
          </cell>
          <cell r="D407" t="str">
            <v>M3</v>
          </cell>
          <cell r="E407">
            <v>515.77</v>
          </cell>
          <cell r="F407" t="str">
            <v>ED-49634</v>
          </cell>
          <cell r="G407"/>
        </row>
        <row r="408">
          <cell r="A408" t="str">
            <v>ED-49625</v>
          </cell>
          <cell r="B408" t="str">
            <v>EST-CON-060</v>
          </cell>
          <cell r="C408" t="str">
            <v>FORNECIMENTO DE CONCRETO NÃO ESTRUTURAL, USINADO, COM FCK 10 MPA, INCLUSIVE LANÇAMENTO, ADENSAMENTO E ACABAMENTO</v>
          </cell>
          <cell r="D408" t="str">
            <v>M3</v>
          </cell>
          <cell r="E408">
            <v>397.98</v>
          </cell>
          <cell r="F408" t="str">
            <v>ED-49625</v>
          </cell>
          <cell r="G408"/>
        </row>
        <row r="409">
          <cell r="A409" t="str">
            <v>ED-49627</v>
          </cell>
          <cell r="B409" t="str">
            <v>EST-CON-070</v>
          </cell>
          <cell r="C409" t="str">
            <v>FORNECIMENTO DE CONCRETO NÃO ESTRUTURAL, USINADO, COM FCK 15 MPA, INCLUSIVE LANÇAMENTO, ADENSAMENTO E ACABAMENTO</v>
          </cell>
          <cell r="D409" t="str">
            <v>M3</v>
          </cell>
          <cell r="E409">
            <v>414.62</v>
          </cell>
          <cell r="F409" t="str">
            <v>ED-49627</v>
          </cell>
          <cell r="G409"/>
        </row>
        <row r="410">
          <cell r="A410" t="str">
            <v>07.04</v>
          </cell>
          <cell r="B410">
            <v>8749</v>
          </cell>
          <cell r="C410" t="str">
            <v>CONCRETO AUTO ADENSÁVEL (CAA)</v>
          </cell>
          <cell r="D410" t="str">
            <v/>
          </cell>
          <cell r="E410"/>
          <cell r="F410" t="str">
            <v>07.04</v>
          </cell>
          <cell r="G410"/>
        </row>
        <row r="411">
          <cell r="A411" t="str">
            <v>ED-9052</v>
          </cell>
          <cell r="B411" t="str">
            <v>-</v>
          </cell>
          <cell r="C411" t="str">
            <v>FORNECIMENTO DE CONCRETO ESTRUTURAL, USINADO BOMBEADO, AUTO-ADENSÁVEL, COM FCK 20 MPA, INCLUSIVE LANÇAMENTO E ACABAMENTO</v>
          </cell>
          <cell r="D411" t="str">
            <v>M3</v>
          </cell>
          <cell r="E411">
            <v>408.44</v>
          </cell>
          <cell r="F411" t="str">
            <v>ED-9052</v>
          </cell>
          <cell r="G411"/>
        </row>
        <row r="412">
          <cell r="A412" t="str">
            <v>ED-9053</v>
          </cell>
          <cell r="B412" t="str">
            <v>-</v>
          </cell>
          <cell r="C412" t="str">
            <v>FORNECIMENTO DE CONCRETO ESTRUTURAL, USINADO BOMBEADO, AUTO-ADENSÁVEL, COM FCK 25 MPA, INCLUSIVE LANÇAMENTO E ACABAMENTO</v>
          </cell>
          <cell r="D412" t="str">
            <v>M3</v>
          </cell>
          <cell r="E412">
            <v>422.25</v>
          </cell>
          <cell r="F412" t="str">
            <v>ED-9053</v>
          </cell>
          <cell r="G412"/>
        </row>
        <row r="413">
          <cell r="A413" t="str">
            <v>ED-9054</v>
          </cell>
          <cell r="B413" t="str">
            <v>-</v>
          </cell>
          <cell r="C413" t="str">
            <v>FORNECIMENTO DE CONCRETO ESTRUTURAL, USINADO BOMBEADO, AUTO-ADENSÁVEL, COM FCK 30 MPA, INCLUSIVE LANÇAMENTO E ACABAMENTO</v>
          </cell>
          <cell r="D413" t="str">
            <v>M3</v>
          </cell>
          <cell r="E413">
            <v>439.76</v>
          </cell>
          <cell r="F413" t="str">
            <v>ED-9054</v>
          </cell>
          <cell r="G413"/>
        </row>
        <row r="414">
          <cell r="A414" t="str">
            <v>ED-9055</v>
          </cell>
          <cell r="B414" t="str">
            <v>-</v>
          </cell>
          <cell r="C414" t="str">
            <v>FORNECIMENTO DE CONCRETO ESTRUTURAL, USINADO BOMBEADO, AUTO-ADENSÁVEL, COM FCK 35 MPA, INCLUSIVE LANÇAMENTO E ACABAMENTO</v>
          </cell>
          <cell r="D414" t="str">
            <v>M3</v>
          </cell>
          <cell r="E414">
            <v>457.65</v>
          </cell>
          <cell r="F414" t="str">
            <v>ED-9055</v>
          </cell>
          <cell r="G414"/>
        </row>
        <row r="415">
          <cell r="A415" t="str">
            <v>ED-9056</v>
          </cell>
          <cell r="B415" t="str">
            <v>-</v>
          </cell>
          <cell r="C415" t="str">
            <v>FORNECIMENTO DE CONCRETO ESTRUTURAL, USINADO BOMBEADO, AUTO-ADENSÁVEL, COM FCK 40 MPA, INCLUSIVE LANÇAMENTO E ACABAMENTO</v>
          </cell>
          <cell r="D415" t="str">
            <v>M3</v>
          </cell>
          <cell r="E415">
            <v>480.7</v>
          </cell>
          <cell r="F415" t="str">
            <v>ED-9056</v>
          </cell>
          <cell r="G415"/>
        </row>
        <row r="416">
          <cell r="A416" t="str">
            <v>ED-9057</v>
          </cell>
          <cell r="B416" t="str">
            <v>-</v>
          </cell>
          <cell r="C416" t="str">
            <v>FORNECIMENTO DE CONCRETO ESTRUTURAL, USINADO BOMBEADO, AUTO-ADENSÁVEL, COM FCK 45 MPA, INCLUSIVE LANÇAMENTO E ACABAMENTO</v>
          </cell>
          <cell r="D416" t="str">
            <v>M3</v>
          </cell>
          <cell r="E416">
            <v>495.66</v>
          </cell>
          <cell r="F416" t="str">
            <v>ED-9057</v>
          </cell>
          <cell r="G416"/>
        </row>
        <row r="417">
          <cell r="A417" t="str">
            <v>07.05</v>
          </cell>
          <cell r="B417">
            <v>8750</v>
          </cell>
          <cell r="C417" t="str">
            <v>CONCRETO PREPARADO EM OBRA</v>
          </cell>
          <cell r="D417" t="str">
            <v/>
          </cell>
          <cell r="E417"/>
          <cell r="F417" t="str">
            <v>07.05</v>
          </cell>
          <cell r="G417"/>
        </row>
        <row r="418">
          <cell r="A418" t="str">
            <v>ED-49618</v>
          </cell>
          <cell r="B418" t="str">
            <v>EST-CON-030</v>
          </cell>
          <cell r="C418" t="str">
            <v>FORNECIMENTO DE CONCRETO ESTRUTURAL, PREPARADO EM OBRA, COM FCK 20 MPA, INCLUSIVE LANÇAMENTO, ADENSAMENTO E ACABAMENTO</v>
          </cell>
          <cell r="D418" t="str">
            <v>M3</v>
          </cell>
          <cell r="E418">
            <v>519.66</v>
          </cell>
          <cell r="F418" t="str">
            <v>ED-49618</v>
          </cell>
          <cell r="G418"/>
        </row>
        <row r="419">
          <cell r="A419" t="str">
            <v>ED-49619</v>
          </cell>
          <cell r="B419" t="str">
            <v>EST-CON-035</v>
          </cell>
          <cell r="C419" t="str">
            <v>FORNECIMENTO DE CONCRETO ESTRUTURAL, PREPARADO EM OBRA, COM FCK 25 MPA, INCLUSIVE LANÇAMENTO, ADENSAMENTO E ACABAMENTO</v>
          </cell>
          <cell r="D419" t="str">
            <v>M3</v>
          </cell>
          <cell r="E419">
            <v>541.16999999999996</v>
          </cell>
          <cell r="F419" t="str">
            <v>ED-49619</v>
          </cell>
          <cell r="G419"/>
        </row>
        <row r="420">
          <cell r="A420" t="str">
            <v>ED-49620</v>
          </cell>
          <cell r="B420" t="str">
            <v>EST-CON-040</v>
          </cell>
          <cell r="C420" t="str">
            <v>FORNECIMENTO DE CONCRETO ESTRUTURAL, PREPARADO EM OBRA, COM FCK 30 MPA, INCLUSIVE LANÇAMENTO, ADENSAMENTO E ACABAMENTO</v>
          </cell>
          <cell r="D420" t="str">
            <v>M3</v>
          </cell>
          <cell r="E420">
            <v>573.07000000000005</v>
          </cell>
          <cell r="F420" t="str">
            <v>ED-49620</v>
          </cell>
          <cell r="G420"/>
        </row>
        <row r="421">
          <cell r="A421" t="str">
            <v>ED-49621</v>
          </cell>
          <cell r="B421" t="str">
            <v>EST-CON-041</v>
          </cell>
          <cell r="C421" t="str">
            <v>FORNECIMENTO DE CONCRETO ESTRUTURAL, PREPARADO EM OBRA, COM FCK 35 MPA, INCLUSIVE LANÇAMENTO, ADENSAMENTO E ACABAMENTO</v>
          </cell>
          <cell r="D421" t="str">
            <v>M3</v>
          </cell>
          <cell r="E421">
            <v>590.54</v>
          </cell>
          <cell r="F421" t="str">
            <v>ED-49621</v>
          </cell>
          <cell r="G421"/>
        </row>
        <row r="422">
          <cell r="A422" t="str">
            <v>ED-49622</v>
          </cell>
          <cell r="B422" t="str">
            <v>EST-CON-045</v>
          </cell>
          <cell r="C422" t="str">
            <v>FORNECIMENTO DE CONCRETO ESTRUTURAL, PREPARADO EM OBRA, COM FCK 40 MPA, INCLUSIVE LANÇAMENTO, ADENSAMENTO E ACABAMENTO</v>
          </cell>
          <cell r="D422" t="str">
            <v>M3</v>
          </cell>
          <cell r="E422">
            <v>619.92999999999995</v>
          </cell>
          <cell r="F422" t="str">
            <v>ED-49622</v>
          </cell>
          <cell r="G422"/>
        </row>
        <row r="423">
          <cell r="A423" t="str">
            <v>ED-49614</v>
          </cell>
          <cell r="B423" t="str">
            <v>EST-CON-010</v>
          </cell>
          <cell r="C423" t="str">
            <v>FORNECIMENTO DE CONCRETO NÃO ESTRUTURAL, PREPARADO EM OBRA COM BETONEIRA, COM FCK 10 MPA, INCLUSIVE LANÇAMENTO, ADENSAMENTO E ACABAMENTO</v>
          </cell>
          <cell r="D423" t="str">
            <v>M3</v>
          </cell>
          <cell r="E423">
            <v>485.62</v>
          </cell>
          <cell r="F423" t="str">
            <v>ED-49614</v>
          </cell>
          <cell r="G423"/>
        </row>
        <row r="424">
          <cell r="A424" t="str">
            <v>ED-49615</v>
          </cell>
          <cell r="B424" t="str">
            <v>EST-CON-015</v>
          </cell>
          <cell r="C424" t="str">
            <v>FORNECIMENTO DE CONCRETO NÃO ESTRUTURAL, PREPARADO EM OBRA COM BETONEIRA, COM FCK 13,5 MPA, INCLUSIVE LANÇAMENTO, ADENSAMENTO E ACABAMENTO</v>
          </cell>
          <cell r="D424" t="str">
            <v>M3</v>
          </cell>
          <cell r="E424">
            <v>500.93</v>
          </cell>
          <cell r="F424" t="str">
            <v>ED-49615</v>
          </cell>
          <cell r="G424"/>
        </row>
        <row r="425">
          <cell r="A425" t="str">
            <v>ED-49616</v>
          </cell>
          <cell r="B425" t="str">
            <v>EST-CON-020</v>
          </cell>
          <cell r="C425" t="str">
            <v>FORNECIMENTO DE CONCRETO NÃO ESTRUTURAL, PREPARADO EM OBRA COM BETONEIRA, COM FCK 15 MPA, INCLUSIVE LANÇAMENTO, ADENSAMENTO E ACABAMENTO</v>
          </cell>
          <cell r="D425" t="str">
            <v>M3</v>
          </cell>
          <cell r="E425">
            <v>506.78</v>
          </cell>
          <cell r="F425" t="str">
            <v>ED-49616</v>
          </cell>
          <cell r="G425"/>
        </row>
        <row r="426">
          <cell r="A426" t="str">
            <v>ED-49617</v>
          </cell>
          <cell r="B426" t="str">
            <v>EST-CON-025</v>
          </cell>
          <cell r="C426" t="str">
            <v>FORNECIMENTO DE CONCRETO NÃO ESTRUTURAL, PREPARADO EM OBRA COM BETONEIRA, COM FCK 18 MPA, INCLUSIVE LANÇAMENTO, ADENSAMENTO E ACABAMENTO</v>
          </cell>
          <cell r="D426" t="str">
            <v>M3</v>
          </cell>
          <cell r="E426">
            <v>518.79999999999995</v>
          </cell>
          <cell r="F426" t="str">
            <v>ED-49617</v>
          </cell>
          <cell r="G426"/>
        </row>
        <row r="427">
          <cell r="A427" t="str">
            <v>ED-49613</v>
          </cell>
          <cell r="B427" t="str">
            <v>EST-CON-005</v>
          </cell>
          <cell r="C427" t="str">
            <v>FORNECIMENTO DE CONCRETO NÃO ESTRUTURAL, PREPARADO EM OBRA COM BETONEIRA, COM FCK 9 MPA, INCLUSIVE LANÇAMENTO, ADENSAMENTO E ACABAMENTO</v>
          </cell>
          <cell r="D427" t="str">
            <v>M3</v>
          </cell>
          <cell r="E427">
            <v>481.35</v>
          </cell>
          <cell r="F427" t="str">
            <v>ED-49613</v>
          </cell>
          <cell r="G427"/>
        </row>
        <row r="428">
          <cell r="A428" t="str">
            <v>07.06</v>
          </cell>
          <cell r="B428">
            <v>8751</v>
          </cell>
          <cell r="C428" t="str">
            <v>ESTRUTURA METÁLICA</v>
          </cell>
          <cell r="D428" t="str">
            <v/>
          </cell>
          <cell r="E428"/>
          <cell r="F428" t="str">
            <v>07.06</v>
          </cell>
          <cell r="G428"/>
        </row>
        <row r="429">
          <cell r="A429" t="str">
            <v>ED-49664</v>
          </cell>
          <cell r="B429" t="str">
            <v>EST-MET-005</v>
          </cell>
          <cell r="C429" t="str">
            <v>FORNECIMENTO DE ESTRUTURA METÁLICA EM PERFIL LAMINADO, INCLUSIVE FABRICAÇÃO, TRANSPORTE, MONTAGEM E APLICAÇÃO DE FUNDO PREPARADOR ANTICORROSIVO EM SUPERFÍCIE METÁLICA, UMA (1) DEMÃO</v>
          </cell>
          <cell r="D429" t="str">
            <v>KG</v>
          </cell>
          <cell r="E429">
            <v>22.33</v>
          </cell>
          <cell r="F429" t="str">
            <v>ED-49664</v>
          </cell>
          <cell r="G429"/>
        </row>
        <row r="430">
          <cell r="A430" t="str">
            <v>ED-49665</v>
          </cell>
          <cell r="B430" t="str">
            <v>EST-MET-010</v>
          </cell>
          <cell r="C430" t="str">
            <v>FORNECIMENTO DE ESTRUTURA METÁLICA EM PERFIL SOLDADO, INCLUSIVE FABRICAÇÃO, TRANSPORTE, MONTAGEM E APLICAÇÃO DE FUNDO PREPARADOR ANTICORROSIVO EM SUPERFÍCIE METÁLICA, UMA (1) DEMÃO</v>
          </cell>
          <cell r="D430" t="str">
            <v>KG</v>
          </cell>
          <cell r="E430">
            <v>22.33</v>
          </cell>
          <cell r="F430" t="str">
            <v>ED-49665</v>
          </cell>
          <cell r="G430"/>
        </row>
        <row r="431">
          <cell r="A431" t="str">
            <v>07.07</v>
          </cell>
          <cell r="B431">
            <v>8752</v>
          </cell>
          <cell r="C431" t="str">
            <v>LAJE PRÉ-MOLDADA</v>
          </cell>
          <cell r="D431" t="str">
            <v/>
          </cell>
          <cell r="E431"/>
          <cell r="F431" t="str">
            <v>07.07</v>
          </cell>
          <cell r="G431"/>
        </row>
        <row r="432">
          <cell r="A432" t="str">
            <v>ED-50252</v>
          </cell>
          <cell r="B432" t="str">
            <v>LAJ-REV-005</v>
          </cell>
          <cell r="C432" t="str">
            <v>LAJE PRÉ-MOLDADA, A REVESTIR, INCLUSIVE CAPEAMENTO E = 4 CM, SC = 100 KG/M2, L = 3,00 M</v>
          </cell>
          <cell r="D432" t="str">
            <v>M2</v>
          </cell>
          <cell r="E432">
            <v>82.54</v>
          </cell>
          <cell r="F432" t="str">
            <v>ED-50252</v>
          </cell>
          <cell r="G432"/>
        </row>
        <row r="433">
          <cell r="A433" t="str">
            <v>ED-50253</v>
          </cell>
          <cell r="B433" t="str">
            <v>LAJ-REV-010</v>
          </cell>
          <cell r="C433" t="str">
            <v>LAJE PRÉ-MOLDADA, A REVESTIR, INCLUSIVE CAPEAMENTO E = 4 CM, SC = 100 KG/M2, L = 4,00 M</v>
          </cell>
          <cell r="D433" t="str">
            <v>M2</v>
          </cell>
          <cell r="E433">
            <v>99.85</v>
          </cell>
          <cell r="F433" t="str">
            <v>ED-50253</v>
          </cell>
          <cell r="G433"/>
        </row>
        <row r="434">
          <cell r="A434" t="str">
            <v>ED-50254</v>
          </cell>
          <cell r="B434" t="str">
            <v>LAJ-REV-015</v>
          </cell>
          <cell r="C434" t="str">
            <v>LAJE PRÉ-MOLDADA, A REVESTIR, INCLUSIVE CAPEAMENTO E = 4 CM, SC = 100 KG/M2, L = 5,00 M</v>
          </cell>
          <cell r="D434" t="str">
            <v>M2</v>
          </cell>
          <cell r="E434">
            <v>102.33</v>
          </cell>
          <cell r="F434" t="str">
            <v>ED-50254</v>
          </cell>
          <cell r="G434"/>
        </row>
        <row r="435">
          <cell r="A435" t="str">
            <v>ED-50255</v>
          </cell>
          <cell r="B435" t="str">
            <v>LAJ-REV-020</v>
          </cell>
          <cell r="C435" t="str">
            <v>LAJE PRÉ-MOLDADA, A REVESTIR, INCLUSIVE CAPEAMENTO E = 4 CM, SC = 200 KG/M2, L = 3,00 M</v>
          </cell>
          <cell r="D435" t="str">
            <v>M2</v>
          </cell>
          <cell r="E435">
            <v>89.31</v>
          </cell>
          <cell r="F435" t="str">
            <v>ED-50255</v>
          </cell>
          <cell r="G435"/>
        </row>
        <row r="436">
          <cell r="A436" t="str">
            <v>ED-50256</v>
          </cell>
          <cell r="B436" t="str">
            <v>LAJ-REV-025</v>
          </cell>
          <cell r="C436" t="str">
            <v>LAJE PRÉ-MOLDADA, A REVESTIR, INCLUSIVE CAPEAMENTO E = 4 CM, SC = 200 KG/M2, L = 4,00 M</v>
          </cell>
          <cell r="D436" t="str">
            <v>M2</v>
          </cell>
          <cell r="E436">
            <v>100.84</v>
          </cell>
          <cell r="F436" t="str">
            <v>ED-50256</v>
          </cell>
          <cell r="G436"/>
        </row>
        <row r="437">
          <cell r="A437" t="str">
            <v>ED-50257</v>
          </cell>
          <cell r="B437" t="str">
            <v>LAJ-REV-030</v>
          </cell>
          <cell r="C437" t="str">
            <v>LAJE PRÉ-MOLDADA, A REVESTIR, INCLUSIVE CAPEAMENTO E = 4 CM, SC = 200 KG/M2, L = 5,00 M</v>
          </cell>
          <cell r="D437" t="str">
            <v>M2</v>
          </cell>
          <cell r="E437">
            <v>104.8</v>
          </cell>
          <cell r="F437" t="str">
            <v>ED-50257</v>
          </cell>
          <cell r="G437"/>
        </row>
        <row r="438">
          <cell r="A438" t="str">
            <v>ED-50258</v>
          </cell>
          <cell r="B438" t="str">
            <v>LAJ-REV-035</v>
          </cell>
          <cell r="C438" t="str">
            <v>LAJE PRÉ-MOLDADA, A REVESTIR, INCLUSIVE CAPEAMENTO E = 4 CM, SC = 250 KG/M2, L = 5,00 M</v>
          </cell>
          <cell r="D438" t="str">
            <v>M2</v>
          </cell>
          <cell r="E438">
            <v>100.69</v>
          </cell>
          <cell r="F438" t="str">
            <v>ED-50258</v>
          </cell>
          <cell r="G438"/>
        </row>
        <row r="439">
          <cell r="A439" t="str">
            <v>ED-50259</v>
          </cell>
          <cell r="B439" t="str">
            <v>LAJ-REV-040</v>
          </cell>
          <cell r="C439" t="str">
            <v>LAJE PRÉ-MOLDADA, A REVESTIR, INCLUSIVE CAPEAMENTO E = 4 CM, SC = 300 KG/M2, L = 3,00 M</v>
          </cell>
          <cell r="D439" t="str">
            <v>M2</v>
          </cell>
          <cell r="E439">
            <v>83.67</v>
          </cell>
          <cell r="F439" t="str">
            <v>ED-50259</v>
          </cell>
          <cell r="G439"/>
        </row>
        <row r="440">
          <cell r="A440" t="str">
            <v>ED-50260</v>
          </cell>
          <cell r="B440" t="str">
            <v>LAJ-REV-045</v>
          </cell>
          <cell r="C440" t="str">
            <v>LAJE PRÉ-MOLDADA, A REVESTIR, INCLUSIVE CAPEAMENTO E = 4 CM, SC = 300 KG/M2, L = 4,00 M</v>
          </cell>
          <cell r="D440" t="str">
            <v>M2</v>
          </cell>
          <cell r="E440">
            <v>97.33</v>
          </cell>
          <cell r="F440" t="str">
            <v>ED-50260</v>
          </cell>
          <cell r="G440"/>
        </row>
        <row r="441">
          <cell r="A441" t="str">
            <v>ED-50261</v>
          </cell>
          <cell r="B441" t="str">
            <v>LAJ-REV-050</v>
          </cell>
          <cell r="C441" t="str">
            <v>LAJE PRÉ-MOLDADA, A REVESTIR, INCLUSIVE CAPEAMENTO E = 4 CM, SC = 300 KG/M2, L = 5,00 M</v>
          </cell>
          <cell r="D441" t="str">
            <v>M2</v>
          </cell>
          <cell r="E441">
            <v>103</v>
          </cell>
          <cell r="F441" t="str">
            <v>ED-50261</v>
          </cell>
          <cell r="G441"/>
        </row>
        <row r="442">
          <cell r="A442" t="str">
            <v>ED-50262</v>
          </cell>
          <cell r="B442" t="str">
            <v>LAJ-REV-055</v>
          </cell>
          <cell r="C442" t="str">
            <v>LAJE PRÉ-MOLDADA, A REVESTIR, INCLUSIVE CAPEAMENTO E = 4 CM, SC = 370 KG/M2</v>
          </cell>
          <cell r="D442" t="str">
            <v>M2</v>
          </cell>
          <cell r="E442">
            <v>95.96</v>
          </cell>
          <cell r="F442" t="str">
            <v>ED-50262</v>
          </cell>
          <cell r="G442"/>
        </row>
        <row r="443">
          <cell r="A443" t="str">
            <v>ED-50242</v>
          </cell>
          <cell r="B443" t="str">
            <v>LAJ-APA-005</v>
          </cell>
          <cell r="C443" t="str">
            <v>LAJE PRÉ-MOLDADA, APARENTE, INCLUSIVE CAPEAMENTO E = 4 CM, SC = 100 KG/M2, L = 3,00 M</v>
          </cell>
          <cell r="D443" t="str">
            <v>M2</v>
          </cell>
          <cell r="E443">
            <v>82.33</v>
          </cell>
          <cell r="F443" t="str">
            <v>ED-50242</v>
          </cell>
          <cell r="G443"/>
        </row>
        <row r="444">
          <cell r="A444" t="str">
            <v>ED-50243</v>
          </cell>
          <cell r="B444" t="str">
            <v>LAJ-APA-010</v>
          </cell>
          <cell r="C444" t="str">
            <v>LAJE PRÉ-MOLDADA, APARENTE, INCLUSIVE CAPEAMENTO E = 4 CM, SC = 100 KG/M2, L = 4,00 M</v>
          </cell>
          <cell r="D444" t="str">
            <v>M2</v>
          </cell>
          <cell r="E444">
            <v>95.73</v>
          </cell>
          <cell r="F444" t="str">
            <v>ED-50243</v>
          </cell>
          <cell r="G444"/>
        </row>
        <row r="445">
          <cell r="A445" t="str">
            <v>ED-50244</v>
          </cell>
          <cell r="B445" t="str">
            <v>LAJ-APA-015</v>
          </cell>
          <cell r="C445" t="str">
            <v>LAJE PRÉ-MOLDADA, APARENTE, INCLUSIVE CAPEAMENTO E = 4 CM, SC = 100 KG/M2, L = 5,00 M</v>
          </cell>
          <cell r="D445" t="str">
            <v>M2</v>
          </cell>
          <cell r="E445">
            <v>103.73</v>
          </cell>
          <cell r="F445" t="str">
            <v>ED-50244</v>
          </cell>
          <cell r="G445"/>
        </row>
        <row r="446">
          <cell r="A446" t="str">
            <v>ED-50245</v>
          </cell>
          <cell r="B446" t="str">
            <v>LAJ-APA-020</v>
          </cell>
          <cell r="C446" t="str">
            <v>LAJE PRÉ-MOLDADA, APARENTE, INCLUSIVE CAPEAMENTO E = 4 CM, SC = 200 KG/M2, L = 3,00 M</v>
          </cell>
          <cell r="D446" t="str">
            <v>M2</v>
          </cell>
          <cell r="E446">
            <v>85.48</v>
          </cell>
          <cell r="F446" t="str">
            <v>ED-50245</v>
          </cell>
          <cell r="G446"/>
        </row>
        <row r="447">
          <cell r="A447" t="str">
            <v>ED-50246</v>
          </cell>
          <cell r="B447" t="str">
            <v>LAJ-APA-025</v>
          </cell>
          <cell r="C447" t="str">
            <v>LAJE PRÉ-MOLDADA, APARENTE, INCLUSIVE CAPEAMENTO E = 4 CM, SC = 200 KG/M2, L = 4,00 M</v>
          </cell>
          <cell r="D447" t="str">
            <v>M2</v>
          </cell>
          <cell r="E447">
            <v>97.43</v>
          </cell>
          <cell r="F447" t="str">
            <v>ED-50246</v>
          </cell>
          <cell r="G447"/>
        </row>
        <row r="448">
          <cell r="A448" t="str">
            <v>ED-50247</v>
          </cell>
          <cell r="B448" t="str">
            <v>LAJ-APA-030</v>
          </cell>
          <cell r="C448" t="str">
            <v>LAJE PRÉ-MOLDADA, APARENTE, INCLUSIVE CAPEAMENTO E = 4 CM, SC = 200 KG/M2, L = 5,00 M</v>
          </cell>
          <cell r="D448" t="str">
            <v>M2</v>
          </cell>
          <cell r="E448">
            <v>104.78</v>
          </cell>
          <cell r="F448" t="str">
            <v>ED-50247</v>
          </cell>
          <cell r="G448"/>
        </row>
        <row r="449">
          <cell r="A449" t="str">
            <v>ED-50248</v>
          </cell>
          <cell r="B449" t="str">
            <v>LAJ-APA-035</v>
          </cell>
          <cell r="C449" t="str">
            <v>LAJE PRÉ-MOLDADA, APARENTE, INCLUSIVE CAPEAMENTO E = 4 CM, SC = 300 KG/M2, L = 3,00 M</v>
          </cell>
          <cell r="D449" t="str">
            <v>M2</v>
          </cell>
          <cell r="E449">
            <v>88.84</v>
          </cell>
          <cell r="F449" t="str">
            <v>ED-50248</v>
          </cell>
          <cell r="G449"/>
        </row>
        <row r="450">
          <cell r="A450" t="str">
            <v>ED-50249</v>
          </cell>
          <cell r="B450" t="str">
            <v>LAJ-APA-040</v>
          </cell>
          <cell r="C450" t="str">
            <v>LAJE PRÉ-MOLDADA, APARENTE, INCLUSIVE CAPEAMENTO E = 4 CM, SC = 300 KG/M2, L = 4,00 M</v>
          </cell>
          <cell r="D450" t="str">
            <v>M2</v>
          </cell>
          <cell r="E450">
            <v>101.21</v>
          </cell>
          <cell r="F450" t="str">
            <v>ED-50249</v>
          </cell>
          <cell r="G450"/>
        </row>
        <row r="451">
          <cell r="A451" t="str">
            <v>ED-50250</v>
          </cell>
          <cell r="B451" t="str">
            <v>LAJ-APA-045</v>
          </cell>
          <cell r="C451" t="str">
            <v>LAJE PRÉ-MOLDADA, APARENTE, INCLUSIVE CAPEAMENTO E = 4 CM, SC = 300 KG/M2, L = 5,00 M</v>
          </cell>
          <cell r="D451" t="str">
            <v>M2</v>
          </cell>
          <cell r="E451">
            <v>109.29</v>
          </cell>
          <cell r="F451" t="str">
            <v>ED-50250</v>
          </cell>
          <cell r="G451"/>
        </row>
        <row r="452">
          <cell r="A452" t="str">
            <v>07.08</v>
          </cell>
          <cell r="B452">
            <v>8753</v>
          </cell>
          <cell r="C452" t="str">
            <v>ESCORAMENTO</v>
          </cell>
          <cell r="D452" t="str">
            <v/>
          </cell>
          <cell r="E452"/>
          <cell r="F452" t="str">
            <v>07.08</v>
          </cell>
          <cell r="G452"/>
        </row>
        <row r="453">
          <cell r="A453" t="str">
            <v>ED-19637</v>
          </cell>
          <cell r="B453" t="str">
            <v>-</v>
          </cell>
          <cell r="C453" t="str">
            <v>CIMBRAMENTO PARA LAJE PRÉ-MOLDADA COM ESCORAMENTO METÁLICO, TIPO "A", ALTURA DE (200 ATÉ 310)CM, INCLUSIVE DESCARGA, MONTAGEM, DESMONTAGEM E CARGA</v>
          </cell>
          <cell r="D453" t="str">
            <v>M2XMÊS</v>
          </cell>
          <cell r="E453">
            <v>13.23</v>
          </cell>
          <cell r="F453" t="str">
            <v>ED-19637</v>
          </cell>
          <cell r="G453"/>
        </row>
        <row r="454">
          <cell r="A454" t="str">
            <v>ED-19638</v>
          </cell>
          <cell r="B454" t="str">
            <v>-</v>
          </cell>
          <cell r="C454" t="str">
            <v>CIMBRAMENTO PARA LAJE PRÉ-MOLDADA COM ESCORAMENTO METÁLICO, TIPO "B", ALTURA DE (311 ATÉ 450)CM, INCLUSIVE DESCARGA, MONTAGEM, DESMONTAGEM E CARGA</v>
          </cell>
          <cell r="D454" t="str">
            <v>M2XMÊS</v>
          </cell>
          <cell r="E454">
            <v>13.62</v>
          </cell>
          <cell r="F454" t="str">
            <v>ED-19638</v>
          </cell>
          <cell r="G454"/>
        </row>
        <row r="455">
          <cell r="A455" t="str">
            <v>ED-19633</v>
          </cell>
          <cell r="B455" t="str">
            <v>-</v>
          </cell>
          <cell r="C455" t="str">
            <v>ESCORAMENTO METÁLICO PARA LAJE E VIGA EM CONCRETO ARMADO, TIPO "A", ALTURA DE (200 ATÉ 310)CM, INCLUSIVE DESCARGA, MONTAGEM, DESMONTAGEM E CARGA</v>
          </cell>
          <cell r="D455" t="str">
            <v>M2XMÊS</v>
          </cell>
          <cell r="E455">
            <v>10.42</v>
          </cell>
          <cell r="F455" t="str">
            <v>ED-19633</v>
          </cell>
          <cell r="G455"/>
        </row>
        <row r="456">
          <cell r="A456" t="str">
            <v>ED-19634</v>
          </cell>
          <cell r="B456" t="str">
            <v>-</v>
          </cell>
          <cell r="C456" t="str">
            <v>ESCORAMENTO METÁLICO PARA LAJE E VIGA EM CONCRETO ARMADO, TIPO "B", ALTURA DE (311 ATÉ 450)CM, INCLUSIVE DESCARGA, MONTAGEM, DESMONTAGEM E CARGA</v>
          </cell>
          <cell r="D456" t="str">
            <v>M2XMÊS</v>
          </cell>
          <cell r="E456">
            <v>10.91</v>
          </cell>
          <cell r="F456" t="str">
            <v>ED-19634</v>
          </cell>
          <cell r="G456"/>
        </row>
        <row r="457">
          <cell r="A457" t="str">
            <v>ED-19635</v>
          </cell>
          <cell r="B457" t="str">
            <v>-</v>
          </cell>
          <cell r="C457" t="str">
            <v xml:space="preserve">ESCORAMENTO METÁLICO PARA VIGA EM CONCRETO ARMADO, TIPO "A", ALTURA DE (200 ATÉ 310)CM, EXCLUSIVE DESCARGA, MONTAGEM, DESMONTAGEM E CARGA
</v>
          </cell>
          <cell r="D457" t="str">
            <v>M2XMÊS</v>
          </cell>
          <cell r="E457">
            <v>8</v>
          </cell>
          <cell r="F457" t="str">
            <v>ED-19635</v>
          </cell>
          <cell r="G457"/>
        </row>
        <row r="458">
          <cell r="A458" t="str">
            <v>07.09</v>
          </cell>
          <cell r="B458">
            <v>8754</v>
          </cell>
          <cell r="C458" t="str">
            <v>POLIMENTO E NÍVEL ZERO EM CONCRETO</v>
          </cell>
          <cell r="D458" t="str">
            <v/>
          </cell>
          <cell r="E458"/>
          <cell r="F458" t="str">
            <v>07.09</v>
          </cell>
          <cell r="G458"/>
        </row>
        <row r="459">
          <cell r="A459" t="str">
            <v>ED-50619</v>
          </cell>
          <cell r="B459" t="str">
            <v>PIS-POL-010</v>
          </cell>
          <cell r="C459" t="str">
            <v>POLIMENTO MECÂNICO DE PISO EM CONCRETO COM NIVELAMENTO A LASER (NÍVEL ZERO)</v>
          </cell>
          <cell r="D459" t="str">
            <v>M2</v>
          </cell>
          <cell r="E459">
            <v>14.5</v>
          </cell>
          <cell r="F459" t="str">
            <v>ED-50619</v>
          </cell>
          <cell r="G459"/>
        </row>
        <row r="460">
          <cell r="A460" t="str">
            <v>07.10</v>
          </cell>
          <cell r="B460">
            <v>8755</v>
          </cell>
          <cell r="C460" t="str">
            <v>GRAUTE</v>
          </cell>
          <cell r="D460" t="str">
            <v/>
          </cell>
          <cell r="E460"/>
          <cell r="F460" t="str">
            <v>07.10</v>
          </cell>
          <cell r="G460"/>
        </row>
        <row r="461">
          <cell r="A461" t="str">
            <v>ED-49662</v>
          </cell>
          <cell r="B461" t="str">
            <v>EST-GRO-010</v>
          </cell>
          <cell r="C461" t="str">
            <v>FORNECIMENTO E APLICAÇÃO DE GROUT PARA ANCORAGENS, RECUPERAÇÕES ESTRUTURAIS E USO EM GERAL</v>
          </cell>
          <cell r="D461" t="str">
            <v>M3</v>
          </cell>
          <cell r="E461">
            <v>2119.35</v>
          </cell>
          <cell r="F461" t="str">
            <v>ED-49662</v>
          </cell>
          <cell r="G461"/>
        </row>
        <row r="462">
          <cell r="A462" t="str">
            <v>ED-49663</v>
          </cell>
          <cell r="B462" t="str">
            <v>EST-GRO-015</v>
          </cell>
          <cell r="C462" t="str">
            <v>GROUT - PREPARO COM ARGAMASSA DE CIMENTO, AREIA SEM PENEIRAR E PEDRISCO TRAÇO 1:3:2</v>
          </cell>
          <cell r="D462" t="str">
            <v>M3</v>
          </cell>
          <cell r="E462">
            <v>404.08</v>
          </cell>
          <cell r="F462" t="str">
            <v>ED-49663</v>
          </cell>
          <cell r="G462"/>
        </row>
        <row r="463">
          <cell r="A463" t="str">
            <v>ED-49661</v>
          </cell>
          <cell r="B463" t="str">
            <v>EST-GRO-005</v>
          </cell>
          <cell r="C463" t="str">
            <v>GROUT - PREPARO E LANÇAMENTO COM ARGAMASSA DE CIMENTO, CAL HIDRATADA, AREIA SEM PENEIRAR E PEDRICO TRAÇO 1:0,1:3:2</v>
          </cell>
          <cell r="D463" t="str">
            <v>M3</v>
          </cell>
          <cell r="E463">
            <v>649.57000000000005</v>
          </cell>
          <cell r="F463" t="str">
            <v>ED-49661</v>
          </cell>
          <cell r="G463"/>
        </row>
        <row r="464">
          <cell r="A464" t="str">
            <v>07.11</v>
          </cell>
          <cell r="B464">
            <v>8756</v>
          </cell>
          <cell r="C464" t="str">
            <v>RECUPERAÇÃO E REFORCO DE ESTRUTURA DE CONCRETO</v>
          </cell>
          <cell r="D464" t="str">
            <v/>
          </cell>
          <cell r="E464"/>
          <cell r="F464" t="str">
            <v>07.11</v>
          </cell>
          <cell r="G464"/>
        </row>
        <row r="465">
          <cell r="A465" t="str">
            <v>ED-49655</v>
          </cell>
          <cell r="B465" t="str">
            <v>EST-ANC-005</v>
          </cell>
          <cell r="C465" t="str">
            <v>ANCORAGEM DE BARRAS DE AÇO , COM RESINA BASE DE POLIÉSTER</v>
          </cell>
          <cell r="D465" t="str">
            <v>DM3</v>
          </cell>
          <cell r="E465">
            <v>52.33</v>
          </cell>
          <cell r="F465" t="str">
            <v>ED-49655</v>
          </cell>
          <cell r="G465"/>
        </row>
        <row r="466">
          <cell r="A466" t="str">
            <v>ED-49660</v>
          </cell>
          <cell r="B466" t="str">
            <v>EST-ESC-005</v>
          </cell>
          <cell r="C466" t="str">
            <v>ESCARIFICAÇÃO MANUAL , CORTE DE CONCRETO ATÉ 3 CM DE PROFUNDIDADE</v>
          </cell>
          <cell r="D466" t="str">
            <v>M2</v>
          </cell>
          <cell r="E466">
            <v>157.1</v>
          </cell>
          <cell r="F466" t="str">
            <v>ED-49660</v>
          </cell>
          <cell r="G466"/>
        </row>
        <row r="467">
          <cell r="A467" t="str">
            <v>ED-49656</v>
          </cell>
          <cell r="B467" t="str">
            <v>EST-ARM-005</v>
          </cell>
          <cell r="C467" t="str">
            <v>LIXAMENTO MECANIZADO DA ARMADURA COM ESCOVA CIRCULAR</v>
          </cell>
          <cell r="D467" t="str">
            <v>M</v>
          </cell>
          <cell r="E467">
            <v>6.91</v>
          </cell>
          <cell r="F467" t="str">
            <v>ED-49656</v>
          </cell>
          <cell r="G467"/>
        </row>
        <row r="468">
          <cell r="A468" t="str">
            <v>ED-49657</v>
          </cell>
          <cell r="B468" t="str">
            <v>EST-ARM-010</v>
          </cell>
          <cell r="C468" t="str">
            <v>PROTEÇÃO DE ARMADURA CORROÍDA POR AÇÃO DE CLORETOS, COM TINTA DE ALTO TEOR DE ZINCO</v>
          </cell>
          <cell r="D468" t="str">
            <v>M</v>
          </cell>
          <cell r="E468">
            <v>4.33</v>
          </cell>
          <cell r="F468" t="str">
            <v>ED-49657</v>
          </cell>
          <cell r="G468"/>
        </row>
        <row r="469">
          <cell r="A469" t="str">
            <v>ED-49658</v>
          </cell>
          <cell r="B469" t="str">
            <v>EST-ARM-015</v>
          </cell>
          <cell r="C469" t="str">
            <v>REFORÇO ESTRUTURAL COM EMENDA POR SOLDA , PARA RECONSTITUIÇÃO DA SEÇÃO DA ARMADURA</v>
          </cell>
          <cell r="D469" t="str">
            <v>U</v>
          </cell>
          <cell r="E469">
            <v>10.210000000000001</v>
          </cell>
          <cell r="F469" t="str">
            <v>ED-49658</v>
          </cell>
          <cell r="G469"/>
        </row>
        <row r="470">
          <cell r="A470" t="str">
            <v>ED-49659</v>
          </cell>
          <cell r="B470" t="str">
            <v>EST-ARM-020</v>
          </cell>
          <cell r="C470" t="str">
            <v>REFORÇO ESTRUTURAL COM EMENDA POR TRANSPASSE , PARA RECONSTITUIÇÃO DA SEÇÃO DA ARMADURA</v>
          </cell>
          <cell r="D470" t="str">
            <v>KG</v>
          </cell>
          <cell r="E470">
            <v>16.57</v>
          </cell>
          <cell r="F470" t="str">
            <v>ED-49659</v>
          </cell>
          <cell r="G470"/>
        </row>
        <row r="471">
          <cell r="A471" t="str">
            <v>08.</v>
          </cell>
          <cell r="B471">
            <v>8669</v>
          </cell>
          <cell r="C471" t="str">
            <v>ALVENARIAS E DIVISÓRIAS</v>
          </cell>
          <cell r="D471" t="str">
            <v/>
          </cell>
          <cell r="E471"/>
          <cell r="F471" t="str">
            <v>08.</v>
          </cell>
          <cell r="G471"/>
        </row>
        <row r="472">
          <cell r="A472" t="str">
            <v>08.01</v>
          </cell>
          <cell r="B472">
            <v>8757</v>
          </cell>
          <cell r="C472" t="str">
            <v>ALVENARIA DE TIJOLO LAMINADO</v>
          </cell>
          <cell r="D472" t="str">
            <v/>
          </cell>
          <cell r="E472"/>
          <cell r="F472" t="str">
            <v>08.01</v>
          </cell>
          <cell r="G472"/>
        </row>
        <row r="473">
          <cell r="A473" t="str">
            <v>ED-48222</v>
          </cell>
          <cell r="B473" t="str">
            <v>ALV-LAM-005</v>
          </cell>
          <cell r="C473" t="str">
            <v>ALVENARIA DE VEDAÇÃO COM TIJOLO CERÂMICO LAMINADO, 18 FUROS, ESP. 11CM, COM ACABAMENTO APARENTE, INCLUSIVE ARGAMASSA PARA ASSENTAMENTO</v>
          </cell>
          <cell r="D473" t="str">
            <v>M2</v>
          </cell>
          <cell r="E473">
            <v>118.57</v>
          </cell>
          <cell r="F473" t="str">
            <v>ED-48222</v>
          </cell>
          <cell r="G473"/>
        </row>
        <row r="474">
          <cell r="A474" t="str">
            <v>ED-48224</v>
          </cell>
          <cell r="B474" t="str">
            <v>ALV-LAM-015</v>
          </cell>
          <cell r="C474" t="str">
            <v>ALVENARIA DE VEDAÇÃO COM TIJOLO CERÂMICO LAMINADO, 18 FUROS, ESP. 23,5CM, COM ACABAMENTO APARENTE, INCLUSIVE ARGAMASSA PARA ASSENTAMENTO</v>
          </cell>
          <cell r="D474" t="str">
            <v>M2</v>
          </cell>
          <cell r="E474">
            <v>222.89</v>
          </cell>
          <cell r="F474" t="str">
            <v>ED-48224</v>
          </cell>
          <cell r="G474"/>
        </row>
        <row r="475">
          <cell r="A475" t="str">
            <v>ED-48221</v>
          </cell>
          <cell r="B475" t="str">
            <v>ALV-LAM-003</v>
          </cell>
          <cell r="C475" t="str">
            <v>ALVENARIA DE VEDAÇÃO COM TIJOLO CERÂMICO LAMINADO, 18 FUROS, ESP. 5,5CM, COM ACABAMENTO APARENTE, INCLUSIVE ARGAMASSA PARA ASSENTAMENTO</v>
          </cell>
          <cell r="D475" t="str">
            <v>M2</v>
          </cell>
          <cell r="E475">
            <v>70.25</v>
          </cell>
          <cell r="F475" t="str">
            <v>ED-48221</v>
          </cell>
          <cell r="G475"/>
        </row>
        <row r="476">
          <cell r="A476" t="str">
            <v>08.02</v>
          </cell>
          <cell r="B476">
            <v>8758</v>
          </cell>
          <cell r="C476" t="str">
            <v>ALVENARIA DE TIJOLO MACIÇO</v>
          </cell>
          <cell r="D476" t="str">
            <v/>
          </cell>
          <cell r="E476"/>
          <cell r="F476" t="str">
            <v>08.02</v>
          </cell>
          <cell r="G476"/>
        </row>
        <row r="477">
          <cell r="A477" t="str">
            <v>ED-48229</v>
          </cell>
          <cell r="B477" t="str">
            <v>ALV-TIJ-015</v>
          </cell>
          <cell r="C477" t="str">
            <v>ALVENARIA DE VEDAÇÃO COM TIJOLO MACIÇO REQUEIMADO, ESP. 10CM, COM ACABAMENTO APARENTE, INCLUSIVE ARGAMASSA PARA ASSENTAMENTO</v>
          </cell>
          <cell r="D477" t="str">
            <v>M2</v>
          </cell>
          <cell r="E477">
            <v>81.709999999999994</v>
          </cell>
          <cell r="F477" t="str">
            <v>ED-48229</v>
          </cell>
          <cell r="G477"/>
        </row>
        <row r="478">
          <cell r="A478" t="str">
            <v>ED-48227</v>
          </cell>
          <cell r="B478" t="str">
            <v>ALV-TIJ-005</v>
          </cell>
          <cell r="C478" t="str">
            <v>ALVENARIA DE VEDAÇÃO COM TIJOLO MACIÇO REQUEIMADO, ESP. 10CM, PARA REVESTIMENTO, INCLUSIVE ARGAMASSA PARA ASSENTAMENTO</v>
          </cell>
          <cell r="D478" t="str">
            <v>M2</v>
          </cell>
          <cell r="E478">
            <v>79.290000000000006</v>
          </cell>
          <cell r="F478" t="str">
            <v>ED-48227</v>
          </cell>
          <cell r="G478"/>
        </row>
        <row r="479">
          <cell r="A479" t="str">
            <v>ED-48230</v>
          </cell>
          <cell r="B479" t="str">
            <v>ALV-TIJ-020</v>
          </cell>
          <cell r="C479" t="str">
            <v>ALVENARIA DE VEDAÇÃO COM TIJOLO MACIÇO REQUEIMADO, ESP. 20CM, COM ACABAMENTO APARENTE, INCLUSIVE ARGAMASSA PARA ASSENTAMENTO</v>
          </cell>
          <cell r="D479" t="str">
            <v>M2</v>
          </cell>
          <cell r="E479">
            <v>145.66</v>
          </cell>
          <cell r="F479" t="str">
            <v>ED-48230</v>
          </cell>
          <cell r="G479"/>
        </row>
        <row r="480">
          <cell r="A480" t="str">
            <v>ED-48228</v>
          </cell>
          <cell r="B480" t="str">
            <v>ALV-TIJ-010</v>
          </cell>
          <cell r="C480" t="str">
            <v>ALVENARIA DE VEDAÇÃO COM TIJOLO MACIÇO REQUEIMADO, ESP. 20CM, PARA REVESTIMENTO, INCLUSIVE ARGAMASSA PARA ASSENTAMENTO</v>
          </cell>
          <cell r="D480" t="str">
            <v>M2</v>
          </cell>
          <cell r="E480">
            <v>141.16999999999999</v>
          </cell>
          <cell r="F480" t="str">
            <v>ED-48228</v>
          </cell>
          <cell r="G480"/>
        </row>
        <row r="481">
          <cell r="A481" t="str">
            <v>ED-48226</v>
          </cell>
          <cell r="B481" t="str">
            <v>ALV-TIJ-003</v>
          </cell>
          <cell r="C481" t="str">
            <v>ALVENARIA DE VEDAÇÃO COM TIJOLO MACIÇO REQUEIMADO, ESP. 5CM, PARA REVESTIMENTO, INCLUSIVE ARGAMASSA PARA ASSENTAMENTO</v>
          </cell>
          <cell r="D481" t="str">
            <v>M2</v>
          </cell>
          <cell r="E481">
            <v>58.54</v>
          </cell>
          <cell r="F481" t="str">
            <v>ED-48226</v>
          </cell>
          <cell r="G481"/>
        </row>
        <row r="482">
          <cell r="A482" t="str">
            <v>08.03</v>
          </cell>
          <cell r="B482">
            <v>8759</v>
          </cell>
          <cell r="C482" t="str">
            <v>ALVENARIA DE TIJOLO CERÂMICO</v>
          </cell>
          <cell r="D482" t="str">
            <v/>
          </cell>
          <cell r="E482"/>
          <cell r="F482" t="str">
            <v>08.03</v>
          </cell>
          <cell r="G482"/>
        </row>
        <row r="483">
          <cell r="A483" t="str">
            <v>ED-48232</v>
          </cell>
          <cell r="B483" t="str">
            <v>ALV-TIJ-030</v>
          </cell>
          <cell r="C483" t="str">
            <v>ALVENARIA DE VEDAÇÃO COM TIJOLO CERÂMICO FURADO, ESP. 14CM, PARA REVESTIMENTO, INCLUSIVE ARGAMASSA PARA ASSENTAMENTO</v>
          </cell>
          <cell r="D483" t="str">
            <v>M2</v>
          </cell>
          <cell r="E483">
            <v>52.61</v>
          </cell>
          <cell r="F483" t="str">
            <v>ED-48232</v>
          </cell>
          <cell r="G483"/>
        </row>
        <row r="484">
          <cell r="A484" t="str">
            <v>ED-48233</v>
          </cell>
          <cell r="B484" t="str">
            <v>ALV-TIJ-035</v>
          </cell>
          <cell r="C484" t="str">
            <v>ALVENARIA DE VEDAÇÃO COM TIJOLO CERÂMICO FURADO, ESP. 19CM, PARA REVESTIMENTO, INCLUSIVE ARGAMASSA PARA ASSENTAMENTO</v>
          </cell>
          <cell r="D484" t="str">
            <v>M2</v>
          </cell>
          <cell r="E484">
            <v>63.09</v>
          </cell>
          <cell r="F484" t="str">
            <v>ED-48233</v>
          </cell>
          <cell r="G484"/>
        </row>
        <row r="485">
          <cell r="A485" t="str">
            <v>ED-48231</v>
          </cell>
          <cell r="B485" t="str">
            <v>ALV-TIJ-025</v>
          </cell>
          <cell r="C485" t="str">
            <v>ALVENARIA DE VEDAÇÃO COM TIJOLO CERÂMICO FURADO, ESP. 9CM, PARA REVESTIMENTO, INCLUSIVE ARGAMASSA PARA ASSENTAMENTO</v>
          </cell>
          <cell r="D485" t="str">
            <v>M2</v>
          </cell>
          <cell r="E485">
            <v>38.31</v>
          </cell>
          <cell r="F485" t="str">
            <v>ED-48231</v>
          </cell>
          <cell r="G485"/>
        </row>
        <row r="486">
          <cell r="A486" t="str">
            <v>08.04</v>
          </cell>
          <cell r="B486">
            <v>8760</v>
          </cell>
          <cell r="C486" t="str">
            <v>ALVENARIA DE BLOCO DE CONCRETO (VEDAÇÃO)</v>
          </cell>
          <cell r="D486" t="str">
            <v/>
          </cell>
          <cell r="E486"/>
          <cell r="F486" t="str">
            <v>08.04</v>
          </cell>
          <cell r="G486"/>
        </row>
        <row r="487">
          <cell r="A487" t="str">
            <v>ED-48195</v>
          </cell>
          <cell r="B487" t="str">
            <v>ALV-BLO-025</v>
          </cell>
          <cell r="C487" t="str">
            <v>ALVENARIA DE VEDAÇÃO COM BLOCO DE CONCRETO, ESP. 14CM, COM ACABAMENTO APARENTE, INCLUSIVE ARGAMASSA PARA ASSENTAMENTO</v>
          </cell>
          <cell r="D487" t="str">
            <v>M2</v>
          </cell>
          <cell r="E487">
            <v>46.42</v>
          </cell>
          <cell r="F487" t="str">
            <v>ED-48195</v>
          </cell>
          <cell r="G487"/>
        </row>
        <row r="488">
          <cell r="A488" t="str">
            <v>ED-48192</v>
          </cell>
          <cell r="B488" t="str">
            <v>ALV-BLO-010</v>
          </cell>
          <cell r="C488" t="str">
            <v>ALVENARIA DE VEDAÇÃO COM BLOCO DE CONCRETO, ESP. 14CM, PARA REVESTIMENTO, INCLUSIVE ARGAMASSA PARA ASSENTAMENTO</v>
          </cell>
          <cell r="D488" t="str">
            <v>M2</v>
          </cell>
          <cell r="E488">
            <v>44.47</v>
          </cell>
          <cell r="F488" t="str">
            <v>ED-48192</v>
          </cell>
          <cell r="G488"/>
        </row>
        <row r="489">
          <cell r="A489" t="str">
            <v>ED-48196</v>
          </cell>
          <cell r="B489" t="str">
            <v>ALV-BLO-030</v>
          </cell>
          <cell r="C489" t="str">
            <v>ALVENARIA DE VEDAÇÃO COM BLOCO DE CONCRETO, ESP. 19CM, COM ACABAMENTO APARENTE, INCLUSIVE ARGAMASSA PARA ASSENTAMENTO</v>
          </cell>
          <cell r="D489" t="str">
            <v>M2</v>
          </cell>
          <cell r="E489">
            <v>54.92</v>
          </cell>
          <cell r="F489" t="str">
            <v>ED-48196</v>
          </cell>
          <cell r="G489"/>
        </row>
        <row r="490">
          <cell r="A490" t="str">
            <v>ED-48193</v>
          </cell>
          <cell r="B490" t="str">
            <v>ALV-BLO-015</v>
          </cell>
          <cell r="C490" t="str">
            <v>ALVENARIA DE VEDAÇÃO COM BLOCO DE CONCRETO, ESP. 19CM, PARA REVESTIMENTO, INCLUSIVE ARGAMASSA PARA ASSENTAMENTO</v>
          </cell>
          <cell r="D490" t="str">
            <v>M2</v>
          </cell>
          <cell r="E490">
            <v>65.13</v>
          </cell>
          <cell r="F490" t="str">
            <v>ED-48193</v>
          </cell>
          <cell r="G490"/>
        </row>
        <row r="491">
          <cell r="A491" t="str">
            <v>ED-48194</v>
          </cell>
          <cell r="B491" t="str">
            <v>ALV-BLO-020</v>
          </cell>
          <cell r="C491" t="str">
            <v>ALVENARIA DE VEDAÇÃO COM BLOCO DE CONCRETO, ESP. 9CM, COM ACABAMENTO APARENTE, INCLUSIVE ARGAMASSA PARA ASSENTAMENTO</v>
          </cell>
          <cell r="D491" t="str">
            <v>M2</v>
          </cell>
          <cell r="E491">
            <v>39.24</v>
          </cell>
          <cell r="F491" t="str">
            <v>ED-48194</v>
          </cell>
          <cell r="G491"/>
        </row>
        <row r="492">
          <cell r="A492" t="str">
            <v>ED-48191</v>
          </cell>
          <cell r="B492" t="str">
            <v>ALV-BLO-005</v>
          </cell>
          <cell r="C492" t="str">
            <v>ALVENARIA DE VEDAÇÃO COM BLOCO DE CONCRETO, ESP. 9CM, PARA REVESTIMENTO, INCLUSIVE ARGAMASSA PARA ASSENTAMENTO</v>
          </cell>
          <cell r="D492" t="str">
            <v>M2</v>
          </cell>
          <cell r="E492">
            <v>37.840000000000003</v>
          </cell>
          <cell r="F492" t="str">
            <v>ED-48191</v>
          </cell>
          <cell r="G492"/>
        </row>
        <row r="493">
          <cell r="A493" t="str">
            <v>08.05</v>
          </cell>
          <cell r="B493">
            <v>8761</v>
          </cell>
          <cell r="C493" t="str">
            <v>ALVENARIA DE BLOCO DE CONCRETO (ESTRUTURAL)</v>
          </cell>
          <cell r="D493" t="str">
            <v/>
          </cell>
          <cell r="E493"/>
          <cell r="F493" t="str">
            <v>08.05</v>
          </cell>
          <cell r="G493"/>
        </row>
        <row r="494">
          <cell r="A494" t="str">
            <v>ED-48201</v>
          </cell>
          <cell r="B494" t="str">
            <v>ALV-BLO-055</v>
          </cell>
          <cell r="C494" t="str">
            <v>ALVENARIA ESTRUTURAL COM BLOCO DE CONCRETO, ESP. 14CM, (FBK 4,5MPA), COM ACABAMENTO APARENTE, INCLUSIVE ARGAMASSA PARA ASSENTAMENTO</v>
          </cell>
          <cell r="D494" t="str">
            <v>M2</v>
          </cell>
          <cell r="E494">
            <v>48.37</v>
          </cell>
          <cell r="F494" t="str">
            <v>ED-48201</v>
          </cell>
          <cell r="G494"/>
        </row>
        <row r="495">
          <cell r="A495" t="str">
            <v>ED-48198</v>
          </cell>
          <cell r="B495" t="str">
            <v>ALV-BLO-040</v>
          </cell>
          <cell r="C495" t="str">
            <v>ALVENARIA ESTRUTURAL COM BLOCO DE CONCRETO, ESP. 14CM, (FBK 4,5MPA), PARA REVESTIMENTO, INCLUSIVE ARGAMASSA PARA ASSENTAMENTO</v>
          </cell>
          <cell r="D495" t="str">
            <v>M2</v>
          </cell>
          <cell r="E495">
            <v>59.68</v>
          </cell>
          <cell r="F495" t="str">
            <v>ED-48198</v>
          </cell>
          <cell r="G495"/>
        </row>
        <row r="496">
          <cell r="A496" t="str">
            <v>ED-48202</v>
          </cell>
          <cell r="B496" t="str">
            <v>ALV-BLO-060</v>
          </cell>
          <cell r="C496" t="str">
            <v>ALVENARIA ESTRUTURAL COM BLOCO DE CONCRETO, ESP. 19CM, (FBK 4,5MPA), COM ACABAMENTO APARENTE, INCLUSIVE ARGAMASSA PARA ASSENTAMENTO</v>
          </cell>
          <cell r="D496" t="str">
            <v>M2</v>
          </cell>
          <cell r="E496">
            <v>56.13</v>
          </cell>
          <cell r="F496" t="str">
            <v>ED-48202</v>
          </cell>
          <cell r="G496"/>
        </row>
        <row r="497">
          <cell r="A497" t="str">
            <v>ED-48199</v>
          </cell>
          <cell r="B497" t="str">
            <v>ALV-BLO-045</v>
          </cell>
          <cell r="C497" t="str">
            <v>ALVENARIA ESTRUTURAL COM BLOCO DE CONCRETO, ESP. 19CM, (FBK 4,5MPA), PARA REVESTIMENTO, INCLUSIVE ARGAMASSA PARA ASSENTAMENTO</v>
          </cell>
          <cell r="D497" t="str">
            <v>M2</v>
          </cell>
          <cell r="E497">
            <v>70.069999999999993</v>
          </cell>
          <cell r="F497" t="str">
            <v>ED-48199</v>
          </cell>
          <cell r="G497"/>
        </row>
        <row r="498">
          <cell r="A498" t="str">
            <v>ED-48200</v>
          </cell>
          <cell r="B498" t="str">
            <v>ALV-BLO-050</v>
          </cell>
          <cell r="C498" t="str">
            <v>ALVENARIA ESTRUTURAL COM BLOCO DE CONCRETO, ESP. 9CM, (FBK 4,5MPA), COM ACABAMENTO APARENTE, INCLUSIVE ARGAMASSA PARA ASSENTAMENTO</v>
          </cell>
          <cell r="D498" t="str">
            <v>M2</v>
          </cell>
          <cell r="E498">
            <v>40.03</v>
          </cell>
          <cell r="F498" t="str">
            <v>ED-48200</v>
          </cell>
          <cell r="G498"/>
        </row>
        <row r="499">
          <cell r="A499" t="str">
            <v>ED-48197</v>
          </cell>
          <cell r="B499" t="str">
            <v>ALV-BLO-035</v>
          </cell>
          <cell r="C499" t="str">
            <v>ALVENARIA ESTRUTURAL COM BLOCO DE CONCRETO, ESP. 9CM, (FBK 4,5MPA), PARA REVESTIMENTO, INCLUSIVE ARGAMASSA PARA ASSENTAMENTO</v>
          </cell>
          <cell r="D499" t="str">
            <v>M2</v>
          </cell>
          <cell r="E499">
            <v>46.65</v>
          </cell>
          <cell r="F499" t="str">
            <v>ED-48197</v>
          </cell>
          <cell r="G499"/>
        </row>
        <row r="500">
          <cell r="A500" t="str">
            <v>ED-48394</v>
          </cell>
          <cell r="B500" t="str">
            <v>CIN-BLO-040</v>
          </cell>
          <cell r="C500" t="str">
            <v>CINTA DE AMARRAÇÃO DE ALVENARIA COM BLOCO DE CONCRETO ESTRUTURAL, CANALETA TIPO "J", ESP. 14CM, (FBK 4,5MPA), COM ACABAMENTO APARENTE, INCLUSIVE ARGAMASSA PARA ASSENTAMENTO, EXCLUSIVE GRAUTE E ARMAÇÃO</v>
          </cell>
          <cell r="D500" t="str">
            <v>M</v>
          </cell>
          <cell r="E500">
            <v>13.25</v>
          </cell>
          <cell r="F500" t="str">
            <v>ED-48394</v>
          </cell>
          <cell r="G500"/>
        </row>
        <row r="501">
          <cell r="A501" t="str">
            <v>ED-48393</v>
          </cell>
          <cell r="B501" t="str">
            <v>CIN-BLO-035</v>
          </cell>
          <cell r="C501" t="str">
            <v>CINTA DE AMARRAÇÃO DE ALVENARIA COM BLOCO DE CONCRETO ESTRUTURAL, CANALETA TIPO "J", ESP. 14CM, (FBK 4,5MPA), PARA REVESTIMENTO, INCLUSIVE ARGAMASSA PARA ASSENTAMENTO, EXCLUSIVE GRAUTE E ARMAÇÃO</v>
          </cell>
          <cell r="D501" t="str">
            <v>M</v>
          </cell>
          <cell r="E501">
            <v>11.84</v>
          </cell>
          <cell r="F501" t="str">
            <v>ED-48393</v>
          </cell>
          <cell r="G501"/>
        </row>
        <row r="502">
          <cell r="A502" t="str">
            <v>ED-48391</v>
          </cell>
          <cell r="B502" t="str">
            <v>CIN-BLO-025</v>
          </cell>
          <cell r="C502" t="str">
            <v>CINTA DE AMARRAÇÃO DE ALVENARIA COM BLOCO DE CONCRETO ESTRUTURAL, CANALETA TIPO "U", ESP. 14CM, (FBK 4,5MPA), COM ACABAMENTO APARENTE, INCLUSIVE ARGAMASSA PARA ASSENTAMENTO, EXCLUSIVE GRAUTE E ARMAÇÃO</v>
          </cell>
          <cell r="D502" t="str">
            <v>M</v>
          </cell>
          <cell r="E502">
            <v>13.19</v>
          </cell>
          <cell r="F502" t="str">
            <v>ED-48391</v>
          </cell>
          <cell r="G502"/>
        </row>
        <row r="503">
          <cell r="A503" t="str">
            <v>ED-48388</v>
          </cell>
          <cell r="B503" t="str">
            <v>CIN-BLO-010</v>
          </cell>
          <cell r="C503" t="str">
            <v>CINTA DE AMARRAÇÃO DE ALVENARIA COM BLOCO DE CONCRETO ESTRUTURAL, CANALETA TIPO "U", ESP. 14CM, (FBK 4,5MPA), PARA REVESTIMENTO, INCLUSIVE ARGAMASSA PARA ASSENTAMENTO, EXCLUSIVE GRAUTE E ARMAÇÃO</v>
          </cell>
          <cell r="D503" t="str">
            <v>M</v>
          </cell>
          <cell r="E503">
            <v>15.15</v>
          </cell>
          <cell r="F503" t="str">
            <v>ED-48388</v>
          </cell>
          <cell r="G503"/>
        </row>
        <row r="504">
          <cell r="A504" t="str">
            <v>ED-48392</v>
          </cell>
          <cell r="B504" t="str">
            <v>CIN-BLO-030</v>
          </cell>
          <cell r="C504" t="str">
            <v>CINTA DE AMARRAÇÃO DE ALVENARIA COM BLOCO DE CONCRETO ESTRUTURAL, CANALETA TIPO "U", ESP. 19CM, (FBK 4,5MPA), COM ACABAMENTO APARENTE, INCLUSIVE ARGAMASSA PARA ASSENTAMENTO, EXCLUSIVE GRAUTE E ARMAÇÃO</v>
          </cell>
          <cell r="D504" t="str">
            <v>M</v>
          </cell>
          <cell r="E504">
            <v>16.53</v>
          </cell>
          <cell r="F504" t="str">
            <v>ED-48392</v>
          </cell>
          <cell r="G504"/>
        </row>
        <row r="505">
          <cell r="A505" t="str">
            <v>ED-48389</v>
          </cell>
          <cell r="B505" t="str">
            <v>CIN-BLO-015</v>
          </cell>
          <cell r="C505" t="str">
            <v>CINTA DE AMARRAÇÃO DE ALVENARIA COM BLOCO DE CONCRETO ESTRUTURAL, CANALETA TIPO "U", ESP. 19CM, (FBK 4,5MPA), PARA REVESTIMENTO, INCLUSIVE ARGAMASSA PARA ASSENTAMENTO, EXCLUSIVE GRAUTE E ARMAÇÃO</v>
          </cell>
          <cell r="D505" t="str">
            <v>M</v>
          </cell>
          <cell r="E505">
            <v>13.7</v>
          </cell>
          <cell r="F505" t="str">
            <v>ED-48389</v>
          </cell>
          <cell r="G505"/>
        </row>
        <row r="506">
          <cell r="A506" t="str">
            <v>ED-48390</v>
          </cell>
          <cell r="B506" t="str">
            <v>CIN-BLO-020</v>
          </cell>
          <cell r="C506" t="str">
            <v>CINTA DE AMARRAÇÃO DE ALVENARIA COM BLOCO DE CONCRETO ESTRUTURAL, CANALETA TIPO "U", ESP. 9CM, (FBK 4,5MPA), COM ACABAMENTO APARENTE, INCLUSIVE ARGAMASSA PARA ASSENTAMENTO, EXCLUSIVE GRAUTE E ARMAÇÃO</v>
          </cell>
          <cell r="D506" t="str">
            <v>M</v>
          </cell>
          <cell r="E506">
            <v>10.48</v>
          </cell>
          <cell r="F506" t="str">
            <v>ED-48390</v>
          </cell>
          <cell r="G506"/>
        </row>
        <row r="507">
          <cell r="A507" t="str">
            <v>ED-48387</v>
          </cell>
          <cell r="B507" t="str">
            <v>CIN-BLO-005</v>
          </cell>
          <cell r="C507" t="str">
            <v>CINTA DE AMARRAÇÃO DE ALVENARIA COM BLOCO DE CONCRETO ESTRUTURAL, CANALETA TIPO "U", ESP. 9CM, (FBK 4,5MPA), PARA REVESTIMENTO, INCLUSIVE ARGAMASSA PARA ASSENTAMENTO, EXCLUSIVE GRAUTE E ARMAÇÃO</v>
          </cell>
          <cell r="D507" t="str">
            <v>M</v>
          </cell>
          <cell r="E507">
            <v>10.27</v>
          </cell>
          <cell r="F507" t="str">
            <v>ED-48387</v>
          </cell>
          <cell r="G507"/>
        </row>
        <row r="508">
          <cell r="A508" t="str">
            <v>08.06</v>
          </cell>
          <cell r="B508">
            <v>8762</v>
          </cell>
          <cell r="C508" t="str">
            <v>ALVENARIA DE BLOCO AUTOCLAVADO (CAA)</v>
          </cell>
          <cell r="D508" t="str">
            <v/>
          </cell>
          <cell r="E508"/>
          <cell r="F508" t="str">
            <v>08.06</v>
          </cell>
          <cell r="G508"/>
        </row>
        <row r="509">
          <cell r="A509" t="str">
            <v>ED-48203</v>
          </cell>
          <cell r="B509" t="str">
            <v>ALV-CEL-005</v>
          </cell>
          <cell r="C509" t="str">
            <v>ALVENARIA DE VEDAÇÃO COM BLOCOS DE CONCRETO CELULAR AUTOCLAVADO (CCA), ESP. 10CM, INCLUSIVE ARGAMASSA INDUSTRIALIZADA PARA ASSENTAMENTO</v>
          </cell>
          <cell r="D509" t="str">
            <v>M2</v>
          </cell>
          <cell r="E509">
            <v>62.89</v>
          </cell>
          <cell r="F509" t="str">
            <v>ED-48203</v>
          </cell>
          <cell r="G509"/>
        </row>
        <row r="510">
          <cell r="A510" t="str">
            <v>ED-48204</v>
          </cell>
          <cell r="B510" t="str">
            <v>ALV-CEL-010</v>
          </cell>
          <cell r="C510" t="str">
            <v>ALVENARIA DE VEDAÇÃO COM BLOCOS DE CONCRETO CELULAR AUTOCLAVADO (CCA), ESP. 15CM, INCLUSIVE ARGAMASSA INDUSTRIALIZADA PARA ASSENTAMENTO</v>
          </cell>
          <cell r="D510" t="str">
            <v>M2</v>
          </cell>
          <cell r="E510">
            <v>96.59</v>
          </cell>
          <cell r="F510" t="str">
            <v>ED-48204</v>
          </cell>
          <cell r="G510"/>
        </row>
        <row r="511">
          <cell r="A511" t="str">
            <v>ED-48205</v>
          </cell>
          <cell r="B511" t="str">
            <v>ALV-CEL-015</v>
          </cell>
          <cell r="C511" t="str">
            <v>ALVENARIA DE VEDAÇÃO COM BLOCOS DE CONCRETO CELULAR AUTOCLAVADO (CCA), ESP. 20CM, INCLUSIVE ARGAMASSA INDUSTRIALIZADA PARA ASSENTAMENTO</v>
          </cell>
          <cell r="D511" t="str">
            <v>M2</v>
          </cell>
          <cell r="E511">
            <v>127.68</v>
          </cell>
          <cell r="F511" t="str">
            <v>ED-48205</v>
          </cell>
          <cell r="G511"/>
        </row>
        <row r="512">
          <cell r="A512" t="str">
            <v>08.07</v>
          </cell>
          <cell r="B512">
            <v>8763</v>
          </cell>
          <cell r="C512" t="str">
            <v>ALVENARIA DE BLOCO DE CONCRETO (CHEIO)</v>
          </cell>
          <cell r="D512" t="str">
            <v/>
          </cell>
          <cell r="E512"/>
          <cell r="F512" t="str">
            <v>08.07</v>
          </cell>
          <cell r="G512"/>
        </row>
        <row r="513">
          <cell r="A513" t="str">
            <v>ED-48213</v>
          </cell>
          <cell r="B513" t="str">
            <v>ALV-EST-010</v>
          </cell>
          <cell r="C513" t="str">
            <v>ALVENARIA DE BLOCO DE CONCRETO CHEIO COM ARMAÇÃO, EM CONCRETO COM FCK 15MPA , ESP. 14CM, PARA REVESTIMENTO, INCLUSIVE ARGAMASSA PARA ASSENTAMENTO (DETALHE D - CADERNO SEDS)</v>
          </cell>
          <cell r="D513" t="str">
            <v>M2</v>
          </cell>
          <cell r="E513">
            <v>172.87</v>
          </cell>
          <cell r="F513" t="str">
            <v>ED-48213</v>
          </cell>
          <cell r="G513"/>
        </row>
        <row r="514">
          <cell r="A514" t="str">
            <v>ED-48214</v>
          </cell>
          <cell r="B514" t="str">
            <v>ALV-EST-015</v>
          </cell>
          <cell r="C514" t="str">
            <v>ALVENARIA DE BLOCO DE CONCRETO CHEIO COM ARMAÇÃO, EM CONCRETO COM FCK 15MPA , ESP. 19CM, PARA REVESTIMENTO, INCLUSIVE ARGAMASSA PARA ASSENTAMENTO (DETALHE D - CADERNO SEDS)</v>
          </cell>
          <cell r="D514" t="str">
            <v>M2</v>
          </cell>
          <cell r="E514">
            <v>201.6</v>
          </cell>
          <cell r="F514" t="str">
            <v>ED-48214</v>
          </cell>
          <cell r="G514"/>
        </row>
        <row r="515">
          <cell r="A515" t="str">
            <v>ED-48212</v>
          </cell>
          <cell r="B515" t="str">
            <v>ALV-EST-005</v>
          </cell>
          <cell r="C515" t="str">
            <v>ALVENARIA DE BLOCO DE CONCRETO CHEIO COM ARMAÇÃO, EM CONCRETO COM FCK 15MPA , ESP. 9CM, PARA REVESTIMENTO, INCLUSIVE ARGAMASSA PARA ASSENTAMENTO (DETALHE D - CADERNO SEDS)</v>
          </cell>
          <cell r="D515" t="str">
            <v>M2</v>
          </cell>
          <cell r="E515">
            <v>141.5</v>
          </cell>
          <cell r="F515" t="str">
            <v>ED-48212</v>
          </cell>
          <cell r="G515"/>
        </row>
        <row r="516">
          <cell r="A516" t="str">
            <v>ED-48219</v>
          </cell>
          <cell r="B516" t="str">
            <v>ALV-EST-040</v>
          </cell>
          <cell r="C516" t="str">
            <v>ALVENARIA DE BLOCO DE CONCRETO CHEIO SEM ARMAÇÃO, EM CONCRETO COM FCK DE 20MPA , ESP. 14CM, PARA REVESTIMENTO, INCLUSIVE ARGAMASSA PARA ASSENTAMENTO (DETALHE D - CADERNO SEDS)</v>
          </cell>
          <cell r="D516" t="str">
            <v>M2</v>
          </cell>
          <cell r="E516">
            <v>101.56</v>
          </cell>
          <cell r="F516" t="str">
            <v>ED-48219</v>
          </cell>
          <cell r="G516"/>
        </row>
        <row r="517">
          <cell r="A517" t="str">
            <v>ED-48220</v>
          </cell>
          <cell r="B517" t="str">
            <v>ALV-EST-045</v>
          </cell>
          <cell r="C517" t="str">
            <v>ALVENARIA DE BLOCO DE CONCRETO CHEIO SEM ARMAÇÃO, EM CONCRETO COM FCK DE 20MPA , ESP. 19CM, PARA REVESTIMENTO, INCLUSIVE ARGAMASSA PARA ASSENTAMENTO (DETALHE D - CADERNO SEDS)</v>
          </cell>
          <cell r="D517" t="str">
            <v>M2</v>
          </cell>
          <cell r="E517">
            <v>131</v>
          </cell>
          <cell r="F517" t="str">
            <v>ED-48220</v>
          </cell>
          <cell r="G517"/>
        </row>
        <row r="518">
          <cell r="A518" t="str">
            <v>ED-48218</v>
          </cell>
          <cell r="B518" t="str">
            <v>ALV-EST-035</v>
          </cell>
          <cell r="C518" t="str">
            <v>ALVENARIA DE BLOCO DE CONCRETO CHEIO SEM ARMAÇÃO, EM CONCRETO COM FCK DE 20MPA , ESP. 9CM, PARA REVESTIMENTO, INCLUSIVE ARGAMASSA PARA ASSENTAMENTO (DETALHE D - CADERNO SEDS)</v>
          </cell>
          <cell r="D518" t="str">
            <v>M2</v>
          </cell>
          <cell r="E518">
            <v>69.5</v>
          </cell>
          <cell r="F518" t="str">
            <v>ED-48218</v>
          </cell>
          <cell r="G518"/>
        </row>
        <row r="519">
          <cell r="A519" t="str">
            <v>ED-48216</v>
          </cell>
          <cell r="B519" t="str">
            <v>ALV-EST-025</v>
          </cell>
          <cell r="C519" t="str">
            <v>ALVENARIA DE BLOCO DE CONCRETO CHEIO SEM ARMAÇÃO, EM CONCRETO COM FCK 15MPA , ESP. 14CM, PARA REVESTIMENTO, INCLUSIVE ARGAMASSA PARA ASSENTAMENTO (DETALHE D - CADERNO SEDS)</v>
          </cell>
          <cell r="D519" t="str">
            <v>M2</v>
          </cell>
          <cell r="E519">
            <v>100.02</v>
          </cell>
          <cell r="F519" t="str">
            <v>ED-48216</v>
          </cell>
          <cell r="G519"/>
        </row>
        <row r="520">
          <cell r="A520" t="str">
            <v>ED-48217</v>
          </cell>
          <cell r="B520" t="str">
            <v>ALV-EST-030</v>
          </cell>
          <cell r="C520" t="str">
            <v>ALVENARIA DE BLOCO DE CONCRETO CHEIO SEM ARMAÇÃO, EM CONCRETO COM FCK 15MPA , ESP. 19CM, PARA REVESTIMENTO, INCLUSIVE ARGAMASSA PARA ASSENTAMENTO (DETALHE D - CADERNO SEDS)</v>
          </cell>
          <cell r="D520" t="str">
            <v>M2</v>
          </cell>
          <cell r="E520">
            <v>128.75</v>
          </cell>
          <cell r="F520" t="str">
            <v>ED-48217</v>
          </cell>
          <cell r="G520"/>
        </row>
        <row r="521">
          <cell r="A521" t="str">
            <v>ED-48215</v>
          </cell>
          <cell r="B521" t="str">
            <v>ALV-EST-020</v>
          </cell>
          <cell r="C521" t="str">
            <v>ALVENARIA DE BLOCO DE CONCRETO CHEIO SEM ARMAÇÃO, EM CONCRETO COM FCK 15MPA , ESP. 9CM, PARA REVESTIMENTO, INCLUSIVE ARGAMASSA PARA ASSENTAMENTO (DETALHE D - CADERNO SEDS)</v>
          </cell>
          <cell r="D521" t="str">
            <v>M2</v>
          </cell>
          <cell r="E521">
            <v>68.650000000000006</v>
          </cell>
          <cell r="F521" t="str">
            <v>ED-48215</v>
          </cell>
          <cell r="G521"/>
        </row>
        <row r="522">
          <cell r="A522" t="str">
            <v>08.08</v>
          </cell>
          <cell r="B522">
            <v>8764</v>
          </cell>
          <cell r="C522" t="str">
            <v>ELEMENTO VAZADO</v>
          </cell>
          <cell r="D522" t="str">
            <v/>
          </cell>
          <cell r="E522"/>
          <cell r="F522" t="str">
            <v>08.08</v>
          </cell>
          <cell r="G522"/>
        </row>
        <row r="523">
          <cell r="A523" t="str">
            <v>ED-48208</v>
          </cell>
          <cell r="B523" t="str">
            <v>ALV-COB-015</v>
          </cell>
          <cell r="C523" t="str">
            <v xml:space="preserve">ALVENARIA DE ELEMENTO VAZADO,  COBOGÓ DE CONCRETO (20X40CM), ESP. 10CM, TIPO VENEZIANA COM ACABAMENTO APARENTE, INCLUSIVE ARGAMASSA PARA ASSENTAMENTO
</v>
          </cell>
          <cell r="D523" t="str">
            <v>M2</v>
          </cell>
          <cell r="E523">
            <v>79.41</v>
          </cell>
          <cell r="F523" t="str">
            <v>ED-48208</v>
          </cell>
          <cell r="G523"/>
        </row>
        <row r="524">
          <cell r="A524" t="str">
            <v>ED-48207</v>
          </cell>
          <cell r="B524" t="str">
            <v>ALV-COB-010</v>
          </cell>
          <cell r="C524" t="str">
            <v>ALVENARIA DE ELEMENTO VAZADO,  COBOGÓ DE CONCRETO (20X40CM), ESP. 20CM, TIPO VENEZIANA COM ACABAMENTO APARENTE, INCLUSIVE ARGAMASSA PARA ASSENTAMENTO</v>
          </cell>
          <cell r="D524" t="str">
            <v>M2</v>
          </cell>
          <cell r="E524">
            <v>82.21</v>
          </cell>
          <cell r="F524" t="str">
            <v>ED-48207</v>
          </cell>
          <cell r="G524"/>
        </row>
        <row r="525">
          <cell r="A525" t="str">
            <v>ED-48206</v>
          </cell>
          <cell r="B525" t="str">
            <v>ALV-COB-005</v>
          </cell>
          <cell r="C525" t="str">
            <v>ALVENARIA DE ELEMENTO VAZADO, COBOGÓ CERÂMICO (18X18CM), ESP. 7CM, COM ACABAMENTO APARENTE, INCLUSIVE ARGAMASSA PARA ASSENTAMENTO</v>
          </cell>
          <cell r="D525" t="str">
            <v>M2</v>
          </cell>
          <cell r="E525">
            <v>71.849999999999994</v>
          </cell>
          <cell r="F525" t="str">
            <v>ED-48206</v>
          </cell>
          <cell r="G525"/>
        </row>
        <row r="526">
          <cell r="A526" t="str">
            <v>08.09</v>
          </cell>
          <cell r="B526">
            <v>8765</v>
          </cell>
          <cell r="C526" t="str">
            <v>ALVENARIA DE BLOCO DE VIDRO</v>
          </cell>
          <cell r="D526" t="str">
            <v/>
          </cell>
          <cell r="E526"/>
          <cell r="F526" t="str">
            <v>08.09</v>
          </cell>
          <cell r="G526"/>
        </row>
        <row r="527">
          <cell r="A527" t="str">
            <v>ED-48235</v>
          </cell>
          <cell r="B527" t="str">
            <v>ALV-VID-010</v>
          </cell>
          <cell r="C527" t="str">
            <v xml:space="preserve">ALVENARIA DE ELEMENTO VAZADO DE VIDRO,  BLOCO DE VIDRO (10X20CM), ESP. 10CM, TIPO CAPELA, INCLUSIVE ARGAMASSA PARA ASSENTAMENTO E REJUNTAMENTO
</v>
          </cell>
          <cell r="D527" t="str">
            <v>M2</v>
          </cell>
          <cell r="E527">
            <v>1292.8800000000001</v>
          </cell>
          <cell r="F527" t="str">
            <v>ED-48235</v>
          </cell>
          <cell r="G527"/>
        </row>
        <row r="528">
          <cell r="A528" t="str">
            <v>ED-48236</v>
          </cell>
          <cell r="B528" t="str">
            <v>ALV-VID-015</v>
          </cell>
          <cell r="C528" t="str">
            <v>ALVENARIA DE ELEMENTO VAZADO DE VIDRO,  BLOCO DE VIDRO (10X20CM), ESP. 10CM, TIPO RIO, INCLUSIVE ARGAMASSA PARA ASSENTAMENTO E REJUNTAMENTO</v>
          </cell>
          <cell r="D528" t="str">
            <v>M2</v>
          </cell>
          <cell r="E528">
            <v>1246.3699999999999</v>
          </cell>
          <cell r="F528" t="str">
            <v>ED-48236</v>
          </cell>
          <cell r="G528"/>
        </row>
        <row r="529">
          <cell r="A529" t="str">
            <v>ED-48234</v>
          </cell>
          <cell r="B529" t="str">
            <v>ALV-VID-005</v>
          </cell>
          <cell r="C529" t="str">
            <v>ALVENARIA DE VEDAÇÃO COM BLOCO DE VIDRO (19X19CM), ESP. 8CM, TIPO ONDULADO, INCLUSIVE ARGAMASSA PARA ASSENTAMENTO E REJUTAMENTO</v>
          </cell>
          <cell r="D529" t="str">
            <v>M2</v>
          </cell>
          <cell r="E529">
            <v>370.54</v>
          </cell>
          <cell r="F529" t="str">
            <v>ED-48234</v>
          </cell>
          <cell r="G529"/>
        </row>
        <row r="530">
          <cell r="A530" t="str">
            <v>08.10</v>
          </cell>
          <cell r="B530">
            <v>8766</v>
          </cell>
          <cell r="C530" t="str">
            <v>PLATIBANDA E EMPENA</v>
          </cell>
          <cell r="D530" t="str">
            <v/>
          </cell>
          <cell r="E530"/>
          <cell r="F530" t="str">
            <v>08.10</v>
          </cell>
          <cell r="G530"/>
        </row>
        <row r="531">
          <cell r="A531" t="str">
            <v>ED-50950</v>
          </cell>
          <cell r="B531" t="str">
            <v>SER-FEC-005</v>
          </cell>
          <cell r="C531" t="str">
            <v>FECHAMENTO DE EMPENA COM QUADRO EM PERFIL, CANTONEIRA 2" X 2", SOLDADO, E TELA FIO 12 MALHA 1/2" (CONFORME DETALHE DE PRÉDIO ESCOLAR, INCLUSIVE PINTURA ESMALTE)</v>
          </cell>
          <cell r="D531" t="str">
            <v>M2</v>
          </cell>
          <cell r="E531">
            <v>197.61</v>
          </cell>
          <cell r="F531" t="str">
            <v>ED-50950</v>
          </cell>
          <cell r="G531"/>
        </row>
        <row r="532">
          <cell r="A532" t="str">
            <v>08.11</v>
          </cell>
          <cell r="B532">
            <v>8767</v>
          </cell>
          <cell r="C532" t="str">
            <v xml:space="preserve">ENCUNHAMENTO DE ALVENARIA </v>
          </cell>
          <cell r="D532" t="str">
            <v/>
          </cell>
          <cell r="E532"/>
          <cell r="F532" t="str">
            <v>08.11</v>
          </cell>
          <cell r="G532"/>
        </row>
        <row r="533">
          <cell r="A533" t="str">
            <v>ED-8346</v>
          </cell>
          <cell r="B533" t="str">
            <v>-</v>
          </cell>
          <cell r="C533" t="str">
            <v>ENCUNHAMENTO DE ALVENARIA DE VEDAÇÃO COM ARGAMASSA, INCLUSIVE ADITIVO EXPANSOR PARA ENCUNHAMENTO</v>
          </cell>
          <cell r="D533" t="str">
            <v>M</v>
          </cell>
          <cell r="E533">
            <v>5.01</v>
          </cell>
          <cell r="F533" t="str">
            <v>ED-8346</v>
          </cell>
          <cell r="G533"/>
        </row>
        <row r="534">
          <cell r="A534" t="str">
            <v>ED-48397</v>
          </cell>
          <cell r="B534" t="str">
            <v>CIN-ENC-015</v>
          </cell>
          <cell r="C534" t="str">
            <v>ENCUNHAMENTO DE ALVENARIA DE VEDAÇÃO COM ESPUMA DE POLIURETANO EXPANSIVA</v>
          </cell>
          <cell r="D534" t="str">
            <v>M</v>
          </cell>
          <cell r="E534">
            <v>6.17</v>
          </cell>
          <cell r="F534" t="str">
            <v>ED-48397</v>
          </cell>
          <cell r="G534"/>
        </row>
        <row r="535">
          <cell r="A535" t="str">
            <v>08.12</v>
          </cell>
          <cell r="B535">
            <v>8768</v>
          </cell>
          <cell r="C535" t="str">
            <v>VERGA E CONTRA-VERGA</v>
          </cell>
          <cell r="D535" t="str">
            <v/>
          </cell>
          <cell r="E535"/>
          <cell r="F535" t="str">
            <v>08.12</v>
          </cell>
          <cell r="G535"/>
        </row>
        <row r="536">
          <cell r="A536" t="str">
            <v>ED-9906</v>
          </cell>
          <cell r="B536" t="str">
            <v>-</v>
          </cell>
          <cell r="C536" t="str">
            <v>CONTRAVERGA EM CONCRETO ESTRUTURAL PARA VÃOS ACIMA DE 150CM, PREPARADO EM OBRA COM BETONEIRA, CONTROLE "A", COM FCK 20 MPA, MOLDADA IN LOCO, INCLUSIVE ARMAÇÃO</v>
          </cell>
          <cell r="D536" t="str">
            <v>M3</v>
          </cell>
          <cell r="E536">
            <v>2476.15</v>
          </cell>
          <cell r="F536" t="str">
            <v>ED-9906</v>
          </cell>
          <cell r="G536"/>
        </row>
        <row r="537">
          <cell r="A537" t="str">
            <v>ED-9903</v>
          </cell>
          <cell r="B537" t="str">
            <v>-</v>
          </cell>
          <cell r="C537" t="str">
            <v>CONTRAVERGA EM CONCRETO ESTRUTURAL PARA VÃOS DE ATÉ 150CM, PREPARADO EM OBRA COM BETONEIRA, CONTROLE "A", COM FCK 20 MPA, MOLDADA IN LOCO, INCLUSIVE ARMAÇÃO</v>
          </cell>
          <cell r="D537" t="str">
            <v>M3</v>
          </cell>
          <cell r="E537">
            <v>2246.7199999999998</v>
          </cell>
          <cell r="F537" t="str">
            <v>ED-9903</v>
          </cell>
          <cell r="G537"/>
        </row>
        <row r="538">
          <cell r="A538" t="str">
            <v>ED-9907</v>
          </cell>
          <cell r="B538" t="str">
            <v>-</v>
          </cell>
          <cell r="C538" t="str">
            <v>VERGA EM CONCRETO ESTRUTURAL PARA VÃOS ACIMA DE 150CM, PREPARADO EM OBRA COM BETONEIRA, CONTROLE "A", COM FCK 20 MPA, MOLDADA IN LOCO, INCLUSIVE ARMAÇÃO</v>
          </cell>
          <cell r="D538" t="str">
            <v>M3</v>
          </cell>
          <cell r="E538">
            <v>2476.15</v>
          </cell>
          <cell r="F538" t="str">
            <v>ED-9907</v>
          </cell>
          <cell r="G538"/>
        </row>
        <row r="539">
          <cell r="A539" t="str">
            <v>ED-9904</v>
          </cell>
          <cell r="B539" t="str">
            <v>-</v>
          </cell>
          <cell r="C539" t="str">
            <v>VERGA EM CONCRETO ESTRUTURAL PARA VÃOS DE ATÉ 150CM, PREPARADO EM OBRA COM BETONEIRA, CONTROLE "A", COM FCK 20 MPA, MOLDADA IN LOCO, INCLUSIVE ARMAÇÃO</v>
          </cell>
          <cell r="D539" t="str">
            <v>M3</v>
          </cell>
          <cell r="E539">
            <v>2246.7199999999998</v>
          </cell>
          <cell r="F539" t="str">
            <v>ED-9904</v>
          </cell>
          <cell r="G539"/>
        </row>
        <row r="540">
          <cell r="A540" t="str">
            <v>08.13</v>
          </cell>
          <cell r="B540">
            <v>8769</v>
          </cell>
          <cell r="C540" t="str">
            <v>PAREDE DE GESSO ACARTONADO</v>
          </cell>
          <cell r="D540" t="str">
            <v/>
          </cell>
          <cell r="E540"/>
          <cell r="F540" t="str">
            <v>08.13</v>
          </cell>
          <cell r="G540"/>
        </row>
        <row r="541">
          <cell r="A541" t="str">
            <v>ED-48210</v>
          </cell>
          <cell r="B541" t="str">
            <v>ALV-DRY-010</v>
          </cell>
          <cell r="C541" t="str">
            <v>PAREDE DE GESSO ACARTONADO (DRY-WALL), DIVISÃO ENTRE ÁREAS SECA E ÚMIDA DE UMA MESMA UNIDADE (ST/RU), ESP. 115 MM, INCLUSIVE MONTANTES, GUIAS E ACESSÓRIOS, EXCLUSIVE ISOLANTE TÉRMICO/ACÚSTICO</v>
          </cell>
          <cell r="D541" t="str">
            <v>M2</v>
          </cell>
          <cell r="E541">
            <v>90.29</v>
          </cell>
          <cell r="F541" t="str">
            <v>ED-48210</v>
          </cell>
          <cell r="G541"/>
        </row>
        <row r="542">
          <cell r="A542" t="str">
            <v>ED-48209</v>
          </cell>
          <cell r="B542" t="str">
            <v>ALV-DRY-005</v>
          </cell>
          <cell r="C542" t="str">
            <v>PAREDE DE GESSO ACARTONADO (DRY-WALL), DIVISÃO ENTRE ÁREAS SECAS DE UMA MESMA UNIDADE (ST/ST), ESP. 115 MM, INCLUSIVE MONTANTES, GUIAS E ACESSÓRIOS, EXCLUSIVE ISOLANTE TÉRMICO/ACÚSTICO</v>
          </cell>
          <cell r="D542" t="str">
            <v>M2</v>
          </cell>
          <cell r="E542">
            <v>80.64</v>
          </cell>
          <cell r="F542" t="str">
            <v>ED-48209</v>
          </cell>
          <cell r="G542"/>
        </row>
        <row r="543">
          <cell r="A543" t="str">
            <v>ED-48211</v>
          </cell>
          <cell r="B543" t="str">
            <v>ALV-DRY-015</v>
          </cell>
          <cell r="C543" t="str">
            <v>PAREDE DE GESSO ACARTONADO (DRY-WALL), DIVISÃO ENTRE ÁREAS UMIDAS DE UMA MESMA UNIDADE (RU/RU), ESP. 115 MM, INCLUSIVE MONTANTES, GUIAS E ACESSÓRIOS, EXCLUSIVE ISOLANTE TÉRMICO/ACÚSTICO</v>
          </cell>
          <cell r="D543" t="str">
            <v>M2</v>
          </cell>
          <cell r="E543">
            <v>99.96</v>
          </cell>
          <cell r="F543" t="str">
            <v>ED-48211</v>
          </cell>
          <cell r="G543"/>
        </row>
        <row r="544">
          <cell r="A544" t="str">
            <v>08.14</v>
          </cell>
          <cell r="B544">
            <v>8770</v>
          </cell>
          <cell r="C544" t="str">
            <v>DIVISÓRIA COMPENSADO NAVAL</v>
          </cell>
          <cell r="D544" t="str">
            <v/>
          </cell>
          <cell r="E544"/>
          <cell r="F544" t="str">
            <v>08.14</v>
          </cell>
          <cell r="G544"/>
        </row>
        <row r="545">
          <cell r="A545" t="str">
            <v>ED-48536</v>
          </cell>
          <cell r="B545" t="str">
            <v>DIV-PAI-005</v>
          </cell>
          <cell r="C545" t="str">
            <v>DIVISÓRIA EM PAINEL REMOVÍVEL, NÚCLEO COMPENSADO NAVAL - P. AÇO TIPO C</v>
          </cell>
          <cell r="D545" t="str">
            <v>M2</v>
          </cell>
          <cell r="E545">
            <v>92.34</v>
          </cell>
          <cell r="F545" t="str">
            <v>ED-48536</v>
          </cell>
          <cell r="G545"/>
        </row>
        <row r="546">
          <cell r="A546" t="str">
            <v>ED-48537</v>
          </cell>
          <cell r="B546" t="str">
            <v>DIV-PAI-010</v>
          </cell>
          <cell r="C546" t="str">
            <v>DIVISÓRIA EM PAINEL REMOVÍVEL, NÚCLEO COMPENSADO NAVAL - P. ALUMÍNIO TIPO C</v>
          </cell>
          <cell r="D546" t="str">
            <v>M2</v>
          </cell>
          <cell r="E546">
            <v>92.34</v>
          </cell>
          <cell r="F546" t="str">
            <v>ED-48537</v>
          </cell>
          <cell r="G546"/>
        </row>
        <row r="547">
          <cell r="A547" t="str">
            <v>08.15</v>
          </cell>
          <cell r="B547">
            <v>8771</v>
          </cell>
          <cell r="C547" t="str">
            <v>DIVISÓRIA EM PEDRA</v>
          </cell>
          <cell r="D547" t="str">
            <v/>
          </cell>
          <cell r="E547"/>
          <cell r="F547" t="str">
            <v>08.15</v>
          </cell>
          <cell r="G547"/>
        </row>
        <row r="548">
          <cell r="A548" t="str">
            <v>ED-48532</v>
          </cell>
          <cell r="B548" t="str">
            <v>DIV-PED-010</v>
          </cell>
          <cell r="C548" t="str">
            <v>DIVISÓRIA EM ARDÓSIA E = 3 CM, INCLUSIVE FERRAGENS EM LATÃO CROMADO</v>
          </cell>
          <cell r="D548" t="str">
            <v>M2</v>
          </cell>
          <cell r="E548">
            <v>255.19</v>
          </cell>
          <cell r="F548" t="str">
            <v>ED-48532</v>
          </cell>
          <cell r="G548"/>
        </row>
        <row r="549">
          <cell r="A549" t="str">
            <v>ED-48535</v>
          </cell>
          <cell r="B549" t="str">
            <v>DIV-PED-025</v>
          </cell>
          <cell r="C549" t="str">
            <v>DIVISÓRIA EM ARDÓSIA E = 3 CM, INCLUSIVE PERFIS EM CHAPA 18</v>
          </cell>
          <cell r="D549" t="str">
            <v>M2</v>
          </cell>
          <cell r="E549">
            <v>193.36</v>
          </cell>
          <cell r="F549" t="str">
            <v>ED-48535</v>
          </cell>
          <cell r="G549"/>
        </row>
        <row r="550">
          <cell r="A550" t="str">
            <v>ED-48533</v>
          </cell>
          <cell r="B550" t="str">
            <v>DIV-PED-015</v>
          </cell>
          <cell r="C550" t="str">
            <v>DIVISÓRIA EM GRANITO CINZA ANDORINHA E = 3 CM, INCLUSIVE FERRAGENS EM LATÃO CROMADO</v>
          </cell>
          <cell r="D550" t="str">
            <v>M2</v>
          </cell>
          <cell r="E550">
            <v>554.66</v>
          </cell>
          <cell r="F550" t="str">
            <v>ED-48533</v>
          </cell>
          <cell r="G550"/>
        </row>
        <row r="551">
          <cell r="A551" t="str">
            <v>ED-48531</v>
          </cell>
          <cell r="B551" t="str">
            <v>DIV-PED-005</v>
          </cell>
          <cell r="C551" t="str">
            <v>DIVISÓRIA EM MÁRMORE BRANCO E = 3 CM, INCLUSIVE FERRAGENS EM LATÃO CROMADO</v>
          </cell>
          <cell r="D551" t="str">
            <v>M2</v>
          </cell>
          <cell r="E551">
            <v>491.46</v>
          </cell>
          <cell r="F551" t="str">
            <v>ED-48531</v>
          </cell>
          <cell r="G551"/>
        </row>
        <row r="552">
          <cell r="A552" t="str">
            <v>ED-48534</v>
          </cell>
          <cell r="B552" t="str">
            <v>DIV-PED-020</v>
          </cell>
          <cell r="C552" t="str">
            <v>DIVISÓRIA EM MARMORITE E = 3 CM, INCLUSIVE FERRAGENS EM LATÃO CROMADO</v>
          </cell>
          <cell r="D552" t="str">
            <v>M2</v>
          </cell>
          <cell r="E552">
            <v>379.39</v>
          </cell>
          <cell r="F552" t="str">
            <v>ED-48534</v>
          </cell>
          <cell r="G552"/>
        </row>
        <row r="553">
          <cell r="A553" t="str">
            <v>09.</v>
          </cell>
          <cell r="B553">
            <v>8670</v>
          </cell>
          <cell r="C553" t="str">
            <v>ESQUADRIAS E FERRAGENS</v>
          </cell>
          <cell r="D553" t="str">
            <v/>
          </cell>
          <cell r="E553"/>
          <cell r="F553" t="str">
            <v>09.</v>
          </cell>
          <cell r="G553"/>
        </row>
        <row r="554">
          <cell r="A554" t="str">
            <v>09.01</v>
          </cell>
          <cell r="B554">
            <v>8773</v>
          </cell>
          <cell r="C554" t="str">
            <v>ESQUADRIA METÁLICA</v>
          </cell>
          <cell r="D554" t="str">
            <v/>
          </cell>
          <cell r="E554"/>
          <cell r="F554" t="str">
            <v>09.01</v>
          </cell>
          <cell r="G554"/>
        </row>
        <row r="555">
          <cell r="A555" t="str">
            <v>ED-50951</v>
          </cell>
          <cell r="B555" t="str">
            <v>SER-GRA-005</v>
          </cell>
          <cell r="C555" t="str">
            <v>FORNECIMENTO E ASSENTAMENTO DE GRADE FIXA DE FERRO, PARA PROTEÇÃO DE JANELAS</v>
          </cell>
          <cell r="D555" t="str">
            <v>M2</v>
          </cell>
          <cell r="E555">
            <v>265.55</v>
          </cell>
          <cell r="F555" t="str">
            <v>ED-50951</v>
          </cell>
          <cell r="G555"/>
        </row>
        <row r="556">
          <cell r="A556" t="str">
            <v>ED-13908</v>
          </cell>
          <cell r="B556" t="str">
            <v>-</v>
          </cell>
          <cell r="C556" t="str">
            <v>FORNECIMENTO E ASSENTAMENTO DE PORTA DE CORRER DUAS (2) FOLHAS, EM CHAPA GALVANIZADA LAMBRIL, MODELO ONDULADA, INCLUSIVE PERFIS PARA MARCO E PINTURA ANTICORROSIVA COM UMA (1) DEMÃO, EXCLUSIVE FECHADURA E ROLDANAS</v>
          </cell>
          <cell r="D556" t="str">
            <v>M2</v>
          </cell>
          <cell r="E556">
            <v>340.07</v>
          </cell>
          <cell r="F556" t="str">
            <v>ED-13908</v>
          </cell>
          <cell r="G556"/>
        </row>
        <row r="557">
          <cell r="A557" t="str">
            <v>ED-13888</v>
          </cell>
          <cell r="B557" t="str">
            <v>-</v>
          </cell>
          <cell r="C557" t="str">
            <v>FORNECIMENTO E ASSENTAMENTO DE PORTA DE CORRER UMA (1) FOLHA, EM CHAPA GALVANIZADA LAMBRIL, MODELO ONDULADA, INCLUSIVE PERFIS PARA MARCO E PINTURA ANTICORROSIVA COM UMA (1) DEMÃO, EXCLUSIVE FECHADURA E ROLDANAS</v>
          </cell>
          <cell r="D557" t="str">
            <v>M2</v>
          </cell>
          <cell r="E557">
            <v>322.45</v>
          </cell>
          <cell r="F557" t="str">
            <v>ED-13888</v>
          </cell>
          <cell r="G557"/>
        </row>
        <row r="558">
          <cell r="A558" t="str">
            <v>ED-7576</v>
          </cell>
          <cell r="B558" t="str">
            <v>-</v>
          </cell>
          <cell r="C558" t="str">
            <v>FORNECIMENTO E ASSENTAMENTO DE PORTA EM ALUMÍNIO, TIPO VENEZIANA, DE ABRIR, ACABAMENTO ANODIZADO NATURAL, INCLUSIVE FECHADURA E MARCO</v>
          </cell>
          <cell r="D558" t="str">
            <v>M2</v>
          </cell>
          <cell r="E558">
            <v>503.53</v>
          </cell>
          <cell r="F558" t="str">
            <v>ED-7576</v>
          </cell>
          <cell r="G558"/>
        </row>
        <row r="559">
          <cell r="A559" t="str">
            <v>ED-13926</v>
          </cell>
          <cell r="B559" t="str">
            <v>-</v>
          </cell>
          <cell r="C559" t="str">
            <v>FORNECIMENTO E INSTALAÇÃO DE FERRAGENS PARA PORTA DE CORRER COM DUAS (2) FOLHAS, BATENTE COM ALTURA MÁXIMA DE 2,3M, INCLUSIVE FECHADURA, MODELO BICO PAPAGAIO, ROLDANA INFERIOR E SUPERIOR, MODELO TIPO U, CAPACIDADE 360KG</v>
          </cell>
          <cell r="D559" t="str">
            <v>UN</v>
          </cell>
          <cell r="E559">
            <v>282.2</v>
          </cell>
          <cell r="F559" t="str">
            <v>ED-13926</v>
          </cell>
          <cell r="G559"/>
        </row>
        <row r="560">
          <cell r="A560" t="str">
            <v>ED-13911</v>
          </cell>
          <cell r="B560" t="str">
            <v>-</v>
          </cell>
          <cell r="C560" t="str">
            <v>FORNECIMENTO E INSTALAÇÃO DE FERRAGENS PARA PORTA DE CORRER COM UMA (1) FOLHA, BATENTE COM ALTURA MÁXIMA DE 2,3M, INCLUSIVE FECHADURA, MODELO BICO PAPAGAIO, ROLDANA INFERIOR E SUPERIOR, MODELO TIPO U, CAPACIDADE 360KG</v>
          </cell>
          <cell r="D560" t="str">
            <v>UN</v>
          </cell>
          <cell r="E560">
            <v>167.17</v>
          </cell>
          <cell r="F560" t="str">
            <v>ED-13911</v>
          </cell>
          <cell r="G560"/>
        </row>
        <row r="561">
          <cell r="A561" t="str">
            <v>09.02</v>
          </cell>
          <cell r="B561">
            <v>8774</v>
          </cell>
          <cell r="C561" t="str">
            <v>JANELA DE ALUMÍNIO</v>
          </cell>
          <cell r="D561" t="str">
            <v/>
          </cell>
          <cell r="E561"/>
          <cell r="F561" t="str">
            <v>09.02</v>
          </cell>
          <cell r="G561"/>
        </row>
        <row r="562">
          <cell r="A562" t="str">
            <v>ED-50961</v>
          </cell>
          <cell r="B562" t="str">
            <v>SER-JAN-025</v>
          </cell>
          <cell r="C562" t="str">
            <v>FORNECIMENTO E ASSENTAMENTO DE JANELA DE ALUMÍNIO, LINHA SUPREMA ACABAMENTO ANODIZADO, TIPO BASCULA COM CONTRAMARCO, INCLUSIVE FORNECIMENTO DE VIDRO LISO DE 4MM, FERRAGENS E ACESSÓRIOS</v>
          </cell>
          <cell r="D562" t="str">
            <v>M2</v>
          </cell>
          <cell r="E562">
            <v>401.08</v>
          </cell>
          <cell r="F562" t="str">
            <v>ED-50961</v>
          </cell>
          <cell r="G562"/>
        </row>
        <row r="563">
          <cell r="A563" t="str">
            <v>ED-50962</v>
          </cell>
          <cell r="B563" t="str">
            <v>SER-JAN-030</v>
          </cell>
          <cell r="C563" t="str">
            <v>FORNECIMENTO E ASSENTAMENTO DE JANELA DE ALUMÍNIO, LINHA SUPREMA ACABAMENTO ANODIZADO, TIPO CORRER COM CONTRAMARCO, INCLUSIVE FORNECIMENTO DE VIDRO LISO DE 4MM, FERRAGENS E ACESSÓRIOS</v>
          </cell>
          <cell r="D563" t="str">
            <v>M2</v>
          </cell>
          <cell r="E563">
            <v>416.26</v>
          </cell>
          <cell r="F563" t="str">
            <v>ED-50962</v>
          </cell>
          <cell r="G563"/>
        </row>
        <row r="564">
          <cell r="A564" t="str">
            <v>ED-50963</v>
          </cell>
          <cell r="B564" t="str">
            <v>SER-JAN-035</v>
          </cell>
          <cell r="C564" t="str">
            <v>FORNECIMENTO E ASSENTAMENTO DE JANELA DE ALUMÍNIO, LINHA SUPREMA ACABAMENTO ANODIZADO, TIPO CORRER, 2 FOLHAS COM CONTRAMARCO, INCLUSIVE FORNECIMENTO DE VIDRO LISO DE 4MM, FERRAGENS E ACESSÓRIOS</v>
          </cell>
          <cell r="D564" t="str">
            <v>M2</v>
          </cell>
          <cell r="E564">
            <v>416.26</v>
          </cell>
          <cell r="F564" t="str">
            <v>ED-50963</v>
          </cell>
          <cell r="G564"/>
        </row>
        <row r="565">
          <cell r="A565" t="str">
            <v>ED-50964</v>
          </cell>
          <cell r="B565" t="str">
            <v>SER-JAN-040</v>
          </cell>
          <cell r="C565" t="str">
            <v>FORNECIMENTO E ASSENTAMENTO DE JANELA DE ALUMÍNIO, LINHA SUPREMA ACABAMENTO ANODIZADO, TIPO MAXIM-AR COM CONTRAMARCO, INCLUSIVE FORNECIMENTO DE VIDRO LISO DE 4MM, FERRAGENS E ACESSÓRIOS</v>
          </cell>
          <cell r="D565" t="str">
            <v>M2</v>
          </cell>
          <cell r="E565">
            <v>419.3</v>
          </cell>
          <cell r="F565" t="str">
            <v>ED-50964</v>
          </cell>
          <cell r="G565"/>
        </row>
        <row r="566">
          <cell r="A566" t="str">
            <v>09.03</v>
          </cell>
          <cell r="B566">
            <v>8775</v>
          </cell>
          <cell r="C566" t="str">
            <v>JANELA DE FERRO E METALON</v>
          </cell>
          <cell r="D566" t="str">
            <v/>
          </cell>
          <cell r="E566"/>
          <cell r="F566" t="str">
            <v>09.03</v>
          </cell>
          <cell r="G566"/>
        </row>
        <row r="567">
          <cell r="A567" t="str">
            <v>ED-50933</v>
          </cell>
          <cell r="B567" t="str">
            <v>SER-COL-015</v>
          </cell>
          <cell r="C567" t="str">
            <v>ASSENTAMENTO DE GRADIS E PORTÕES</v>
          </cell>
          <cell r="D567" t="str">
            <v>M2</v>
          </cell>
          <cell r="E567">
            <v>71.33</v>
          </cell>
          <cell r="F567" t="str">
            <v>ED-50933</v>
          </cell>
          <cell r="G567"/>
        </row>
        <row r="568">
          <cell r="A568" t="str">
            <v>ED-50931</v>
          </cell>
          <cell r="B568" t="str">
            <v>SER-COL-005</v>
          </cell>
          <cell r="C568" t="str">
            <v>ASSENTAMENTO DE JANELAS METÁLICAS BASCULANTE OU FIXA</v>
          </cell>
          <cell r="D568" t="str">
            <v>M2</v>
          </cell>
          <cell r="E568">
            <v>80.599999999999994</v>
          </cell>
          <cell r="F568" t="str">
            <v>ED-50931</v>
          </cell>
          <cell r="G568"/>
        </row>
        <row r="569">
          <cell r="A569" t="str">
            <v>ED-50932</v>
          </cell>
          <cell r="B569" t="str">
            <v>SER-COL-010</v>
          </cell>
          <cell r="C569" t="str">
            <v>ASSENTAMENTO DE JANELAS METÁLICAS DE CORRER E MAXIM-AR</v>
          </cell>
          <cell r="D569" t="str">
            <v>M2</v>
          </cell>
          <cell r="E569">
            <v>129.44999999999999</v>
          </cell>
          <cell r="F569" t="str">
            <v>ED-50932</v>
          </cell>
          <cell r="G569"/>
        </row>
        <row r="570">
          <cell r="A570" t="str">
            <v>ED-50934</v>
          </cell>
          <cell r="B570" t="str">
            <v>SER-COL-020</v>
          </cell>
          <cell r="C570" t="str">
            <v>ASSENTAMENTO DE PORTA DE METÁLICA UMA (1) OU DUAS (2) FOLHAS</v>
          </cell>
          <cell r="D570" t="str">
            <v>M2</v>
          </cell>
          <cell r="E570">
            <v>50.51</v>
          </cell>
          <cell r="F570" t="str">
            <v>ED-50934</v>
          </cell>
          <cell r="G570"/>
        </row>
        <row r="571">
          <cell r="A571" t="str">
            <v>ED-50930</v>
          </cell>
          <cell r="B571" t="str">
            <v>SER-CAI-006</v>
          </cell>
          <cell r="C571" t="str">
            <v>FORNECIMENTO E ASSENTAMENTO DE CAIXILHO FIXO DE FERRO COM TELA CORRUGADA # 15 MM FIO 12</v>
          </cell>
          <cell r="D571" t="str">
            <v>M2</v>
          </cell>
          <cell r="E571">
            <v>232.4</v>
          </cell>
          <cell r="F571" t="str">
            <v>ED-50930</v>
          </cell>
          <cell r="G571"/>
        </row>
        <row r="572">
          <cell r="A572" t="str">
            <v>ED-50954</v>
          </cell>
          <cell r="B572" t="str">
            <v>SER-JAN-005</v>
          </cell>
          <cell r="C572" t="str">
            <v>FORNECIMENTO E ASSENTAMENTO DE JANELA BASCULANTE DE FERRO</v>
          </cell>
          <cell r="D572" t="str">
            <v>M2</v>
          </cell>
          <cell r="E572">
            <v>354.77</v>
          </cell>
          <cell r="F572" t="str">
            <v>ED-50954</v>
          </cell>
          <cell r="G572"/>
        </row>
        <row r="573">
          <cell r="A573" t="str">
            <v>ED-50957</v>
          </cell>
          <cell r="B573" t="str">
            <v>SER-JAN-010</v>
          </cell>
          <cell r="C573" t="str">
            <v>FORNECIMENTO E ASSENTAMENTO DE JANELA BASCULANTE EM METALON</v>
          </cell>
          <cell r="D573" t="str">
            <v>M2</v>
          </cell>
          <cell r="E573">
            <v>365.38</v>
          </cell>
          <cell r="F573" t="str">
            <v>ED-50957</v>
          </cell>
          <cell r="G573"/>
        </row>
        <row r="574">
          <cell r="A574" t="str">
            <v>ED-50955</v>
          </cell>
          <cell r="B574" t="str">
            <v>SER-JAN-006</v>
          </cell>
          <cell r="C574" t="str">
            <v>FORNECIMENTO E ASSENTAMENTO DE JANELA DE CORRER EM FERRO</v>
          </cell>
          <cell r="D574" t="str">
            <v>M2</v>
          </cell>
          <cell r="E574">
            <v>414.61</v>
          </cell>
          <cell r="F574" t="str">
            <v>ED-50955</v>
          </cell>
          <cell r="G574"/>
        </row>
        <row r="575">
          <cell r="A575" t="str">
            <v>ED-50958</v>
          </cell>
          <cell r="B575" t="str">
            <v>SER-JAN-015</v>
          </cell>
          <cell r="C575" t="str">
            <v>FORNECIMENTO E ASSENTAMENTO DE JANELA DE CORRER EM METALON</v>
          </cell>
          <cell r="D575" t="str">
            <v>M2</v>
          </cell>
          <cell r="E575">
            <v>414.61</v>
          </cell>
          <cell r="F575" t="str">
            <v>ED-50958</v>
          </cell>
          <cell r="G575"/>
        </row>
        <row r="576">
          <cell r="A576" t="str">
            <v>ED-50956</v>
          </cell>
          <cell r="B576" t="str">
            <v>SER-JAN-007</v>
          </cell>
          <cell r="C576" t="str">
            <v>FORNECIMENTO E ASSENTAMENTO DE JANELA EM FERRO, TIPO MAXIM-AR, INCLUSIVE FERRAGENS E ACESSÓRIOS</v>
          </cell>
          <cell r="D576" t="str">
            <v>M2</v>
          </cell>
          <cell r="E576">
            <v>298.24</v>
          </cell>
          <cell r="F576" t="str">
            <v>ED-50956</v>
          </cell>
          <cell r="G576"/>
        </row>
        <row r="577">
          <cell r="A577" t="str">
            <v>ED-50959</v>
          </cell>
          <cell r="B577" t="str">
            <v>SER-JAN-016</v>
          </cell>
          <cell r="C577" t="str">
            <v>FORNECIMENTO E ASSENTAMENTO DE JANELA EM METALON, TIPO MAXIM-AR, INCLUSIVE FERRAGENS E ACESSÓRIOS</v>
          </cell>
          <cell r="D577" t="str">
            <v>M2</v>
          </cell>
          <cell r="E577">
            <v>298.24</v>
          </cell>
          <cell r="F577" t="str">
            <v>ED-50959</v>
          </cell>
          <cell r="G577"/>
        </row>
        <row r="578">
          <cell r="A578" t="str">
            <v>ED-50960</v>
          </cell>
          <cell r="B578" t="str">
            <v>SER-JAN-020</v>
          </cell>
          <cell r="C578" t="str">
            <v>FORNECIMENTO E ASSENTAMENTO DE JANELA VENEZIANA FIXAS METALON</v>
          </cell>
          <cell r="D578" t="str">
            <v>M2</v>
          </cell>
          <cell r="E578">
            <v>467.17</v>
          </cell>
          <cell r="F578" t="str">
            <v>ED-50960</v>
          </cell>
          <cell r="G578"/>
        </row>
        <row r="579">
          <cell r="A579" t="str">
            <v>09.04</v>
          </cell>
          <cell r="B579">
            <v>8776</v>
          </cell>
          <cell r="C579" t="str">
            <v>PORTA DE ALUMÍNIO</v>
          </cell>
          <cell r="D579" t="str">
            <v/>
          </cell>
          <cell r="E579"/>
          <cell r="F579" t="str">
            <v>09.04</v>
          </cell>
          <cell r="G579"/>
        </row>
        <row r="580">
          <cell r="A580" t="str">
            <v>ED-50991</v>
          </cell>
          <cell r="B580" t="str">
            <v>SER-POR-095</v>
          </cell>
          <cell r="C580" t="str">
            <v>FORNECIMENTO E ASSENTAMENTO DE PORTA DE ALUMÍNIO, LINHA SUPREMA ACABAMENTO ANODIZADO, TIPO CORRER, COM DUAS FOLHAS, INCLUSIVE FORNECIMENTO DE VIDRO LISO DE 4MM, FERRAGENS E ACESSÓRIOS</v>
          </cell>
          <cell r="D580" t="str">
            <v>M2</v>
          </cell>
          <cell r="E580">
            <v>445.72</v>
          </cell>
          <cell r="F580" t="str">
            <v>ED-50991</v>
          </cell>
          <cell r="G580"/>
        </row>
        <row r="581">
          <cell r="A581" t="str">
            <v>09.05</v>
          </cell>
          <cell r="B581">
            <v>8777</v>
          </cell>
          <cell r="C581" t="str">
            <v>PORTA DE FERRO E METALON</v>
          </cell>
          <cell r="D581" t="str">
            <v/>
          </cell>
          <cell r="E581"/>
          <cell r="F581" t="str">
            <v>09.05</v>
          </cell>
          <cell r="G581"/>
        </row>
        <row r="582">
          <cell r="A582" t="str">
            <v>ED-50971</v>
          </cell>
          <cell r="B582" t="str">
            <v>SER-POR-010</v>
          </cell>
          <cell r="C582" t="str">
            <v>PORTA COMPLETA, ESTRUTURA E MARCO EM CHAPA DOBRADA - 60 X 210 CM</v>
          </cell>
          <cell r="D582" t="str">
            <v>U</v>
          </cell>
          <cell r="E582">
            <v>323.64</v>
          </cell>
          <cell r="F582" t="str">
            <v>ED-50971</v>
          </cell>
          <cell r="G582"/>
        </row>
        <row r="583">
          <cell r="A583" t="str">
            <v>ED-50972</v>
          </cell>
          <cell r="B583" t="str">
            <v>SER-POR-011</v>
          </cell>
          <cell r="C583" t="str">
            <v>PORTA COMPLETA, ESTRUTURA E MARCO EM CHAPA DOBRADA - 70 X 210 CM</v>
          </cell>
          <cell r="D583" t="str">
            <v>U</v>
          </cell>
          <cell r="E583">
            <v>354.24</v>
          </cell>
          <cell r="F583" t="str">
            <v>ED-50972</v>
          </cell>
          <cell r="G583"/>
        </row>
        <row r="584">
          <cell r="A584" t="str">
            <v>ED-50973</v>
          </cell>
          <cell r="B584" t="str">
            <v>SER-POR-015</v>
          </cell>
          <cell r="C584" t="str">
            <v>PORTA COMPLETA, ESTRUTURA E MARCO EM CHAPA DOBRADA - 80 X 210 CM</v>
          </cell>
          <cell r="D584" t="str">
            <v>U</v>
          </cell>
          <cell r="E584">
            <v>384.85</v>
          </cell>
          <cell r="F584" t="str">
            <v>ED-50973</v>
          </cell>
          <cell r="G584"/>
        </row>
        <row r="585">
          <cell r="A585" t="str">
            <v>ED-50974</v>
          </cell>
          <cell r="B585" t="str">
            <v>SER-POR-016</v>
          </cell>
          <cell r="C585" t="str">
            <v>PORTA COMPLETA, ESTRUTURA E MARCO EM CHAPA DOBRADA - 80 X 210 CM, COM BARRA DE APOIO</v>
          </cell>
          <cell r="D585" t="str">
            <v>U</v>
          </cell>
          <cell r="E585">
            <v>485.71</v>
          </cell>
          <cell r="F585" t="str">
            <v>ED-50974</v>
          </cell>
          <cell r="G585"/>
        </row>
        <row r="586">
          <cell r="A586" t="str">
            <v>ED-50975</v>
          </cell>
          <cell r="B586" t="str">
            <v>SER-POR-020</v>
          </cell>
          <cell r="C586" t="str">
            <v>PORTA COMPLETA, ESTRUTURA E MARCO EM CHAPA DOBRADA - 90 X 210 CM</v>
          </cell>
          <cell r="D586" t="str">
            <v>U</v>
          </cell>
          <cell r="E586">
            <v>415.46</v>
          </cell>
          <cell r="F586" t="str">
            <v>ED-50975</v>
          </cell>
          <cell r="G586"/>
        </row>
        <row r="587">
          <cell r="A587" t="str">
            <v>ED-50978</v>
          </cell>
          <cell r="B587" t="str">
            <v>SER-POR-030</v>
          </cell>
          <cell r="C587" t="str">
            <v>PORTA DE SANITÁRIO COMPLETA, COM BATENTES DE FERRO, ESTRUTURA EM METALON 20 X 30, FOLHA EM CHAPA GALVANIZADA Nº. 18, TRANQUETA E DOBRADIÇAS - 60 X 180 CM</v>
          </cell>
          <cell r="D587" t="str">
            <v>U</v>
          </cell>
          <cell r="E587">
            <v>299.55</v>
          </cell>
          <cell r="F587" t="str">
            <v>ED-50978</v>
          </cell>
          <cell r="G587"/>
        </row>
        <row r="588">
          <cell r="A588" t="str">
            <v>ED-50976</v>
          </cell>
          <cell r="B588" t="str">
            <v>SER-POR-025</v>
          </cell>
          <cell r="C588" t="str">
            <v>PORTA DE SANITÁRIO COMPLETA, COM BATENTES DE FERRO, ESTRUTURA EM METALON 20 X 30 MM, FOLHA EM CHAPA GALVANIZADA Nº. 18, TRANQUETA E DOBRADIÇAS - 60 X 150 CM</v>
          </cell>
          <cell r="D588" t="str">
            <v>U</v>
          </cell>
          <cell r="E588">
            <v>260.45</v>
          </cell>
          <cell r="F588" t="str">
            <v>ED-50976</v>
          </cell>
          <cell r="G588"/>
        </row>
        <row r="589">
          <cell r="A589" t="str">
            <v>ED-50977</v>
          </cell>
          <cell r="B589" t="str">
            <v>SER-POR-026</v>
          </cell>
          <cell r="C589" t="str">
            <v>PORTA DE SANITÁRIO COMPLETA, COM BATENTES DE FERRO, ESTRUTURA EM METALON 20 X 30 MM, FOLHA EM CHAPA GALVANIZADA Nº. 18, TRANQUETA E DOBRADIÇAS - 80 X 150 CM</v>
          </cell>
          <cell r="D589" t="str">
            <v>U</v>
          </cell>
          <cell r="E589">
            <v>295.61</v>
          </cell>
          <cell r="F589" t="str">
            <v>ED-50977</v>
          </cell>
          <cell r="G589"/>
        </row>
        <row r="590">
          <cell r="A590" t="str">
            <v>ED-50979</v>
          </cell>
          <cell r="B590" t="str">
            <v>SER-POR-035</v>
          </cell>
          <cell r="C590" t="str">
            <v>PORTA EM PERFIL E CHAPA METÁLICA</v>
          </cell>
          <cell r="D590" t="str">
            <v>M2</v>
          </cell>
          <cell r="E590">
            <v>290.51</v>
          </cell>
          <cell r="F590" t="str">
            <v>ED-50979</v>
          </cell>
          <cell r="G590"/>
        </row>
        <row r="591">
          <cell r="A591" t="str">
            <v>ED-50980</v>
          </cell>
          <cell r="B591" t="str">
            <v>SER-POR-040</v>
          </cell>
          <cell r="C591" t="str">
            <v>PORTA VENEZIANA EM CHAPA DOBRADA E METALON</v>
          </cell>
          <cell r="D591" t="str">
            <v>M2</v>
          </cell>
          <cell r="E591">
            <v>250.51</v>
          </cell>
          <cell r="F591" t="str">
            <v>ED-50980</v>
          </cell>
          <cell r="G591"/>
        </row>
        <row r="592">
          <cell r="A592" t="str">
            <v>ED-50981</v>
          </cell>
          <cell r="B592" t="str">
            <v>SER-POR-045</v>
          </cell>
          <cell r="C592" t="str">
            <v>PORTA VENEZIANA EM PERFIL E CHAPA METÁLICA</v>
          </cell>
          <cell r="D592" t="str">
            <v>M2</v>
          </cell>
          <cell r="E592">
            <v>290.51</v>
          </cell>
          <cell r="F592" t="str">
            <v>ED-50981</v>
          </cell>
          <cell r="G592"/>
        </row>
        <row r="593">
          <cell r="A593" t="str">
            <v>09.06</v>
          </cell>
          <cell r="B593">
            <v>8778</v>
          </cell>
          <cell r="C593" t="str">
            <v>PORTA DE MADEIRA DE LEI</v>
          </cell>
          <cell r="D593" t="str">
            <v/>
          </cell>
          <cell r="E593"/>
          <cell r="F593" t="str">
            <v>09.06</v>
          </cell>
          <cell r="G593"/>
        </row>
        <row r="594">
          <cell r="A594" t="str">
            <v>ED-49584</v>
          </cell>
          <cell r="B594" t="str">
            <v>ESQ-FOL-005</v>
          </cell>
          <cell r="C594" t="str">
            <v>FOLHA DE PORTA MADEIRA DE LEI PRANCHETA PARA PINTURA L &lt;= 60 CM, H &lt;= 180 CM</v>
          </cell>
          <cell r="D594" t="str">
            <v>U</v>
          </cell>
          <cell r="E594">
            <v>210.83</v>
          </cell>
          <cell r="F594" t="str">
            <v>ED-49584</v>
          </cell>
          <cell r="G594"/>
        </row>
        <row r="595">
          <cell r="A595" t="str">
            <v>ED-49585</v>
          </cell>
          <cell r="B595" t="str">
            <v>ESQ-FOL-010</v>
          </cell>
          <cell r="C595" t="str">
            <v>FOLHA DE PORTA MADEIRA DE LEI PRANCHETA PARA PINTURA 60 X 210 CM</v>
          </cell>
          <cell r="D595" t="str">
            <v>U</v>
          </cell>
          <cell r="E595">
            <v>248.62</v>
          </cell>
          <cell r="F595" t="str">
            <v>ED-49585</v>
          </cell>
          <cell r="G595"/>
        </row>
        <row r="596">
          <cell r="A596" t="str">
            <v>ED-49586</v>
          </cell>
          <cell r="B596" t="str">
            <v>ESQ-FOL-015</v>
          </cell>
          <cell r="C596" t="str">
            <v>FOLHA DE PORTA MADEIRA DE LEI PRANCHETA PARA PINTURA 70 X 210 CM</v>
          </cell>
          <cell r="D596" t="str">
            <v>U</v>
          </cell>
          <cell r="E596">
            <v>253.1</v>
          </cell>
          <cell r="F596" t="str">
            <v>ED-49586</v>
          </cell>
          <cell r="G596"/>
        </row>
        <row r="597">
          <cell r="A597" t="str">
            <v>ED-49587</v>
          </cell>
          <cell r="B597" t="str">
            <v>ESQ-FOL-020</v>
          </cell>
          <cell r="C597" t="str">
            <v>FOLHA DE PORTA MADEIRA DE LEI PRANCHETA PARA PINTURA 80 X 210 CM</v>
          </cell>
          <cell r="D597" t="str">
            <v>U</v>
          </cell>
          <cell r="E597">
            <v>257.58</v>
          </cell>
          <cell r="F597" t="str">
            <v>ED-49587</v>
          </cell>
          <cell r="G597"/>
        </row>
        <row r="598">
          <cell r="A598" t="str">
            <v>ED-49588</v>
          </cell>
          <cell r="B598" t="str">
            <v>ESQ-FOL-025</v>
          </cell>
          <cell r="C598" t="str">
            <v>FOLHA DE PORTA MADEIRA DE LEI PRANCHETA PARA PINTURA 90 X 210 CM</v>
          </cell>
          <cell r="D598" t="str">
            <v>U</v>
          </cell>
          <cell r="E598">
            <v>277.8</v>
          </cell>
          <cell r="F598" t="str">
            <v>ED-49588</v>
          </cell>
          <cell r="G598"/>
        </row>
        <row r="599">
          <cell r="A599" t="str">
            <v>ED-49589</v>
          </cell>
          <cell r="B599" t="str">
            <v>ESQ-MAR-005</v>
          </cell>
          <cell r="C599" t="str">
            <v>MARCO DE MADEIRA DE LEI PARA PINTURA, L = 14 CM, 60 X 210 CM</v>
          </cell>
          <cell r="D599" t="str">
            <v>U</v>
          </cell>
          <cell r="E599">
            <v>176.23</v>
          </cell>
          <cell r="F599" t="str">
            <v>ED-49589</v>
          </cell>
          <cell r="G599"/>
        </row>
        <row r="600">
          <cell r="A600" t="str">
            <v>ED-49590</v>
          </cell>
          <cell r="B600" t="str">
            <v>ESQ-MAR-010</v>
          </cell>
          <cell r="C600" t="str">
            <v>MARCO EM MADEIRA DE LEI PARA PINTURA, L = 14 CM, 70 X 210 CM</v>
          </cell>
          <cell r="D600" t="str">
            <v>U</v>
          </cell>
          <cell r="E600">
            <v>176.23</v>
          </cell>
          <cell r="F600" t="str">
            <v>ED-49590</v>
          </cell>
          <cell r="G600"/>
        </row>
        <row r="601">
          <cell r="A601" t="str">
            <v>ED-49591</v>
          </cell>
          <cell r="B601" t="str">
            <v>ESQ-MAR-015</v>
          </cell>
          <cell r="C601" t="str">
            <v>MARCO EM MADEIRA DE LEI PARA PINTURA, L = 14 CM, 80 X 210 CM</v>
          </cell>
          <cell r="D601" t="str">
            <v>U</v>
          </cell>
          <cell r="E601">
            <v>176.23</v>
          </cell>
          <cell r="F601" t="str">
            <v>ED-49591</v>
          </cell>
          <cell r="G601"/>
        </row>
        <row r="602">
          <cell r="A602" t="str">
            <v>ED-49592</v>
          </cell>
          <cell r="B602" t="str">
            <v>ESQ-MAR-020</v>
          </cell>
          <cell r="C602" t="str">
            <v>MARCO EM MADEIRA DE LEI PARA PINTURA, L = 14 CM, 90 X 210 CM</v>
          </cell>
          <cell r="D602" t="str">
            <v>U</v>
          </cell>
          <cell r="E602">
            <v>176.23</v>
          </cell>
          <cell r="F602" t="str">
            <v>ED-49592</v>
          </cell>
          <cell r="G602"/>
        </row>
        <row r="603">
          <cell r="A603" t="str">
            <v>ED-49600</v>
          </cell>
          <cell r="B603" t="str">
            <v>ESQ-POR-040</v>
          </cell>
          <cell r="C603" t="str">
            <v>PORTA DE ABRIR, MADEIRA DE LEI PRANCHETA PARA PINTURA COMPLETA 60 X 210 CM,COM FERRAGENS EM FERRO LATONADO</v>
          </cell>
          <cell r="D603" t="str">
            <v>U</v>
          </cell>
          <cell r="E603">
            <v>691.12</v>
          </cell>
          <cell r="F603" t="str">
            <v>ED-49600</v>
          </cell>
          <cell r="G603"/>
        </row>
        <row r="604">
          <cell r="A604" t="str">
            <v>ED-49601</v>
          </cell>
          <cell r="B604" t="str">
            <v>ESQ-POR-045</v>
          </cell>
          <cell r="C604" t="str">
            <v>PORTA DE ABRIR, MADEIRA DE LEI PRANCHETA PARA PINTURA COMPLETA 70 X 210 CM,COM FERRAGENS EM FERRO LATONADO</v>
          </cell>
          <cell r="D604" t="str">
            <v>U</v>
          </cell>
          <cell r="E604">
            <v>698.78</v>
          </cell>
          <cell r="F604" t="str">
            <v>ED-49601</v>
          </cell>
          <cell r="G604"/>
        </row>
        <row r="605">
          <cell r="A605" t="str">
            <v>ED-49602</v>
          </cell>
          <cell r="B605" t="str">
            <v>ESQ-POR-050</v>
          </cell>
          <cell r="C605" t="str">
            <v>PORTA DE ABRIR, MADEIRA DE LEI PRANCHETA PARA PINTURA COMPLETA 80 X 210 CM,COM FERRAGENS EM FERRO LATONADO</v>
          </cell>
          <cell r="D605" t="str">
            <v>U</v>
          </cell>
          <cell r="E605">
            <v>698.78</v>
          </cell>
          <cell r="F605" t="str">
            <v>ED-49602</v>
          </cell>
          <cell r="G605"/>
        </row>
        <row r="606">
          <cell r="A606" t="str">
            <v>ED-49603</v>
          </cell>
          <cell r="B606" t="str">
            <v>ESQ-POR-055</v>
          </cell>
          <cell r="C606" t="str">
            <v>PORTA DE ABRIR, MADEIRA DE LEI PRANCHETA PARA PINTURA COMPLETA 90 X 210 CM,COM FERRAGENS EM FERRO LATONADO</v>
          </cell>
          <cell r="D606" t="str">
            <v>U</v>
          </cell>
          <cell r="E606">
            <v>750.47</v>
          </cell>
          <cell r="F606" t="str">
            <v>ED-49603</v>
          </cell>
          <cell r="G606"/>
        </row>
        <row r="607">
          <cell r="A607" t="str">
            <v>ED-49611</v>
          </cell>
          <cell r="B607" t="str">
            <v>ESQ-REG-005</v>
          </cell>
          <cell r="C607" t="str">
            <v>RÉGUA PARA ALIZARES DE 5 X 1 CM DE MADEIRA DE LEI PARA PINTURA COLOCADO</v>
          </cell>
          <cell r="D607" t="str">
            <v>CJ</v>
          </cell>
          <cell r="E607">
            <v>46.48</v>
          </cell>
          <cell r="F607" t="str">
            <v>ED-49611</v>
          </cell>
          <cell r="G607"/>
        </row>
        <row r="608">
          <cell r="A608" t="str">
            <v>ED-49612</v>
          </cell>
          <cell r="B608" t="str">
            <v>ESQ-REG-010</v>
          </cell>
          <cell r="C608" t="str">
            <v>RÉGUA PARA ALIZARES DE 7 X 1 CM DE MADEIRA DE LEI PARA PINTURA COLOCADO</v>
          </cell>
          <cell r="D608" t="str">
            <v>CJ</v>
          </cell>
          <cell r="E608">
            <v>60.88</v>
          </cell>
          <cell r="F608" t="str">
            <v>ED-49612</v>
          </cell>
          <cell r="G608"/>
        </row>
        <row r="609">
          <cell r="A609" t="str">
            <v>09.07</v>
          </cell>
          <cell r="B609">
            <v>8779</v>
          </cell>
          <cell r="C609" t="str">
            <v>PORTA EM MADEIRA DE LEI COM LAMINADO MELAMÍNICO</v>
          </cell>
          <cell r="D609" t="str">
            <v/>
          </cell>
          <cell r="E609"/>
          <cell r="F609" t="str">
            <v>09.07</v>
          </cell>
          <cell r="G609"/>
        </row>
        <row r="610">
          <cell r="A610" t="str">
            <v>ED-49610</v>
          </cell>
          <cell r="B610" t="str">
            <v>ESQ-POR-082</v>
          </cell>
          <cell r="C610" t="str">
            <v>PORTA DE MADEIRA DE LEI ESPECIAL 70 X 210 CM REVESTIDA COM CHUMBO 2MMPB (FACE INTERNA) E VISOR, PARA PINTURA, INCLUSIVE FERRAGENS</v>
          </cell>
          <cell r="D610" t="str">
            <v>U</v>
          </cell>
          <cell r="E610">
            <v>3478.76</v>
          </cell>
          <cell r="F610" t="str">
            <v>ED-49610</v>
          </cell>
          <cell r="G610"/>
        </row>
        <row r="611">
          <cell r="A611" t="str">
            <v>ED-49609</v>
          </cell>
          <cell r="B611" t="str">
            <v>ESQ-POR-081</v>
          </cell>
          <cell r="C611" t="str">
            <v>PORTA DE MADEIRA DE LEI ESPECIAL 80 X 210 CM REVESTIDA COM CHUMBO 2MMPB (FACE INTERNA) E VISOR , PARA PINTURA, INCLUSIVE FERRAGENS</v>
          </cell>
          <cell r="D611" t="str">
            <v>U</v>
          </cell>
          <cell r="E611">
            <v>3649.26</v>
          </cell>
          <cell r="F611" t="str">
            <v>ED-49609</v>
          </cell>
          <cell r="G611"/>
        </row>
        <row r="612">
          <cell r="A612" t="str">
            <v>ED-49608</v>
          </cell>
          <cell r="B612" t="str">
            <v>ESQ-POR-080</v>
          </cell>
          <cell r="C612" t="str">
            <v>PORTA DE MADEIRA DE LEI ESPECIAL 90 X 210 CM REVESTIDA COM CHUMBO 2MMPB (FACE INTERNA) E VISOR, PARA PINTURA, INCLUSIVE FERRAGENS</v>
          </cell>
          <cell r="D612" t="str">
            <v>U</v>
          </cell>
          <cell r="E612">
            <v>3819.76</v>
          </cell>
          <cell r="F612" t="str">
            <v>ED-49608</v>
          </cell>
          <cell r="G612"/>
        </row>
        <row r="613">
          <cell r="A613" t="str">
            <v>ED-49607</v>
          </cell>
          <cell r="B613" t="str">
            <v>ESQ-POR-075</v>
          </cell>
          <cell r="C613" t="str">
            <v>PORTA EM MADEIRA DE LEI ESPECIAL COMPLETA 60 X 210 CM, COM REVESTIMENTO EM LAMINADO MELAMÍNICO NAS DUAS FACES, INCLUSIVE FERRAGENS E MAÇANETA TIPO ALAVANCA</v>
          </cell>
          <cell r="D613" t="str">
            <v>U</v>
          </cell>
          <cell r="E613">
            <v>835.12</v>
          </cell>
          <cell r="F613" t="str">
            <v>ED-49607</v>
          </cell>
          <cell r="G613"/>
        </row>
        <row r="614">
          <cell r="A614" t="str">
            <v>ED-49606</v>
          </cell>
          <cell r="B614" t="str">
            <v>ESQ-POR-070</v>
          </cell>
          <cell r="C614" t="str">
            <v>PORTA EM MADEIRA DE LEI ESPECIAL COMPLETA 70 X 210 CM, COM REVESTIMENTO EM LAMINADO MELAMÍNICO NAS DUAS FACES, INCLUSIVE FERRAGENS E MAÇANETA TIPO ALAVANCA</v>
          </cell>
          <cell r="D614" t="str">
            <v>U</v>
          </cell>
          <cell r="E614">
            <v>842.78</v>
          </cell>
          <cell r="F614" t="str">
            <v>ED-49606</v>
          </cell>
          <cell r="G614"/>
        </row>
        <row r="615">
          <cell r="A615" t="str">
            <v>ED-49605</v>
          </cell>
          <cell r="B615" t="str">
            <v>ESQ-POR-065</v>
          </cell>
          <cell r="C615" t="str">
            <v>PORTA EM MADEIRA DE LEI ESPECIAL COMPLETA 80 X 210 CM, COM REVESTIMENTO EM LAMINADO MELAMÍNICO NAS DUAS FACES, INCLUSIVE FERRAGENS E MAÇANETA TIPO ALAVANCA</v>
          </cell>
          <cell r="D615" t="str">
            <v>U</v>
          </cell>
          <cell r="E615">
            <v>842.78</v>
          </cell>
          <cell r="F615" t="str">
            <v>ED-49605</v>
          </cell>
          <cell r="G615"/>
        </row>
        <row r="616">
          <cell r="A616" t="str">
            <v>ED-49604</v>
          </cell>
          <cell r="B616" t="str">
            <v>ESQ-POR-060</v>
          </cell>
          <cell r="C616" t="str">
            <v>PORTA EM MADEIRA DE LEI ESPECIAL COMPLETA 90 X 210 CM, PARA PINTURA, PARA P.N.E., COM PROTEÇÃO INFERIOR EM LAMINADO MELAMÍNICO, INCLUSIVE FERRAGENS E MAÇANETA TIPO ALAVANCA (P2)</v>
          </cell>
          <cell r="D616" t="str">
            <v>U</v>
          </cell>
          <cell r="E616">
            <v>759.37</v>
          </cell>
          <cell r="F616" t="str">
            <v>ED-49604</v>
          </cell>
          <cell r="G616"/>
        </row>
        <row r="617">
          <cell r="A617" t="str">
            <v>ED-49599</v>
          </cell>
          <cell r="B617" t="str">
            <v>ESQ-POR-036</v>
          </cell>
          <cell r="C617" t="str">
            <v>PORTA EM MADEIRA DE LEI REVESTIDA EM LAMINADO MELAMÍNICO, COM MARCO EM ALUMÍNIO ANODIZADO NATURAL, TARJETA LIVRE/OCUPADO E DOBRADIÇAS - 60 X 165 CM</v>
          </cell>
          <cell r="D617" t="str">
            <v>U</v>
          </cell>
          <cell r="E617">
            <v>524.98</v>
          </cell>
          <cell r="F617" t="str">
            <v>ED-49599</v>
          </cell>
          <cell r="G617"/>
        </row>
        <row r="618">
          <cell r="A618" t="str">
            <v>09.08</v>
          </cell>
          <cell r="B618">
            <v>8780</v>
          </cell>
          <cell r="C618" t="str">
            <v>PORTA DE MADEIRA COM TARJETA</v>
          </cell>
          <cell r="D618" t="str">
            <v/>
          </cell>
          <cell r="E618"/>
          <cell r="F618" t="str">
            <v>09.08</v>
          </cell>
          <cell r="G618"/>
        </row>
        <row r="619">
          <cell r="A619" t="str">
            <v>ED-49597</v>
          </cell>
          <cell r="B619" t="str">
            <v>ESQ-POR-030</v>
          </cell>
          <cell r="C619" t="str">
            <v>PORTA DE MADEIRA, TIPO PRANCHETA, COM MARCO FERRO "L" 1 1/4 X 1/8", TARJETA E DOBRADIÇAS - 100 X 160 CM</v>
          </cell>
          <cell r="D619" t="str">
            <v>U</v>
          </cell>
          <cell r="E619">
            <v>429.03</v>
          </cell>
          <cell r="F619" t="str">
            <v>ED-49597</v>
          </cell>
          <cell r="G619"/>
        </row>
        <row r="620">
          <cell r="A620" t="str">
            <v>ED-49594</v>
          </cell>
          <cell r="B620" t="str">
            <v>ESQ-POR-015</v>
          </cell>
          <cell r="C620" t="str">
            <v>PORTA DE MADEIRA, TIPO PRANCHETA, COM MARCO FERRO "L" 1 1/4 X 1/8", TARJETA E DOBRADIÇAS - 55 X 180 CM</v>
          </cell>
          <cell r="D620" t="str">
            <v>U</v>
          </cell>
          <cell r="E620">
            <v>352.58</v>
          </cell>
          <cell r="F620" t="str">
            <v>ED-49594</v>
          </cell>
          <cell r="G620"/>
        </row>
        <row r="621">
          <cell r="A621" t="str">
            <v>ED-49598</v>
          </cell>
          <cell r="B621" t="str">
            <v>ESQ-POR-035</v>
          </cell>
          <cell r="C621" t="str">
            <v>PORTA DE MADEIRA, TIPO PRANCHETA, COM MARCO FERRO "L" 1 1/4 X 1/8", TARJETA LIVRE/OCUPADO E DOBRADIÇAS - 100 X 160 CM</v>
          </cell>
          <cell r="D621" t="str">
            <v>U</v>
          </cell>
          <cell r="E621">
            <v>447.03</v>
          </cell>
          <cell r="F621" t="str">
            <v>ED-49598</v>
          </cell>
          <cell r="G621"/>
        </row>
        <row r="622">
          <cell r="A622" t="str">
            <v>ED-49593</v>
          </cell>
          <cell r="B622" t="str">
            <v>ESQ-POR-010</v>
          </cell>
          <cell r="C622" t="str">
            <v>PORTA DE MADEIRA, TIPO PRANCHETA, COM MARCO FERRO "L" 1 1/4 X 1/8", TARJETA LIVRE/OCUPADO E DOBRADIÇAS - 55 X 160 CM</v>
          </cell>
          <cell r="D622" t="str">
            <v>U</v>
          </cell>
          <cell r="E622">
            <v>370.58</v>
          </cell>
          <cell r="F622" t="str">
            <v>ED-49593</v>
          </cell>
          <cell r="G622"/>
        </row>
        <row r="623">
          <cell r="A623" t="str">
            <v>ED-49595</v>
          </cell>
          <cell r="B623" t="str">
            <v>ESQ-POR-020</v>
          </cell>
          <cell r="C623" t="str">
            <v>PORTA DE MADEIRA, TIPO PRANCHETA, COM MARCO FERRO "L" 1 1/4 X 1/8", TARJETA LIVRE/OCUPADO E DOBRADIÇAS - 55 X 180 CM</v>
          </cell>
          <cell r="D623" t="str">
            <v>U</v>
          </cell>
          <cell r="E623">
            <v>370.58</v>
          </cell>
          <cell r="F623" t="str">
            <v>ED-49595</v>
          </cell>
          <cell r="G623"/>
        </row>
        <row r="624">
          <cell r="A624" t="str">
            <v>ED-49596</v>
          </cell>
          <cell r="B624" t="str">
            <v>ESQ-POR-025</v>
          </cell>
          <cell r="C624" t="str">
            <v>PORTA DE MADEIRA, TIPO PRANCHETA, COM MARCO FERRO "L" 1 1/4 X 1/8", TARJETA LIVRE/OCUPADO E DOBRADIÇAS - 60 X 165 CM</v>
          </cell>
          <cell r="D624" t="str">
            <v>U</v>
          </cell>
          <cell r="E624">
            <v>376.54</v>
          </cell>
          <cell r="F624" t="str">
            <v>ED-49596</v>
          </cell>
          <cell r="G624"/>
        </row>
        <row r="625">
          <cell r="A625" t="str">
            <v>09.09</v>
          </cell>
          <cell r="B625">
            <v>8781</v>
          </cell>
          <cell r="C625" t="str">
            <v>PEÇA ESPECIAL DE MADEIRA</v>
          </cell>
          <cell r="D625" t="str">
            <v/>
          </cell>
          <cell r="E625"/>
          <cell r="F625" t="str">
            <v>09.09</v>
          </cell>
          <cell r="G625"/>
        </row>
        <row r="626">
          <cell r="A626" t="str">
            <v>ED-49582</v>
          </cell>
          <cell r="B626" t="str">
            <v>ESQ-BAT-005</v>
          </cell>
          <cell r="C626" t="str">
            <v>BATE MACA DE MADEIRA DE LEI, INCLUSIVE APLICAÇÃO DE VERNIZ SINTÉTICO MARÍTIMO, DUAS (2) DEMÃOS, ACABAMENTO TIPO FOSCO</v>
          </cell>
          <cell r="D626" t="str">
            <v>M</v>
          </cell>
          <cell r="E626">
            <v>45.85</v>
          </cell>
          <cell r="F626" t="str">
            <v>ED-49582</v>
          </cell>
          <cell r="G626"/>
        </row>
        <row r="627">
          <cell r="A627" t="str">
            <v>ED-49583</v>
          </cell>
          <cell r="B627" t="str">
            <v>ESQ-BAT-010</v>
          </cell>
          <cell r="C627" t="str">
            <v>PROTETOR DE PAREDE BATE MACA EM PVC RÍGIDO DE ALTO IMPACTO, BASE DE FIXAÇÃO, TERMINAIS DE ACABAMENTO E ADAPTADORES L = 200 MM</v>
          </cell>
          <cell r="D627" t="str">
            <v>M</v>
          </cell>
          <cell r="E627">
            <v>65.67</v>
          </cell>
          <cell r="F627" t="str">
            <v>ED-49583</v>
          </cell>
          <cell r="G627"/>
        </row>
        <row r="628">
          <cell r="A628" t="str">
            <v>09.10</v>
          </cell>
          <cell r="B628">
            <v>8782</v>
          </cell>
          <cell r="C628" t="str">
            <v>VISOR PARA PORTA</v>
          </cell>
          <cell r="D628" t="str">
            <v/>
          </cell>
          <cell r="E628"/>
          <cell r="F628" t="str">
            <v>09.10</v>
          </cell>
          <cell r="G628"/>
        </row>
        <row r="629">
          <cell r="A629" t="str">
            <v>ED-7066</v>
          </cell>
          <cell r="B629" t="str">
            <v>-</v>
          </cell>
          <cell r="C629" t="str">
            <v>FORNECIMENTO DE VISOR 30X20 CM DE VIDRO EM CRISTAL INCOLOR FIXO E=4 MM COM MOLDURA DE MADEIRA, INSTALADO EM PORTA DE MADEIRA</v>
          </cell>
          <cell r="D629" t="str">
            <v>UN</v>
          </cell>
          <cell r="E629">
            <v>83.41</v>
          </cell>
          <cell r="F629" t="str">
            <v>ED-7066</v>
          </cell>
          <cell r="G629"/>
        </row>
        <row r="630">
          <cell r="A630" t="str">
            <v>09.11</v>
          </cell>
          <cell r="B630">
            <v>8783</v>
          </cell>
          <cell r="C630" t="str">
            <v>FERRAGEM E ACESSÓRIOS</v>
          </cell>
          <cell r="D630" t="str">
            <v/>
          </cell>
          <cell r="E630"/>
          <cell r="F630" t="str">
            <v>09.11</v>
          </cell>
          <cell r="G630"/>
        </row>
        <row r="631">
          <cell r="A631" t="str">
            <v>ED-49697</v>
          </cell>
          <cell r="B631" t="str">
            <v>FRG-DOB-010</v>
          </cell>
          <cell r="C631" t="str">
            <v>DOBRADIÇA DE FERRO CROMADA 3" X 2 1/2"</v>
          </cell>
          <cell r="D631" t="str">
            <v>U</v>
          </cell>
          <cell r="E631">
            <v>9.6999999999999993</v>
          </cell>
          <cell r="F631" t="str">
            <v>ED-49697</v>
          </cell>
          <cell r="G631"/>
        </row>
        <row r="632">
          <cell r="A632" t="str">
            <v>ED-49698</v>
          </cell>
          <cell r="B632" t="str">
            <v>FRG-DOB-015</v>
          </cell>
          <cell r="C632" t="str">
            <v>DOBRADIÇA DE FERRO CROMADA 3 1/2" X 2 1/2"</v>
          </cell>
          <cell r="D632" t="str">
            <v>U</v>
          </cell>
          <cell r="E632">
            <v>9.48</v>
          </cell>
          <cell r="F632" t="str">
            <v>ED-49698</v>
          </cell>
          <cell r="G632"/>
        </row>
        <row r="633">
          <cell r="A633" t="str">
            <v>ED-49696</v>
          </cell>
          <cell r="B633" t="str">
            <v>FRG-DOB-005</v>
          </cell>
          <cell r="C633" t="str">
            <v>DOBRADIÇA DE FERRO CROMADO 3" X 2"</v>
          </cell>
          <cell r="D633" t="str">
            <v>U</v>
          </cell>
          <cell r="E633">
            <v>9.6999999999999993</v>
          </cell>
          <cell r="F633" t="str">
            <v>ED-49696</v>
          </cell>
          <cell r="G633"/>
        </row>
        <row r="634">
          <cell r="A634" t="str">
            <v>ED-49701</v>
          </cell>
          <cell r="B634" t="str">
            <v>FRG-FEC-015</v>
          </cell>
          <cell r="C634" t="str">
            <v>FECHADURA TIPO BANHEIRO (TRANQUETA), GRAU DE SEGURANÇA MÉDIO, MÁQUINA 40MM, ACABAMENTO COM ESPELHO CROMADO E MAÇANETA MODELO ALAVANCA EM ZAMAC, INCLUSIVE ACESSÓRIOS PARA FIXAÇÃO E UMA (1) CHAVE</v>
          </cell>
          <cell r="D634" t="str">
            <v>U</v>
          </cell>
          <cell r="E634">
            <v>190.38</v>
          </cell>
          <cell r="F634" t="str">
            <v>ED-49701</v>
          </cell>
          <cell r="G634"/>
        </row>
        <row r="635">
          <cell r="A635" t="str">
            <v>ED-49699</v>
          </cell>
          <cell r="B635" t="str">
            <v>FRG-FEC-005</v>
          </cell>
          <cell r="C635" t="str">
            <v>FECHADURA TIPO EXTERNA, GRAU DE SEGURANÇA MÉDIO, MÁQUINA 40MM, ACABAMENTO COM ESPELHO CROMADO E MAÇANETA MODELO ALAVANCA EM ZAMAC, INCLUSIVE ACESSÓRIOS PARA FIXAÇÃO E DUAS (2) CHAVES</v>
          </cell>
          <cell r="D635" t="str">
            <v>U</v>
          </cell>
          <cell r="E635">
            <v>241.38</v>
          </cell>
          <cell r="F635" t="str">
            <v>ED-49699</v>
          </cell>
          <cell r="G635"/>
        </row>
        <row r="636">
          <cell r="A636" t="str">
            <v>ED-49700</v>
          </cell>
          <cell r="B636" t="str">
            <v>FRG-FEC-010</v>
          </cell>
          <cell r="C636" t="str">
            <v>FECHADURA TIPO INTERNA (GORGE), GRAU DE SEGURANÇA MÉDIO, MÁQUINA 40MM, ACABAMENTO COM ESPELHO CROMADO E MAÇANETA MODELO ALAVANCA EM ZAMAC, INCLUSIVE ACESSÓRIOS PARA FIXAÇÃO E DUAS (2) CHAVES</v>
          </cell>
          <cell r="D636" t="str">
            <v>U</v>
          </cell>
          <cell r="E636">
            <v>190.38</v>
          </cell>
          <cell r="F636" t="str">
            <v>ED-49700</v>
          </cell>
          <cell r="G636"/>
        </row>
        <row r="637">
          <cell r="A637" t="str">
            <v>ED-49702</v>
          </cell>
          <cell r="B637" t="str">
            <v>FRG-MOL-005</v>
          </cell>
          <cell r="C637" t="str">
            <v>MOLA HIDRÁULICA NORMAL</v>
          </cell>
          <cell r="D637" t="str">
            <v>U</v>
          </cell>
          <cell r="E637">
            <v>136.66</v>
          </cell>
          <cell r="F637" t="str">
            <v>ED-49702</v>
          </cell>
          <cell r="G637"/>
        </row>
        <row r="638">
          <cell r="A638" t="str">
            <v>ED-49704</v>
          </cell>
          <cell r="B638" t="str">
            <v>FRG-TAR-005</v>
          </cell>
          <cell r="C638" t="str">
            <v>TARJETA CROMADA, INSTALADA PORTAS DE SANITÁRIOS</v>
          </cell>
          <cell r="D638" t="str">
            <v>U</v>
          </cell>
          <cell r="E638">
            <v>56.58</v>
          </cell>
          <cell r="F638" t="str">
            <v>ED-49704</v>
          </cell>
          <cell r="G638"/>
        </row>
        <row r="639">
          <cell r="A639" t="str">
            <v>ED-49705</v>
          </cell>
          <cell r="B639" t="str">
            <v>FRG-TAR-010</v>
          </cell>
          <cell r="C639" t="str">
            <v>TARJETA CROMADA, INSTALADA PORTAS DE SANITÁRIOS-LIVRE/OCUPADO</v>
          </cell>
          <cell r="D639" t="str">
            <v>U</v>
          </cell>
          <cell r="E639">
            <v>74.58</v>
          </cell>
          <cell r="F639" t="str">
            <v>ED-49705</v>
          </cell>
          <cell r="G639"/>
        </row>
        <row r="640">
          <cell r="A640" t="str">
            <v>09.12</v>
          </cell>
          <cell r="B640">
            <v>8784</v>
          </cell>
          <cell r="C640" t="str">
            <v>PORTA CORTA-FOGO</v>
          </cell>
          <cell r="D640" t="str">
            <v/>
          </cell>
          <cell r="E640"/>
          <cell r="F640" t="str">
            <v>09.12</v>
          </cell>
          <cell r="G640"/>
        </row>
        <row r="641">
          <cell r="A641" t="str">
            <v>ED-50988</v>
          </cell>
          <cell r="B641" t="str">
            <v>SER-POR-080</v>
          </cell>
          <cell r="C641" t="str">
            <v>PORTA CORTA-FOGO, COLOCAÇÃO E ACABAMENTO, DE ABRIR, UMA FOLHA COM DOBRADIÇA ESPECIAL, MOLA DE FECHAMENTO, FECHADURA, MAÇANETA E DEMAIS FERRAGENS DE ACABAMENTO, DIMENSÕES 0,80 X 2,10 M</v>
          </cell>
          <cell r="D641" t="str">
            <v>U</v>
          </cell>
          <cell r="E641">
            <v>847.73</v>
          </cell>
          <cell r="F641" t="str">
            <v>ED-50988</v>
          </cell>
          <cell r="G641"/>
        </row>
        <row r="642">
          <cell r="A642" t="str">
            <v>ED-50989</v>
          </cell>
          <cell r="B642" t="str">
            <v>SER-POR-085</v>
          </cell>
          <cell r="C642" t="str">
            <v>PORTA CORTA-FOGO, COLOCAÇÃO E ACABAMENTO, DE ABRIR, UMA FOLHA COM DOBRADIÇA ESPECIAL, MOLA DE FECHAMENTO, FECHADURA, MAÇANETA E DEMAIS FERRAGENS DE ACABAMENTO, DIMENSÕES 0,90 X 2,10 M</v>
          </cell>
          <cell r="D642" t="str">
            <v>U</v>
          </cell>
          <cell r="E642">
            <v>1088.8699999999999</v>
          </cell>
          <cell r="F642" t="str">
            <v>ED-50989</v>
          </cell>
          <cell r="G642"/>
        </row>
        <row r="643">
          <cell r="A643" t="str">
            <v>ED-50990</v>
          </cell>
          <cell r="B643" t="str">
            <v>SER-POR-090</v>
          </cell>
          <cell r="C643" t="str">
            <v>PORTA CORTA-FOGO, COLOCAÇÃO E ACABAMENTO, DE ABRIR, UMA FOLHA COM DOBRADIÇA ESPECIAL, MOLA DE FECHAMENTO, FECHADURA, MAÇANETA E DEMAIS FERRAGENS DE ACABAMENTO, DIMENSÕES 1,600 X 2,10 M</v>
          </cell>
          <cell r="D643" t="str">
            <v>U</v>
          </cell>
          <cell r="E643">
            <v>2279.58</v>
          </cell>
          <cell r="F643" t="str">
            <v>ED-50990</v>
          </cell>
          <cell r="G643"/>
        </row>
        <row r="644">
          <cell r="A644" t="str">
            <v>09.13</v>
          </cell>
          <cell r="B644">
            <v>8785</v>
          </cell>
          <cell r="C644" t="str">
            <v>VEDAÇÃO E CALAFETAGEM</v>
          </cell>
          <cell r="D644" t="str">
            <v/>
          </cell>
          <cell r="E644"/>
          <cell r="F644" t="str">
            <v>09.13</v>
          </cell>
          <cell r="G644"/>
        </row>
        <row r="645">
          <cell r="A645" t="str">
            <v>ED-50992</v>
          </cell>
          <cell r="B645" t="str">
            <v>SER-VED-005</v>
          </cell>
          <cell r="C645" t="str">
            <v>VEDAÇÃO DE ESQUADRIAS METÁLICAS COM SILICONE PASTOSO</v>
          </cell>
          <cell r="D645" t="str">
            <v>M</v>
          </cell>
          <cell r="E645">
            <v>18.71</v>
          </cell>
          <cell r="F645" t="str">
            <v>ED-50992</v>
          </cell>
          <cell r="G645"/>
        </row>
        <row r="646">
          <cell r="A646" t="str">
            <v>10.</v>
          </cell>
          <cell r="B646">
            <v>8671</v>
          </cell>
          <cell r="C646" t="str">
            <v>COBERTURAS E PROTEÇÕES</v>
          </cell>
          <cell r="D646" t="str">
            <v/>
          </cell>
          <cell r="E646"/>
          <cell r="F646" t="str">
            <v>10.</v>
          </cell>
          <cell r="G646"/>
        </row>
        <row r="647">
          <cell r="A647" t="str">
            <v>10.01</v>
          </cell>
          <cell r="B647">
            <v>8786</v>
          </cell>
          <cell r="C647" t="str">
            <v>ESTRUTURA DE MADEIRA PARA COBERTURA</v>
          </cell>
          <cell r="D647" t="str">
            <v/>
          </cell>
          <cell r="E647"/>
          <cell r="F647" t="str">
            <v>10.01</v>
          </cell>
          <cell r="G647"/>
        </row>
        <row r="648">
          <cell r="A648" t="str">
            <v>ED-48414</v>
          </cell>
          <cell r="B648" t="str">
            <v>COB-ENG-040</v>
          </cell>
          <cell r="C648" t="str">
            <v>CAIBRO DE MADEIRA EM PARAJU 7 X 4 CM</v>
          </cell>
          <cell r="D648" t="str">
            <v>M</v>
          </cell>
          <cell r="E648">
            <v>12.16</v>
          </cell>
          <cell r="F648" t="str">
            <v>ED-48414</v>
          </cell>
          <cell r="G648"/>
        </row>
        <row r="649">
          <cell r="A649" t="str">
            <v>ED-48408</v>
          </cell>
          <cell r="B649" t="str">
            <v>COB-ENG-010</v>
          </cell>
          <cell r="C649" t="str">
            <v>ENGRADAMENTO PARA TELHADO DE FIBROCIMENTO ONDULADA</v>
          </cell>
          <cell r="D649" t="str">
            <v>M2</v>
          </cell>
          <cell r="E649">
            <v>73.06</v>
          </cell>
          <cell r="F649" t="str">
            <v>ED-48408</v>
          </cell>
          <cell r="G649"/>
        </row>
        <row r="650">
          <cell r="A650" t="str">
            <v>ED-48409</v>
          </cell>
          <cell r="B650" t="str">
            <v>COB-ENG-015</v>
          </cell>
          <cell r="C650" t="str">
            <v>ENGRADAMENTO PARA TELHADO DE FIBROCIMENTO TIPO KALHETA, CANALETE 49</v>
          </cell>
          <cell r="D650" t="str">
            <v>M2</v>
          </cell>
          <cell r="E650">
            <v>23.9</v>
          </cell>
          <cell r="F650" t="str">
            <v>ED-48409</v>
          </cell>
          <cell r="G650"/>
        </row>
        <row r="651">
          <cell r="A651" t="str">
            <v>ED-48410</v>
          </cell>
          <cell r="B651" t="str">
            <v>COB-ENG-020</v>
          </cell>
          <cell r="C651" t="str">
            <v>ENGRADAMENTO PARA TELHADO DE FIBROCIMENTO TIPO KALHETÃO, CANALETE 90</v>
          </cell>
          <cell r="D651" t="str">
            <v>M2</v>
          </cell>
          <cell r="E651">
            <v>22.63</v>
          </cell>
          <cell r="F651" t="str">
            <v>ED-48410</v>
          </cell>
          <cell r="G651"/>
        </row>
        <row r="652">
          <cell r="A652" t="str">
            <v>ED-48407</v>
          </cell>
          <cell r="B652" t="str">
            <v>COB-ENG-005</v>
          </cell>
          <cell r="C652" t="str">
            <v>ENGRADAMENTO PARA TELHAS CERÂMICA OU CONCRETO EM MADEIRA PARAJU</v>
          </cell>
          <cell r="D652" t="str">
            <v>M2</v>
          </cell>
          <cell r="E652">
            <v>131.46</v>
          </cell>
          <cell r="F652" t="str">
            <v>ED-48407</v>
          </cell>
          <cell r="G652"/>
        </row>
        <row r="653">
          <cell r="A653" t="str">
            <v>ED-48412</v>
          </cell>
          <cell r="B653" t="str">
            <v>COB-ENG-030</v>
          </cell>
          <cell r="C653" t="str">
            <v>PEÇAS DE MADEIRA EM PARAJU 12 X 8 CM</v>
          </cell>
          <cell r="D653" t="str">
            <v>M</v>
          </cell>
          <cell r="E653">
            <v>34.299999999999997</v>
          </cell>
          <cell r="F653" t="str">
            <v>ED-48412</v>
          </cell>
          <cell r="G653"/>
        </row>
        <row r="654">
          <cell r="A654" t="str">
            <v>ED-48411</v>
          </cell>
          <cell r="B654" t="str">
            <v>COB-ENG-025</v>
          </cell>
          <cell r="C654" t="str">
            <v>PEÇAS DE MADEIRA EM PARAJU 15 X 8 CM</v>
          </cell>
          <cell r="D654" t="str">
            <v>M</v>
          </cell>
          <cell r="E654">
            <v>41.08</v>
          </cell>
          <cell r="F654" t="str">
            <v>ED-48411</v>
          </cell>
          <cell r="G654"/>
        </row>
        <row r="655">
          <cell r="A655" t="str">
            <v>ED-48413</v>
          </cell>
          <cell r="B655" t="str">
            <v>COB-ENG-035</v>
          </cell>
          <cell r="C655" t="str">
            <v>PEÇAS DE MADEIRA EM PARAJU 8 X 8 CM</v>
          </cell>
          <cell r="D655" t="str">
            <v>M</v>
          </cell>
          <cell r="E655">
            <v>23.72</v>
          </cell>
          <cell r="F655" t="str">
            <v>ED-48413</v>
          </cell>
          <cell r="G655"/>
        </row>
        <row r="656">
          <cell r="A656" t="str">
            <v>ED-48415</v>
          </cell>
          <cell r="B656" t="str">
            <v>COB-ENG-045</v>
          </cell>
          <cell r="C656" t="str">
            <v>RIPA EM MADEIRA EM 4 X 1,5 CM</v>
          </cell>
          <cell r="D656" t="str">
            <v>M</v>
          </cell>
          <cell r="E656">
            <v>9.1999999999999993</v>
          </cell>
          <cell r="F656" t="str">
            <v>ED-48415</v>
          </cell>
          <cell r="G656"/>
        </row>
        <row r="657">
          <cell r="A657" t="str">
            <v>10.02</v>
          </cell>
          <cell r="B657">
            <v>8787</v>
          </cell>
          <cell r="C657" t="str">
            <v>ESTRUTURA METÁLICA PARA COBERTURA</v>
          </cell>
          <cell r="D657" t="str">
            <v/>
          </cell>
          <cell r="E657"/>
          <cell r="F657" t="str">
            <v>10.02</v>
          </cell>
          <cell r="G657"/>
        </row>
        <row r="658">
          <cell r="A658" t="str">
            <v>ED-20603</v>
          </cell>
          <cell r="B658" t="str">
            <v>-</v>
          </cell>
          <cell r="C658" t="str">
            <v>FORNECIMENTO DE ESTRUTURA METÁLICA E ENGRADAMENTO METÁLICO, EM AÇO, PARA TELHADO, EXCLUSIVE TELHA, INCLUSIVE FABRICAÇÃO, TRANSPORTE, MONTAGEM E APLICAÇÃO DE FUNDO PREPARADOR ANTICORROSIVO EM SUPERFÍCIE METÁLICA, UMA (1) DEMÃO</v>
          </cell>
          <cell r="D658" t="str">
            <v>KG</v>
          </cell>
          <cell r="E658">
            <v>20.29</v>
          </cell>
          <cell r="F658" t="str">
            <v>ED-20603</v>
          </cell>
          <cell r="G658"/>
        </row>
        <row r="659">
          <cell r="A659" t="str">
            <v>ED-20574</v>
          </cell>
          <cell r="B659" t="str">
            <v>-</v>
          </cell>
          <cell r="C659" t="str">
            <v>FORNECIMENTO DE ESTRUTURA METÁLICA E ENGRADAMENTO METÁLICO, EM AÇO PATINÁVEL, SOBRE LAJE PARA TELHA CERÂMICA, COBERTURA PADRÃO DO PRÉDIO ESCOLAR, EXCLUSIVE TELHA, INCLUSIVE FABRICAÇÃO, TRANSPORTE E MONTAGEM</v>
          </cell>
          <cell r="D659" t="str">
            <v>M2</v>
          </cell>
          <cell r="E659">
            <v>320.24</v>
          </cell>
          <cell r="F659" t="str">
            <v>ED-20574</v>
          </cell>
          <cell r="G659"/>
        </row>
        <row r="660">
          <cell r="A660" t="str">
            <v>ED-20575</v>
          </cell>
          <cell r="B660" t="str">
            <v>-</v>
          </cell>
          <cell r="C660"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D660" t="str">
            <v>M2</v>
          </cell>
          <cell r="E660">
            <v>318.05</v>
          </cell>
          <cell r="F660" t="str">
            <v>ED-20575</v>
          </cell>
          <cell r="G660"/>
        </row>
        <row r="661">
          <cell r="A661" t="str">
            <v>ED-20602</v>
          </cell>
          <cell r="B661" t="str">
            <v>-</v>
          </cell>
          <cell r="C661" t="str">
            <v>FORNECIMENTO DE ESTRUTURA METÁLICA E ENGRADAMENTO METÁLICO, EM AÇO, SOBRE LAJE PARA TELHA CERÂMICA, COBERTURA PADRÃO DO PRÉDIO ESCOLAR, EXCLUSIVE TELHA, INCLUSIVE FABRICAÇÃO, TRANSPORTE, MONTAGEM E E APLICAÇÃO DE FUNDO PREPARADOR ANTICORROSIVO, UMA (1) DEMÃO</v>
          </cell>
          <cell r="D661" t="str">
            <v>M2</v>
          </cell>
          <cell r="E661">
            <v>305.95</v>
          </cell>
          <cell r="F661" t="str">
            <v>ED-20602</v>
          </cell>
          <cell r="G661"/>
        </row>
        <row r="662">
          <cell r="A662" t="str">
            <v>ED-20576</v>
          </cell>
          <cell r="B662" t="str">
            <v>-</v>
          </cell>
          <cell r="C662"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D662" t="str">
            <v>M2</v>
          </cell>
          <cell r="E662">
            <v>716.11</v>
          </cell>
          <cell r="F662" t="str">
            <v>ED-20576</v>
          </cell>
          <cell r="G662"/>
        </row>
        <row r="663">
          <cell r="A663" t="str">
            <v>ED-20577</v>
          </cell>
          <cell r="B663" t="str">
            <v>-</v>
          </cell>
          <cell r="C663"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D663" t="str">
            <v>M2</v>
          </cell>
          <cell r="E663">
            <v>335.97</v>
          </cell>
          <cell r="F663" t="str">
            <v>ED-20577</v>
          </cell>
          <cell r="G663"/>
        </row>
        <row r="664">
          <cell r="A664" t="str">
            <v>ED-20573</v>
          </cell>
          <cell r="B664" t="str">
            <v>-</v>
          </cell>
          <cell r="C664"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D664" t="str">
            <v>M2</v>
          </cell>
          <cell r="E664">
            <v>241.67</v>
          </cell>
          <cell r="F664" t="str">
            <v>ED-20573</v>
          </cell>
          <cell r="G664"/>
        </row>
        <row r="665">
          <cell r="A665" t="str">
            <v>ED-20572</v>
          </cell>
          <cell r="B665" t="str">
            <v>-</v>
          </cell>
          <cell r="C665" t="str">
            <v>FORNECIMENTO DE ESTRUTURA METÁLICA E ENGRADAMENTO METÁLICO PARA TELHADO EM ARCO DE QUADRA POLIESPORTIVA EM AÇO PATINÁVEL, COBERTURA EM ARCO PADRÃO DA QUADRA ESCOLAR, EXCLUSIVE TELHA, INCLUSIVE PILAR METÁLICO, FABRICAÇÃO, TRANSPORTE E MONTAGEM</v>
          </cell>
          <cell r="D665" t="str">
            <v>M2</v>
          </cell>
          <cell r="E665">
            <v>234.26</v>
          </cell>
          <cell r="F665" t="str">
            <v>ED-20572</v>
          </cell>
          <cell r="G665"/>
        </row>
        <row r="666">
          <cell r="A666" t="str">
            <v>10.03</v>
          </cell>
          <cell r="B666">
            <v>8788</v>
          </cell>
          <cell r="C666" t="str">
            <v>COBERTURA COM TELHA FIBROCIMENTO</v>
          </cell>
          <cell r="D666" t="str">
            <v/>
          </cell>
          <cell r="E666"/>
          <cell r="F666" t="str">
            <v>10.03</v>
          </cell>
          <cell r="G666"/>
        </row>
        <row r="667">
          <cell r="A667" t="str">
            <v>ED-48425</v>
          </cell>
          <cell r="B667" t="str">
            <v>COB-TEL-030</v>
          </cell>
          <cell r="C667" t="str">
            <v>COBERTURA EM TELHA DE FIBROCIMENTO ESTRUTURAL, ESP. 8MM, COM RECOBRIMENTO TRANSVERSAL E LONGITUDINAL, EXCLUSIVE CUMEEIRA, INCLUSIVE ACESSÓRIOS DE FIXAÇÃO E IÇAMENTO</v>
          </cell>
          <cell r="D667" t="str">
            <v>M2</v>
          </cell>
          <cell r="E667">
            <v>74.53</v>
          </cell>
          <cell r="F667" t="str">
            <v>ED-48425</v>
          </cell>
          <cell r="G667"/>
        </row>
        <row r="668">
          <cell r="A668" t="str">
            <v>ED-48423</v>
          </cell>
          <cell r="B668" t="str">
            <v>COB-TEL-020</v>
          </cell>
          <cell r="C668" t="str">
            <v>COBERTURA EM TELHA DE FIBROCIMENTO ONDULADA E = 5 MM</v>
          </cell>
          <cell r="D668" t="str">
            <v>M2</v>
          </cell>
          <cell r="E668">
            <v>26.94</v>
          </cell>
          <cell r="F668" t="str">
            <v>ED-48423</v>
          </cell>
          <cell r="G668"/>
        </row>
        <row r="669">
          <cell r="A669" t="str">
            <v>ED-48424</v>
          </cell>
          <cell r="B669" t="str">
            <v>COB-TEL-025</v>
          </cell>
          <cell r="C669" t="str">
            <v>COBERTURA EM TELHA DE FIBROCIMENTO ONDULADA E = 6 MM</v>
          </cell>
          <cell r="D669" t="str">
            <v>M2</v>
          </cell>
          <cell r="E669">
            <v>31.65</v>
          </cell>
          <cell r="F669" t="str">
            <v>ED-48424</v>
          </cell>
          <cell r="G669"/>
        </row>
        <row r="670">
          <cell r="A670" t="str">
            <v>ED-48426</v>
          </cell>
          <cell r="B670" t="str">
            <v>COB-TEL-035</v>
          </cell>
          <cell r="C670" t="str">
            <v>COBERTURA EM TELHA DE FIBROCIMENTO TIPO KALHETA, CANALETE 49</v>
          </cell>
          <cell r="D670" t="str">
            <v>M2</v>
          </cell>
          <cell r="E670">
            <v>98.65</v>
          </cell>
          <cell r="F670" t="str">
            <v>ED-48426</v>
          </cell>
          <cell r="G670"/>
        </row>
        <row r="671">
          <cell r="A671" t="str">
            <v>ED-48427</v>
          </cell>
          <cell r="B671" t="str">
            <v>COB-TEL-040</v>
          </cell>
          <cell r="C671" t="str">
            <v>COBERTURA EM TELHA DE FIBROCIMENTO TIPO KALHETÃO,CANALETE 90</v>
          </cell>
          <cell r="D671" t="str">
            <v>M2</v>
          </cell>
          <cell r="E671">
            <v>111.52</v>
          </cell>
          <cell r="F671" t="str">
            <v>ED-48427</v>
          </cell>
          <cell r="G671"/>
        </row>
        <row r="672">
          <cell r="A672" t="str">
            <v>ED-48417</v>
          </cell>
          <cell r="B672" t="str">
            <v>COB-RUF-010</v>
          </cell>
          <cell r="C672" t="str">
            <v>COLOCAÇÃO DE RUFO EM FIBROCIMENTO PARA TELHA ONDULADA</v>
          </cell>
          <cell r="D672" t="str">
            <v>M</v>
          </cell>
          <cell r="E672">
            <v>22.58</v>
          </cell>
          <cell r="F672" t="str">
            <v>ED-48417</v>
          </cell>
          <cell r="G672"/>
        </row>
        <row r="673">
          <cell r="A673" t="str">
            <v>10.04</v>
          </cell>
          <cell r="B673">
            <v>8789</v>
          </cell>
          <cell r="C673" t="str">
            <v>COBERTURA COM TELHA METÁLICA</v>
          </cell>
          <cell r="D673" t="str">
            <v/>
          </cell>
          <cell r="E673"/>
          <cell r="F673" t="str">
            <v>10.04</v>
          </cell>
          <cell r="G673"/>
        </row>
        <row r="674">
          <cell r="A674" t="str">
            <v>ED-13852</v>
          </cell>
          <cell r="B674" t="str">
            <v>-</v>
          </cell>
          <cell r="C674" t="str">
            <v>COBERTURA EM TELHA METÁLICA GALVANIZADA ONDULADA, TIPO SIMPLES, ESP. 0,50MM, ACABAMENTO NATURAL, INCLUSIVE ACESSÓRIOS PARA FIXAÇÃO, FORNECIMENTO E INSTALAÇÃO</v>
          </cell>
          <cell r="D674" t="str">
            <v>M2</v>
          </cell>
          <cell r="E674">
            <v>84.99</v>
          </cell>
          <cell r="F674" t="str">
            <v>ED-13852</v>
          </cell>
          <cell r="G674"/>
        </row>
        <row r="675">
          <cell r="A675" t="str">
            <v>ED-48430</v>
          </cell>
          <cell r="B675" t="str">
            <v>COB-TEL-055</v>
          </cell>
          <cell r="C675" t="str">
            <v>COBERTURA EM TELHA METÁLICA GALVANIZADA TRAPEZOIDAL, DUPLA COM TRATAMENTO ANTI-CHAMA</v>
          </cell>
          <cell r="D675" t="str">
            <v>M2</v>
          </cell>
          <cell r="E675">
            <v>179.73</v>
          </cell>
          <cell r="F675" t="str">
            <v>ED-48430</v>
          </cell>
          <cell r="G675"/>
        </row>
        <row r="676">
          <cell r="A676" t="str">
            <v>ED-48429</v>
          </cell>
          <cell r="B676" t="str">
            <v>COB-TEL-050</v>
          </cell>
          <cell r="C676"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676" t="str">
            <v>M2</v>
          </cell>
          <cell r="E676">
            <v>211.49</v>
          </cell>
          <cell r="F676" t="str">
            <v>ED-48429</v>
          </cell>
          <cell r="G676"/>
        </row>
        <row r="677">
          <cell r="A677" t="str">
            <v>ED-48428</v>
          </cell>
          <cell r="B677" t="str">
            <v>COB-TEL-045</v>
          </cell>
          <cell r="C677" t="str">
            <v>COBERTURA EM TELHA METÁLICA GALVANIZADA TRAPEZOIDAL, TIPO SIMPLES, ESP. 0,50MM, ACABAMENTO NATURAL, INCLUSIVE ACESSÓRIOS PARA FIXAÇÃO, FORNECIMENTO E INSTALAÇÃO</v>
          </cell>
          <cell r="D677" t="str">
            <v>M2</v>
          </cell>
          <cell r="E677">
            <v>80.97</v>
          </cell>
          <cell r="F677" t="str">
            <v>ED-48428</v>
          </cell>
          <cell r="G677"/>
        </row>
        <row r="678">
          <cell r="A678" t="str">
            <v>ED-48432</v>
          </cell>
          <cell r="B678" t="str">
            <v>COB-TEL-065</v>
          </cell>
          <cell r="C678" t="str">
            <v>COBERTURA EM TELHA ONDULADA TRADICIONAL DE FIBRA VEGETAL COM BETUME ESP. = 3 MM - INCLINAÇÃO ACIMA DE 15º (FIXAÇÃO EM ESTRUTURA METÁLICA)</v>
          </cell>
          <cell r="D678" t="str">
            <v>M2</v>
          </cell>
          <cell r="E678">
            <v>52.08</v>
          </cell>
          <cell r="F678" t="str">
            <v>ED-48432</v>
          </cell>
          <cell r="G678"/>
        </row>
        <row r="679">
          <cell r="A679" t="str">
            <v>ED-48431</v>
          </cell>
          <cell r="B679" t="str">
            <v>COB-TEL-060</v>
          </cell>
          <cell r="C679" t="str">
            <v>COBERTURA EM TELHA ONDULADA TRADICIONAL DE FIBRA VEGETAL COM BETUME ESP. = 3 MM - INCLINAÇÃO DE 10º A 15º (FIXAÇÃO EM ESTRUTURA METÁLICA)</v>
          </cell>
          <cell r="D679" t="str">
            <v>M2</v>
          </cell>
          <cell r="E679">
            <v>54.75</v>
          </cell>
          <cell r="F679" t="str">
            <v>ED-48431</v>
          </cell>
          <cell r="G679"/>
        </row>
        <row r="680">
          <cell r="A680" t="str">
            <v>ED-48418</v>
          </cell>
          <cell r="B680" t="str">
            <v>COB-RUF-015</v>
          </cell>
          <cell r="C680" t="str">
            <v>COLOCAÇÃO DE RUFO EM POLIETILENO PARA TELHA VEGETAL TRADICIONAL</v>
          </cell>
          <cell r="D680" t="str">
            <v>M</v>
          </cell>
          <cell r="E680">
            <v>33.04</v>
          </cell>
          <cell r="F680" t="str">
            <v>ED-48418</v>
          </cell>
          <cell r="G680"/>
        </row>
        <row r="681">
          <cell r="A681" t="str">
            <v>10.05</v>
          </cell>
          <cell r="B681">
            <v>8790</v>
          </cell>
          <cell r="C681" t="str">
            <v>COBERTURA COM TELHA CERÂMICA</v>
          </cell>
          <cell r="D681" t="str">
            <v/>
          </cell>
          <cell r="E681"/>
          <cell r="F681" t="str">
            <v>10.05</v>
          </cell>
          <cell r="G681"/>
        </row>
        <row r="682">
          <cell r="A682" t="str">
            <v>ED-48421</v>
          </cell>
          <cell r="B682" t="str">
            <v>COB-TEL-015</v>
          </cell>
          <cell r="C682" t="str">
            <v>COBERTURA EM TELHA CERÂMICA COLONIAL CURVA, 26 UNID/M2</v>
          </cell>
          <cell r="D682" t="str">
            <v>M2</v>
          </cell>
          <cell r="E682">
            <v>78.67</v>
          </cell>
          <cell r="F682" t="str">
            <v>ED-48421</v>
          </cell>
          <cell r="G682"/>
        </row>
        <row r="683">
          <cell r="A683" t="str">
            <v>ED-48420</v>
          </cell>
          <cell r="B683" t="str">
            <v>COB-TEL-010</v>
          </cell>
          <cell r="C683" t="str">
            <v>COBERTURA EM TELHA CERÂMICA COLONIAL PLANA, 24 UNID/M2</v>
          </cell>
          <cell r="D683" t="str">
            <v>M2</v>
          </cell>
          <cell r="E683">
            <v>62.41</v>
          </cell>
          <cell r="F683" t="str">
            <v>ED-48420</v>
          </cell>
          <cell r="G683"/>
        </row>
        <row r="684">
          <cell r="A684" t="str">
            <v>ED-48419</v>
          </cell>
          <cell r="B684" t="str">
            <v>COB-TEL-005</v>
          </cell>
          <cell r="C684" t="str">
            <v>COBERTURA EM TELHA CERÂMICA FRANCESA</v>
          </cell>
          <cell r="D684" t="str">
            <v>M2</v>
          </cell>
          <cell r="E684">
            <v>50.73</v>
          </cell>
          <cell r="F684" t="str">
            <v>ED-48419</v>
          </cell>
          <cell r="G684"/>
        </row>
        <row r="685">
          <cell r="A685" t="str">
            <v>ED-48406</v>
          </cell>
          <cell r="B685" t="str">
            <v>COB-EMB-005</v>
          </cell>
          <cell r="C685" t="str">
            <v>EMBOÇAMENTO DA ÚLTIMA FIADA DE TELHA CERÂMICA COM ARGAMASSA DE CIMENTO, CAL HIDRATADA E AREIA SEM PENEIRAR, NO TRAÇO 1:2:9</v>
          </cell>
          <cell r="D685" t="str">
            <v>M</v>
          </cell>
          <cell r="E685">
            <v>12.19</v>
          </cell>
          <cell r="F685" t="str">
            <v>ED-48406</v>
          </cell>
          <cell r="G685"/>
        </row>
        <row r="686">
          <cell r="A686" t="str">
            <v>ED-48422</v>
          </cell>
          <cell r="B686" t="str">
            <v>COB-TEL-016</v>
          </cell>
          <cell r="C686" t="str">
            <v>TELHA COLONIAL DE RESERVA</v>
          </cell>
          <cell r="D686" t="str">
            <v>M2</v>
          </cell>
          <cell r="E686">
            <v>19.41</v>
          </cell>
          <cell r="F686" t="str">
            <v>ED-48422</v>
          </cell>
          <cell r="G686"/>
        </row>
        <row r="687">
          <cell r="A687" t="str">
            <v>10.06</v>
          </cell>
          <cell r="B687">
            <v>8791</v>
          </cell>
          <cell r="C687" t="str">
            <v>CUMEEIRA E ESPIGÃO</v>
          </cell>
          <cell r="D687" t="str">
            <v/>
          </cell>
          <cell r="E687"/>
          <cell r="F687" t="str">
            <v>10.06</v>
          </cell>
          <cell r="G687"/>
        </row>
        <row r="688">
          <cell r="A688" t="str">
            <v>ED-48403</v>
          </cell>
          <cell r="B688" t="str">
            <v>COB-CUM-020</v>
          </cell>
          <cell r="C688" t="str">
            <v>COLOCAÇÃO DE CUMEEIRA DE FIBROCIMENTO PARA TELHA KALHETA, CANALETE 49</v>
          </cell>
          <cell r="D688" t="str">
            <v>M</v>
          </cell>
          <cell r="E688">
            <v>50.36</v>
          </cell>
          <cell r="F688" t="str">
            <v>ED-48403</v>
          </cell>
          <cell r="G688"/>
        </row>
        <row r="689">
          <cell r="A689" t="str">
            <v>ED-48404</v>
          </cell>
          <cell r="B689" t="str">
            <v>COB-CUM-025</v>
          </cell>
          <cell r="C689" t="str">
            <v>COLOCAÇÃO DE CUMEEIRA DE FIBROCIMENTO PARA TELHA KALHETÃO,CANALETE 90</v>
          </cell>
          <cell r="D689" t="str">
            <v>M</v>
          </cell>
          <cell r="E689">
            <v>74.540000000000006</v>
          </cell>
          <cell r="F689" t="str">
            <v>ED-48404</v>
          </cell>
          <cell r="G689"/>
        </row>
        <row r="690">
          <cell r="A690" t="str">
            <v>ED-48402</v>
          </cell>
          <cell r="B690" t="str">
            <v>COB-CUM-015</v>
          </cell>
          <cell r="C690" t="str">
            <v>COLOCAÇÃO DE CUMEEIRA GALVANIZADA TRAPEZOIDAL E = 0,50 MM, SIMPLES</v>
          </cell>
          <cell r="D690" t="str">
            <v>M</v>
          </cell>
          <cell r="E690">
            <v>32.39</v>
          </cell>
          <cell r="F690" t="str">
            <v>ED-48402</v>
          </cell>
          <cell r="G690"/>
        </row>
        <row r="691">
          <cell r="A691" t="str">
            <v>ED-48405</v>
          </cell>
          <cell r="B691" t="str">
            <v>COB-CUM-030</v>
          </cell>
          <cell r="C691" t="str">
            <v>COLOCAÇÃO DE CUMEEIRA ONDULADA DE FIBRA VEGETAL COM BETUME - TRADICIONAL</v>
          </cell>
          <cell r="D691" t="str">
            <v>M</v>
          </cell>
          <cell r="E691">
            <v>44.48</v>
          </cell>
          <cell r="F691" t="str">
            <v>ED-48405</v>
          </cell>
          <cell r="G691"/>
        </row>
        <row r="692">
          <cell r="A692" t="str">
            <v>ED-48416</v>
          </cell>
          <cell r="B692" t="str">
            <v>COB-ESP-005</v>
          </cell>
          <cell r="C692" t="str">
            <v>COLOCAÇÃO DE ESPIGÃO EM FIBROCIMENTO PARA TELHA ONDULADA</v>
          </cell>
          <cell r="D692" t="str">
            <v>M</v>
          </cell>
          <cell r="E692">
            <v>19.010000000000002</v>
          </cell>
          <cell r="F692" t="str">
            <v>ED-48416</v>
          </cell>
          <cell r="G692"/>
        </row>
        <row r="693">
          <cell r="A693" t="str">
            <v>ED-48401</v>
          </cell>
          <cell r="B693" t="str">
            <v>COB-CUM-010</v>
          </cell>
          <cell r="C693" t="str">
            <v>CUMEEIRA NORMAL OU ARTICULADA DE FIBROCIMENTO PARA TELHA ONDULADA E = 6 OU 8 MM</v>
          </cell>
          <cell r="D693" t="str">
            <v>M</v>
          </cell>
          <cell r="E693">
            <v>40.65</v>
          </cell>
          <cell r="F693" t="str">
            <v>ED-48401</v>
          </cell>
          <cell r="G693"/>
        </row>
        <row r="694">
          <cell r="A694" t="str">
            <v>ED-48400</v>
          </cell>
          <cell r="B694" t="str">
            <v>COB-CUM-005</v>
          </cell>
          <cell r="C694" t="str">
            <v>CUMEEIRA PARA TELHA CERÂMICA, INCLUSIVE ASSENTAMENTO EM ARGAMASSA, TRAÇO 1:2:9 (CIMENTO, CAL E AREIA), PREPARO MECÂNICO</v>
          </cell>
          <cell r="D694" t="str">
            <v>M</v>
          </cell>
          <cell r="E694">
            <v>26.79</v>
          </cell>
          <cell r="F694" t="str">
            <v>ED-48400</v>
          </cell>
          <cell r="G694"/>
        </row>
        <row r="695">
          <cell r="A695" t="str">
            <v>10.07</v>
          </cell>
          <cell r="B695">
            <v>8792</v>
          </cell>
          <cell r="C695" t="str">
            <v>CALHA GALVANIZADA</v>
          </cell>
          <cell r="D695" t="str">
            <v/>
          </cell>
          <cell r="E695"/>
          <cell r="F695" t="str">
            <v>10.07</v>
          </cell>
          <cell r="G695"/>
        </row>
        <row r="696">
          <cell r="A696" t="str">
            <v>ED-50653</v>
          </cell>
          <cell r="B696" t="str">
            <v>PLU-CAL-030</v>
          </cell>
          <cell r="C696" t="str">
            <v>CALHA DE CHAPA GALVANIZADA Nº. 22 GSG, DESENVOLVIMENTO = 100 CM</v>
          </cell>
          <cell r="D696" t="str">
            <v>M</v>
          </cell>
          <cell r="E696">
            <v>103.58</v>
          </cell>
          <cell r="F696" t="str">
            <v>ED-50653</v>
          </cell>
          <cell r="G696"/>
        </row>
        <row r="697">
          <cell r="A697" t="str">
            <v>ED-50648</v>
          </cell>
          <cell r="B697" t="str">
            <v>PLU-CAL-005</v>
          </cell>
          <cell r="C697" t="str">
            <v>CALHA DE CHAPA GALVANIZADA Nº. 22 GSG, DESENVOLVIMENTO = 33 CM</v>
          </cell>
          <cell r="D697" t="str">
            <v>M</v>
          </cell>
          <cell r="E697">
            <v>55.77</v>
          </cell>
          <cell r="F697" t="str">
            <v>ED-50648</v>
          </cell>
          <cell r="G697"/>
        </row>
        <row r="698">
          <cell r="A698" t="str">
            <v>ED-50649</v>
          </cell>
          <cell r="B698" t="str">
            <v>PLU-CAL-010</v>
          </cell>
          <cell r="C698" t="str">
            <v>CALHA DE CHAPA GALVANIZADA Nº. 22 GSG, DESENVOLVIMENTO = 40 CM</v>
          </cell>
          <cell r="D698" t="str">
            <v>M</v>
          </cell>
          <cell r="E698">
            <v>67.17</v>
          </cell>
          <cell r="F698" t="str">
            <v>ED-50649</v>
          </cell>
          <cell r="G698"/>
        </row>
        <row r="699">
          <cell r="A699" t="str">
            <v>ED-50650</v>
          </cell>
          <cell r="B699" t="str">
            <v>PLU-CAL-015</v>
          </cell>
          <cell r="C699" t="str">
            <v>CALHA DE CHAPA GALVANIZADA Nº. 22 GSG, DESENVOLVIMENTO = 50 CM</v>
          </cell>
          <cell r="D699" t="str">
            <v>M</v>
          </cell>
          <cell r="E699">
            <v>72.569999999999993</v>
          </cell>
          <cell r="F699" t="str">
            <v>ED-50650</v>
          </cell>
          <cell r="G699"/>
        </row>
        <row r="700">
          <cell r="A700" t="str">
            <v>ED-50651</v>
          </cell>
          <cell r="B700" t="str">
            <v>PLU-CAL-020</v>
          </cell>
          <cell r="C700" t="str">
            <v>CALHA DE CHAPA GALVANIZADA Nº. 22 GSG, DESENVOLVIMENTO = 66 CM</v>
          </cell>
          <cell r="D700" t="str">
            <v>M</v>
          </cell>
          <cell r="E700">
            <v>81.28</v>
          </cell>
          <cell r="F700" t="str">
            <v>ED-50651</v>
          </cell>
          <cell r="G700"/>
        </row>
        <row r="701">
          <cell r="A701" t="str">
            <v>ED-50652</v>
          </cell>
          <cell r="B701" t="str">
            <v>PLU-CAL-025</v>
          </cell>
          <cell r="C701" t="str">
            <v>CALHA DE CHAPA GALVANIZADA Nº. 22 GSG, DESENVOLVIMENTO = 75 CM</v>
          </cell>
          <cell r="D701" t="str">
            <v>M</v>
          </cell>
          <cell r="E701">
            <v>86.27</v>
          </cell>
          <cell r="F701" t="str">
            <v>ED-50652</v>
          </cell>
          <cell r="G701"/>
        </row>
        <row r="702">
          <cell r="A702" t="str">
            <v>ED-50660</v>
          </cell>
          <cell r="B702" t="str">
            <v>PLU-CAL-060</v>
          </cell>
          <cell r="C702" t="str">
            <v>CALHA DE CHAPA GALVANIZADA Nº. 24 GSG, DESENVOLVIMENTO = 100 CM</v>
          </cell>
          <cell r="D702" t="str">
            <v>M</v>
          </cell>
          <cell r="E702">
            <v>93.68</v>
          </cell>
          <cell r="F702" t="str">
            <v>ED-50660</v>
          </cell>
          <cell r="G702"/>
        </row>
        <row r="703">
          <cell r="A703" t="str">
            <v>ED-50654</v>
          </cell>
          <cell r="B703" t="str">
            <v>PLU-CAL-035</v>
          </cell>
          <cell r="C703" t="str">
            <v>CALHA DE CHAPA GALVANIZADA Nº. 24 GSG, DESENVOLVIMENTO = 33 CM</v>
          </cell>
          <cell r="D703" t="str">
            <v>M</v>
          </cell>
          <cell r="E703">
            <v>52.5</v>
          </cell>
          <cell r="F703" t="str">
            <v>ED-50654</v>
          </cell>
          <cell r="G703"/>
        </row>
        <row r="704">
          <cell r="A704" t="str">
            <v>ED-50655</v>
          </cell>
          <cell r="B704" t="str">
            <v>PLU-CAL-040</v>
          </cell>
          <cell r="C704" t="str">
            <v>CALHA DE CHAPA GALVANIZADA Nº. 24 GSG, DESENVOLVIMENTO = 40 CM</v>
          </cell>
          <cell r="D704" t="str">
            <v>M</v>
          </cell>
          <cell r="E704">
            <v>63.17</v>
          </cell>
          <cell r="F704" t="str">
            <v>ED-50655</v>
          </cell>
          <cell r="G704"/>
        </row>
        <row r="705">
          <cell r="A705" t="str">
            <v>ED-50656</v>
          </cell>
          <cell r="B705" t="str">
            <v>PLU-CAL-045</v>
          </cell>
          <cell r="C705" t="str">
            <v>CALHA DE CHAPA GALVANIZADA Nº. 24 GSG, DESENVOLVIMENTO = 50 CM</v>
          </cell>
          <cell r="D705" t="str">
            <v>M</v>
          </cell>
          <cell r="E705">
            <v>67.62</v>
          </cell>
          <cell r="F705" t="str">
            <v>ED-50656</v>
          </cell>
          <cell r="G705"/>
        </row>
        <row r="706">
          <cell r="A706" t="str">
            <v>ED-50657</v>
          </cell>
          <cell r="B706" t="str">
            <v>PLU-CAL-046</v>
          </cell>
          <cell r="C706" t="str">
            <v>CALHA DE CHAPA GALVANIZADA Nº. 24 GSG, DESENVOLVIMENTO = 60 CM</v>
          </cell>
          <cell r="D706" t="str">
            <v>M</v>
          </cell>
          <cell r="E706">
            <v>69.650000000000006</v>
          </cell>
          <cell r="F706" t="str">
            <v>ED-50657</v>
          </cell>
          <cell r="G706"/>
        </row>
        <row r="707">
          <cell r="A707" t="str">
            <v>ED-50658</v>
          </cell>
          <cell r="B707" t="str">
            <v>PLU-CAL-050</v>
          </cell>
          <cell r="C707" t="str">
            <v>CALHA DE CHAPA GALVANIZADA Nº. 24 GSG, DESENVOLVIMENTO = 66 CM</v>
          </cell>
          <cell r="D707" t="str">
            <v>M</v>
          </cell>
          <cell r="E707">
            <v>74.75</v>
          </cell>
          <cell r="F707" t="str">
            <v>ED-50658</v>
          </cell>
          <cell r="G707"/>
        </row>
        <row r="708">
          <cell r="A708" t="str">
            <v>ED-50659</v>
          </cell>
          <cell r="B708" t="str">
            <v>PLU-CAL-055</v>
          </cell>
          <cell r="C708" t="str">
            <v>CALHA DE CHAPA GALVANIZADA Nº. 24 GSG, DESENVOLVIMENTO = 75 CM</v>
          </cell>
          <cell r="D708" t="str">
            <v>M</v>
          </cell>
          <cell r="E708">
            <v>78.760000000000005</v>
          </cell>
          <cell r="F708" t="str">
            <v>ED-50659</v>
          </cell>
          <cell r="G708"/>
        </row>
        <row r="709">
          <cell r="A709" t="str">
            <v>ED-50666</v>
          </cell>
          <cell r="B709" t="str">
            <v>PLU-CAL-090</v>
          </cell>
          <cell r="C709" t="str">
            <v>CALHA DE CHAPA GALVANIZADA Nº. 26 GSG, DESENVOLVIMENTO = 100 CM</v>
          </cell>
          <cell r="D709" t="str">
            <v>M</v>
          </cell>
          <cell r="E709">
            <v>84.77</v>
          </cell>
          <cell r="F709" t="str">
            <v>ED-50666</v>
          </cell>
          <cell r="G709"/>
        </row>
        <row r="710">
          <cell r="A710" t="str">
            <v>ED-50661</v>
          </cell>
          <cell r="B710" t="str">
            <v>PLU-CAL-065</v>
          </cell>
          <cell r="C710" t="str">
            <v>CALHA DE CHAPA GALVANIZADA Nº. 26 GSG, DESENVOLVIMENTO = 33 CM</v>
          </cell>
          <cell r="D710" t="str">
            <v>M</v>
          </cell>
          <cell r="E710">
            <v>49.55</v>
          </cell>
          <cell r="F710" t="str">
            <v>ED-50661</v>
          </cell>
          <cell r="G710"/>
        </row>
        <row r="711">
          <cell r="A711" t="str">
            <v>ED-50662</v>
          </cell>
          <cell r="B711" t="str">
            <v>PLU-CAL-070</v>
          </cell>
          <cell r="C711" t="str">
            <v>CALHA DE CHAPA GALVANIZADA Nº. 26 GSG, DESENVOLVIMENTO = 40 CM</v>
          </cell>
          <cell r="D711" t="str">
            <v>M</v>
          </cell>
          <cell r="E711">
            <v>59.6</v>
          </cell>
          <cell r="F711" t="str">
            <v>ED-50662</v>
          </cell>
          <cell r="G711"/>
        </row>
        <row r="712">
          <cell r="A712" t="str">
            <v>ED-50663</v>
          </cell>
          <cell r="B712" t="str">
            <v>PLU-CAL-075</v>
          </cell>
          <cell r="C712" t="str">
            <v>CALHA DE CHAPA GALVANIZADA Nº. 26 GSG, DESENVOLVIMENTO = 50 CM</v>
          </cell>
          <cell r="D712" t="str">
            <v>M</v>
          </cell>
          <cell r="E712">
            <v>63.17</v>
          </cell>
          <cell r="F712" t="str">
            <v>ED-50663</v>
          </cell>
          <cell r="G712"/>
        </row>
        <row r="713">
          <cell r="A713" t="str">
            <v>ED-50664</v>
          </cell>
          <cell r="B713" t="str">
            <v>PLU-CAL-080</v>
          </cell>
          <cell r="C713" t="str">
            <v>CALHA DE CHAPA GALVANIZADA Nº. 26 GSG, DESENVOLVIMENTO = 66 CM</v>
          </cell>
          <cell r="D713" t="str">
            <v>M</v>
          </cell>
          <cell r="E713">
            <v>68.86</v>
          </cell>
          <cell r="F713" t="str">
            <v>ED-50664</v>
          </cell>
          <cell r="G713"/>
        </row>
        <row r="714">
          <cell r="A714" t="str">
            <v>ED-50665</v>
          </cell>
          <cell r="B714" t="str">
            <v>PLU-CAL-085</v>
          </cell>
          <cell r="C714" t="str">
            <v>CALHA DE CHAPA GALVANIZADA Nº. 26 GSG, DESENVOLVIMENTO = 75 CM</v>
          </cell>
          <cell r="D714" t="str">
            <v>M</v>
          </cell>
          <cell r="E714">
            <v>72.08</v>
          </cell>
          <cell r="F714" t="str">
            <v>ED-50665</v>
          </cell>
          <cell r="G714"/>
        </row>
        <row r="715">
          <cell r="A715" t="str">
            <v>10.08</v>
          </cell>
          <cell r="B715">
            <v>8793</v>
          </cell>
          <cell r="C715" t="str">
            <v>RUFO GALVANIZADO</v>
          </cell>
          <cell r="D715" t="str">
            <v/>
          </cell>
          <cell r="E715"/>
          <cell r="F715" t="str">
            <v>10.08</v>
          </cell>
          <cell r="G715"/>
        </row>
        <row r="716">
          <cell r="A716" t="str">
            <v>ED-50675</v>
          </cell>
          <cell r="B716" t="str">
            <v>PLU-RUF-005</v>
          </cell>
          <cell r="C716" t="str">
            <v>RUFO E CONTRA-RUFO DE CHAPA GALVANIZADA Nº. 24, DESENVOLVIMENTO = 15 CM</v>
          </cell>
          <cell r="D716" t="str">
            <v>M</v>
          </cell>
          <cell r="E716">
            <v>26.35</v>
          </cell>
          <cell r="F716" t="str">
            <v>ED-50675</v>
          </cell>
          <cell r="G716"/>
        </row>
        <row r="717">
          <cell r="A717" t="str">
            <v>ED-50676</v>
          </cell>
          <cell r="B717" t="str">
            <v>PLU-RUF-010</v>
          </cell>
          <cell r="C717" t="str">
            <v>RUFO E CONTRA-RUFO DE CHAPA GALVANIZADA Nº. 24, DESENVOLVIMENTO = 20 CM</v>
          </cell>
          <cell r="D717" t="str">
            <v>M</v>
          </cell>
          <cell r="E717">
            <v>28.58</v>
          </cell>
          <cell r="F717" t="str">
            <v>ED-50676</v>
          </cell>
          <cell r="G717"/>
        </row>
        <row r="718">
          <cell r="A718" t="str">
            <v>ED-50677</v>
          </cell>
          <cell r="B718" t="str">
            <v>PLU-RUF-015</v>
          </cell>
          <cell r="C718" t="str">
            <v>RUFO E CONTRA-RUFO DE CHAPA GALVANIZADA Nº. 24, DESENVOLVIMENTO = 25 CM</v>
          </cell>
          <cell r="D718" t="str">
            <v>M</v>
          </cell>
          <cell r="E718">
            <v>30.81</v>
          </cell>
          <cell r="F718" t="str">
            <v>ED-50677</v>
          </cell>
          <cell r="G718"/>
        </row>
        <row r="719">
          <cell r="A719" t="str">
            <v>ED-50678</v>
          </cell>
          <cell r="B719" t="str">
            <v>PLU-RUF-020</v>
          </cell>
          <cell r="C719" t="str">
            <v>RUFO E CONTRA-RUFO DE CHAPA GALVANIZADA Nº. 24, DESENVOLVIMENTO = 33 CM</v>
          </cell>
          <cell r="D719" t="str">
            <v>M</v>
          </cell>
          <cell r="E719">
            <v>34.369999999999997</v>
          </cell>
          <cell r="F719" t="str">
            <v>ED-50678</v>
          </cell>
          <cell r="G719"/>
        </row>
        <row r="720">
          <cell r="A720" t="str">
            <v>ED-50679</v>
          </cell>
          <cell r="B720" t="str">
            <v>PLU-RUF-025</v>
          </cell>
          <cell r="C720" t="str">
            <v>RUFO E CONTRA-RUFO DE CHAPA GALVANIZADA Nº. 24, DESENVOLVIMENTO = 50 CM</v>
          </cell>
          <cell r="D720" t="str">
            <v>M</v>
          </cell>
          <cell r="E720">
            <v>41.94</v>
          </cell>
          <cell r="F720" t="str">
            <v>ED-50679</v>
          </cell>
          <cell r="G720"/>
        </row>
        <row r="721">
          <cell r="A721" t="str">
            <v>ED-50680</v>
          </cell>
          <cell r="B721" t="str">
            <v>PLU-RUF-030</v>
          </cell>
          <cell r="C721" t="str">
            <v>RUFO E CONTRA-RUFO DE CHAPA GALVANIZADA Nº. 24, DESENVOLVIMENTO = 60 CM</v>
          </cell>
          <cell r="D721" t="str">
            <v>M</v>
          </cell>
          <cell r="E721">
            <v>46.4</v>
          </cell>
          <cell r="F721" t="str">
            <v>ED-50680</v>
          </cell>
          <cell r="G721"/>
        </row>
        <row r="722">
          <cell r="A722" t="str">
            <v>ED-50681</v>
          </cell>
          <cell r="B722" t="str">
            <v>PLU-RUF-035</v>
          </cell>
          <cell r="C722" t="str">
            <v>RUFO E CONTRA-RUFO DE CHAPA GALVANIZADA Nº. 24, DESENVOLVIMENTO = 70 CM</v>
          </cell>
          <cell r="D722" t="str">
            <v>M</v>
          </cell>
          <cell r="E722">
            <v>50.85</v>
          </cell>
          <cell r="F722" t="str">
            <v>ED-50681</v>
          </cell>
          <cell r="G722"/>
        </row>
        <row r="723">
          <cell r="A723" t="str">
            <v>ED-50682</v>
          </cell>
          <cell r="B723" t="str">
            <v>PLU-RUF-040</v>
          </cell>
          <cell r="C723" t="str">
            <v>RUFO E CONTRA-RUFO DE CHAPA GALVANIZADA Nº. 26, DESENVOLVIMENTO = 15 CM</v>
          </cell>
          <cell r="D723" t="str">
            <v>M</v>
          </cell>
          <cell r="E723">
            <v>25.01</v>
          </cell>
          <cell r="F723" t="str">
            <v>ED-50682</v>
          </cell>
          <cell r="G723"/>
        </row>
        <row r="724">
          <cell r="A724" t="str">
            <v>ED-50683</v>
          </cell>
          <cell r="B724" t="str">
            <v>PLU-RUF-045</v>
          </cell>
          <cell r="C724" t="str">
            <v>RUFO E CONTRA-RUFO DE CHAPA GALVANIZADA Nº. 26, DESENVOLVIMENTO = 20 CM</v>
          </cell>
          <cell r="D724" t="str">
            <v>M</v>
          </cell>
          <cell r="E724">
            <v>26.79</v>
          </cell>
          <cell r="F724" t="str">
            <v>ED-50683</v>
          </cell>
          <cell r="G724"/>
        </row>
        <row r="725">
          <cell r="A725" t="str">
            <v>ED-50684</v>
          </cell>
          <cell r="B725" t="str">
            <v>PLU-RUF-050</v>
          </cell>
          <cell r="C725" t="str">
            <v>RUFO E CONTRA-RUFO DE CHAPA GALVANIZADA Nº. 26, DESENVOLVIMENTO = 25 CM</v>
          </cell>
          <cell r="D725" t="str">
            <v>M</v>
          </cell>
          <cell r="E725">
            <v>28.58</v>
          </cell>
          <cell r="F725" t="str">
            <v>ED-50684</v>
          </cell>
          <cell r="G725"/>
        </row>
        <row r="726">
          <cell r="A726" t="str">
            <v>ED-50685</v>
          </cell>
          <cell r="B726" t="str">
            <v>PLU-RUF-055</v>
          </cell>
          <cell r="C726" t="str">
            <v>RUFO E CONTRA-RUFO DE CHAPA GALVANIZADA Nº. 26, DESENVOLVIMENTO = 33 CM</v>
          </cell>
          <cell r="D726" t="str">
            <v>M</v>
          </cell>
          <cell r="E726">
            <v>31.42</v>
          </cell>
          <cell r="F726" t="str">
            <v>ED-50685</v>
          </cell>
          <cell r="G726"/>
        </row>
        <row r="727">
          <cell r="A727" t="str">
            <v>10.09</v>
          </cell>
          <cell r="B727">
            <v>8794</v>
          </cell>
          <cell r="C727" t="str">
            <v>CHAPINS GALVANIZADOS</v>
          </cell>
          <cell r="D727" t="str">
            <v/>
          </cell>
          <cell r="E727"/>
          <cell r="F727" t="str">
            <v>10.09</v>
          </cell>
          <cell r="G727"/>
        </row>
        <row r="728">
          <cell r="A728" t="str">
            <v>ED-50667</v>
          </cell>
          <cell r="B728" t="str">
            <v>PLU-CHA-005</v>
          </cell>
          <cell r="C728" t="str">
            <v>CHAPIM METÁLICO, COM PINGADEIRA, CHAPA GALVANIZADA Nº 24, DESENVOLVIMENTO = 35 CM</v>
          </cell>
          <cell r="D728" t="str">
            <v>M</v>
          </cell>
          <cell r="E728">
            <v>56.27</v>
          </cell>
          <cell r="F728" t="str">
            <v>ED-50667</v>
          </cell>
          <cell r="G728"/>
        </row>
        <row r="729">
          <cell r="A729" t="str">
            <v>10.10</v>
          </cell>
          <cell r="B729">
            <v>8795</v>
          </cell>
          <cell r="C729" t="str">
            <v>FECHAMENTO DE ONDA DE TELHA</v>
          </cell>
          <cell r="D729" t="str">
            <v/>
          </cell>
          <cell r="E729"/>
          <cell r="F729" t="str">
            <v>10.10</v>
          </cell>
          <cell r="G729"/>
        </row>
        <row r="730">
          <cell r="A730" t="str">
            <v>ED-48433</v>
          </cell>
          <cell r="B730" t="str">
            <v>COB-TEL-071</v>
          </cell>
          <cell r="C730" t="str">
            <v>COLOCAÇÃO DE VEDA ONDA EM POLIETILENO PARA TELHA ONDULADA</v>
          </cell>
          <cell r="D730" t="str">
            <v>M2</v>
          </cell>
          <cell r="E730">
            <v>13.17</v>
          </cell>
          <cell r="F730" t="str">
            <v>ED-48433</v>
          </cell>
          <cell r="G730"/>
        </row>
        <row r="731">
          <cell r="A731" t="str">
            <v>10.11</v>
          </cell>
          <cell r="B731">
            <v>8797</v>
          </cell>
          <cell r="C731" t="str">
            <v>CONDUTORE DE ÁGUA PLUVIAL EM PVC</v>
          </cell>
          <cell r="D731" t="str">
            <v/>
          </cell>
          <cell r="E731"/>
          <cell r="F731" t="str">
            <v>10.11</v>
          </cell>
          <cell r="G731"/>
        </row>
        <row r="732">
          <cell r="A732" t="str">
            <v>ED-50668</v>
          </cell>
          <cell r="B732" t="str">
            <v>PLU-CON-005</v>
          </cell>
          <cell r="C732" t="str">
            <v>CONDUTOR DE AP DO TELHADO EM TUBO PVC ESGOTO, INCLUSIVE CONEXÕES E SUPORTES, 100 MM</v>
          </cell>
          <cell r="D732" t="str">
            <v>M</v>
          </cell>
          <cell r="E732">
            <v>88.09</v>
          </cell>
          <cell r="F732" t="str">
            <v>ED-50668</v>
          </cell>
          <cell r="G732"/>
        </row>
        <row r="733">
          <cell r="A733" t="str">
            <v>ED-50669</v>
          </cell>
          <cell r="B733" t="str">
            <v>PLU-CON-006</v>
          </cell>
          <cell r="C733" t="str">
            <v>CONDUTOR DE AP DO TELHADO EM TUBO PVC ESGOTO, INCLUSIVE CONEXÕES E SUPORTES, 75 MM</v>
          </cell>
          <cell r="D733" t="str">
            <v>M</v>
          </cell>
          <cell r="E733">
            <v>81.599999999999994</v>
          </cell>
          <cell r="F733" t="str">
            <v>ED-50669</v>
          </cell>
          <cell r="G733"/>
        </row>
        <row r="734">
          <cell r="A734" t="str">
            <v>10.12</v>
          </cell>
          <cell r="B734">
            <v>8798</v>
          </cell>
          <cell r="C734" t="str">
            <v>GRELHA E RALO</v>
          </cell>
          <cell r="D734" t="str">
            <v/>
          </cell>
          <cell r="E734"/>
          <cell r="F734" t="str">
            <v>10.12</v>
          </cell>
          <cell r="G734"/>
        </row>
        <row r="735">
          <cell r="A735" t="str">
            <v>ED-50673</v>
          </cell>
          <cell r="B735" t="str">
            <v>PLU-GRE-010</v>
          </cell>
          <cell r="C735" t="str">
            <v>GRELHA HEMISFÉRICA DE FERRO FUNDIDO Ø 100 MM (4")</v>
          </cell>
          <cell r="D735" t="str">
            <v>U</v>
          </cell>
          <cell r="E735">
            <v>35.159999999999997</v>
          </cell>
          <cell r="F735" t="str">
            <v>ED-50673</v>
          </cell>
          <cell r="G735"/>
        </row>
        <row r="736">
          <cell r="A736" t="str">
            <v>ED-50674</v>
          </cell>
          <cell r="B736" t="str">
            <v>PLU-GRE-015</v>
          </cell>
          <cell r="C736" t="str">
            <v>GRELHA HEMISFÉRICA DE FERRO FUNDIDO Ø 150 MM (6")</v>
          </cell>
          <cell r="D736" t="str">
            <v>U</v>
          </cell>
          <cell r="E736">
            <v>52.14</v>
          </cell>
          <cell r="F736" t="str">
            <v>ED-50674</v>
          </cell>
          <cell r="G736"/>
        </row>
        <row r="737">
          <cell r="A737" t="str">
            <v>ED-50672</v>
          </cell>
          <cell r="B737" t="str">
            <v>PLU-GRE-005</v>
          </cell>
          <cell r="C737" t="str">
            <v>GRELHA HEMISFÉRICA DE FERRO FUNDIDO Ø 75 MM (3")</v>
          </cell>
          <cell r="D737" t="str">
            <v>U</v>
          </cell>
          <cell r="E737">
            <v>33.130000000000003</v>
          </cell>
          <cell r="F737" t="str">
            <v>ED-50672</v>
          </cell>
          <cell r="G737"/>
        </row>
        <row r="738">
          <cell r="A738" t="str">
            <v>ED-49962</v>
          </cell>
          <cell r="B738" t="str">
            <v>HID-RAL-025</v>
          </cell>
          <cell r="C738" t="str">
            <v>RALO SEMI- HEMISFÉRICO TIPO ABACAXI D = 100 MM</v>
          </cell>
          <cell r="D738" t="str">
            <v>U</v>
          </cell>
          <cell r="E738">
            <v>36.15</v>
          </cell>
          <cell r="F738" t="str">
            <v>ED-49962</v>
          </cell>
          <cell r="G738"/>
        </row>
        <row r="739">
          <cell r="A739" t="str">
            <v>ED-49960</v>
          </cell>
          <cell r="B739" t="str">
            <v>HID-RAL-015</v>
          </cell>
          <cell r="C739" t="str">
            <v>RALO SEMI- HEMISFÉRICO TIPO ABACAXI D = 50 MM</v>
          </cell>
          <cell r="D739" t="str">
            <v>U</v>
          </cell>
          <cell r="E739">
            <v>29.27</v>
          </cell>
          <cell r="F739" t="str">
            <v>ED-49960</v>
          </cell>
          <cell r="G739"/>
        </row>
        <row r="740">
          <cell r="A740" t="str">
            <v>ED-49961</v>
          </cell>
          <cell r="B740" t="str">
            <v>HID-RAL-020</v>
          </cell>
          <cell r="C740" t="str">
            <v>RALO SEMI- HEMISFÉRICO TIPO ABACAXI D = 75 MM</v>
          </cell>
          <cell r="D740" t="str">
            <v>U</v>
          </cell>
          <cell r="E740">
            <v>34.47</v>
          </cell>
          <cell r="F740" t="str">
            <v>ED-49961</v>
          </cell>
          <cell r="G740"/>
        </row>
        <row r="741">
          <cell r="A741" t="str">
            <v>10.13</v>
          </cell>
          <cell r="B741">
            <v>8799</v>
          </cell>
          <cell r="C741" t="str">
            <v>DISPOSITIVO DE DRENAGEM</v>
          </cell>
          <cell r="D741" t="str">
            <v/>
          </cell>
          <cell r="E741"/>
          <cell r="F741" t="str">
            <v>10.13</v>
          </cell>
          <cell r="G741"/>
        </row>
        <row r="742">
          <cell r="A742" t="str">
            <v>ED-50671</v>
          </cell>
          <cell r="B742" t="str">
            <v>PLU-DRE-005</v>
          </cell>
          <cell r="C742" t="str">
            <v>BUZINOTE PARA LAJES - DRENO COM TUBO DE 2" EMBUTIDO NO CONCRETO</v>
          </cell>
          <cell r="D742" t="str">
            <v>M</v>
          </cell>
          <cell r="E742">
            <v>36.49</v>
          </cell>
          <cell r="F742" t="str">
            <v>ED-50671</v>
          </cell>
          <cell r="G742"/>
        </row>
        <row r="743">
          <cell r="A743" t="str">
            <v>ED-50670</v>
          </cell>
          <cell r="B743" t="str">
            <v>PLU-CON-010</v>
          </cell>
          <cell r="C743" t="str">
            <v>CONDUTOR EM AÇO GALVANIZADO 100 MM</v>
          </cell>
          <cell r="D743" t="str">
            <v>M</v>
          </cell>
          <cell r="E743">
            <v>199.82</v>
          </cell>
          <cell r="F743" t="str">
            <v>ED-50670</v>
          </cell>
          <cell r="G743"/>
        </row>
        <row r="744">
          <cell r="A744" t="str">
            <v>11.</v>
          </cell>
          <cell r="B744">
            <v>8672</v>
          </cell>
          <cell r="C744" t="str">
            <v>IMPERMEABILIZAÇÃO E ISOLAMENTO TÉRMICO</v>
          </cell>
          <cell r="D744" t="str">
            <v/>
          </cell>
          <cell r="E744"/>
          <cell r="F744" t="str">
            <v>11.</v>
          </cell>
          <cell r="G744"/>
        </row>
        <row r="745">
          <cell r="A745" t="str">
            <v>11.01</v>
          </cell>
          <cell r="B745">
            <v>8800</v>
          </cell>
          <cell r="C745" t="str">
            <v>IMPERMEABILIZAÇÃO DE FUNDAÇÃO</v>
          </cell>
          <cell r="D745" t="str">
            <v/>
          </cell>
          <cell r="E745"/>
          <cell r="F745" t="str">
            <v>11.01</v>
          </cell>
          <cell r="G745"/>
        </row>
        <row r="746">
          <cell r="A746" t="str">
            <v>ED-50764</v>
          </cell>
          <cell r="B746" t="str">
            <v>REV-REB-025</v>
          </cell>
          <cell r="C746" t="str">
            <v xml:space="preserve">REVESTIMENTO COM IMPERMEABILIZANTE EM DUAS (2) CAMADAS SOBREPOSTAS DE ARGAMASSA, TRAÇO 1:3 (CIMENTO E AREIA) COM ADITIVO IMPERMEABILIZANTE, ESP. 20MM, INCLUSIVE PINTURA COM DUAS (2) DEMÃOS COM EMULSÃO ASFÁLTICA
</v>
          </cell>
          <cell r="D746" t="str">
            <v>M2</v>
          </cell>
          <cell r="E746">
            <v>47.87</v>
          </cell>
          <cell r="F746" t="str">
            <v>ED-50764</v>
          </cell>
          <cell r="G746"/>
        </row>
        <row r="747">
          <cell r="A747" t="str">
            <v>11.02</v>
          </cell>
          <cell r="B747">
            <v>8801</v>
          </cell>
          <cell r="C747" t="str">
            <v>ARGAMASSA COM ADITIVO</v>
          </cell>
          <cell r="D747" t="str">
            <v/>
          </cell>
          <cell r="E747"/>
          <cell r="F747" t="str">
            <v>11.02</v>
          </cell>
          <cell r="G747"/>
        </row>
        <row r="748">
          <cell r="A748" t="str">
            <v>ED-50167</v>
          </cell>
          <cell r="B748" t="str">
            <v>IMP-ARG-005</v>
          </cell>
          <cell r="C748" t="str">
            <v>IMPERMEABILIZAÇÃO COM ARGAMASSA TRAÇO 1:3, E = 2,50 CM COM ADITIVO</v>
          </cell>
          <cell r="D748" t="str">
            <v>M2</v>
          </cell>
          <cell r="E748">
            <v>34.18</v>
          </cell>
          <cell r="F748" t="str">
            <v>ED-50167</v>
          </cell>
          <cell r="G748"/>
        </row>
        <row r="749">
          <cell r="A749" t="str">
            <v>ED-50171</v>
          </cell>
          <cell r="B749" t="str">
            <v>IMP-CRI-006</v>
          </cell>
          <cell r="C749" t="str">
            <v>IMPERMEABILIZAÇÃO POR CRISTALIZAÇÃO</v>
          </cell>
          <cell r="D749" t="str">
            <v>M2</v>
          </cell>
          <cell r="E749">
            <v>21.04</v>
          </cell>
          <cell r="F749" t="str">
            <v>ED-50171</v>
          </cell>
          <cell r="G749"/>
        </row>
        <row r="750">
          <cell r="A750" t="str">
            <v>ED-50175</v>
          </cell>
          <cell r="B750" t="str">
            <v>IMP-PIN-010</v>
          </cell>
          <cell r="C750" t="str">
            <v>PINTURA IMPERMEABILIZANTE COM ARGAMASSA POLIMÉRICA</v>
          </cell>
          <cell r="D750" t="str">
            <v>M2</v>
          </cell>
          <cell r="E750">
            <v>19.29</v>
          </cell>
          <cell r="F750" t="str">
            <v>ED-50175</v>
          </cell>
          <cell r="G750"/>
        </row>
        <row r="751">
          <cell r="A751" t="str">
            <v>11.03</v>
          </cell>
          <cell r="B751">
            <v>8802</v>
          </cell>
          <cell r="C751" t="str">
            <v>CAMADA DE REGULARIZAÇÃO</v>
          </cell>
          <cell r="D751" t="str">
            <v/>
          </cell>
          <cell r="E751"/>
          <cell r="F751" t="str">
            <v>11.03</v>
          </cell>
          <cell r="G751"/>
        </row>
        <row r="752">
          <cell r="A752" t="str">
            <v>ED-13286</v>
          </cell>
          <cell r="B752" t="str">
            <v>-</v>
          </cell>
          <cell r="C752" t="str">
            <v>CAMADA DE REGULARIZAÇÃO COM ARGAMASSA, TRAÇO 1:3 (CIMENTO E AREIA), ESP. 15MM, APLICAÇÃO MANUAL, PREPARO MECÂNICO</v>
          </cell>
          <cell r="D752" t="str">
            <v>M2</v>
          </cell>
          <cell r="E752">
            <v>25.51</v>
          </cell>
          <cell r="F752" t="str">
            <v>ED-13286</v>
          </cell>
          <cell r="G752"/>
        </row>
        <row r="753">
          <cell r="A753" t="str">
            <v>ED-13287</v>
          </cell>
          <cell r="B753" t="str">
            <v>-</v>
          </cell>
          <cell r="C753" t="str">
            <v>CAMADA DE REGULARIZAÇÃO COM ARGAMASSA, TRAÇO 1:3 (CIMENTO E AREIA), ESP. 20MM, APLICAÇÃO MANUAL, PREPARO MECÂNICO</v>
          </cell>
          <cell r="D753" t="str">
            <v>M2</v>
          </cell>
          <cell r="E753">
            <v>28.03</v>
          </cell>
          <cell r="F753" t="str">
            <v>ED-13287</v>
          </cell>
          <cell r="G753"/>
        </row>
        <row r="754">
          <cell r="A754" t="str">
            <v>ED-13288</v>
          </cell>
          <cell r="B754" t="str">
            <v>-</v>
          </cell>
          <cell r="C754" t="str">
            <v>CAMADA DE REGULARIZAÇÃO COM ARGAMASSA, TRAÇO 1:3 (CIMENTO E AREIA), ESP. 25MM, APLICAÇÃO MANUAL, PREPARO MECÂNICO</v>
          </cell>
          <cell r="D754" t="str">
            <v>M2</v>
          </cell>
          <cell r="E754">
            <v>30.55</v>
          </cell>
          <cell r="F754" t="str">
            <v>ED-13288</v>
          </cell>
          <cell r="G754"/>
        </row>
        <row r="755">
          <cell r="A755" t="str">
            <v>ED-50170</v>
          </cell>
          <cell r="B755" t="str">
            <v>IMP-CAM-005</v>
          </cell>
          <cell r="C755" t="str">
            <v>CAMADA DE REGULARIZAÇÃO COM ARGAMASSA, TRAÇO 1:3 (CIMENTO E AREIA), ESP. 30MM, APLICAÇÃO MANUAL, PREPARO MECÂNICO</v>
          </cell>
          <cell r="D755" t="str">
            <v>M2</v>
          </cell>
          <cell r="E755">
            <v>33.06</v>
          </cell>
          <cell r="F755" t="str">
            <v>ED-50170</v>
          </cell>
          <cell r="G755"/>
        </row>
        <row r="756">
          <cell r="A756" t="str">
            <v>ED-13289</v>
          </cell>
          <cell r="B756" t="str">
            <v>-</v>
          </cell>
          <cell r="C756" t="str">
            <v>CAMADA DE REGULARIZAÇÃO COM ARGAMASSA, TRAÇO 1:4 (CIMENTO E AREIA), ESP. 15MM, APLICAÇÃO MANUAL, PREPARO MECÂNICO</v>
          </cell>
          <cell r="D756" t="str">
            <v>M2</v>
          </cell>
          <cell r="E756">
            <v>24.43</v>
          </cell>
          <cell r="F756" t="str">
            <v>ED-13289</v>
          </cell>
          <cell r="G756"/>
        </row>
        <row r="757">
          <cell r="A757" t="str">
            <v>ED-13290</v>
          </cell>
          <cell r="B757" t="str">
            <v>-</v>
          </cell>
          <cell r="C757" t="str">
            <v>CAMADA DE REGULARIZAÇÃO COM ARGAMASSA, TRAÇO 1:4 (CIMENTO E AREIA), ESP. 20MM, APLICAÇÃO MANUAL, PREPARO MECÂNICO</v>
          </cell>
          <cell r="D757" t="str">
            <v>M2</v>
          </cell>
          <cell r="E757">
            <v>26.59</v>
          </cell>
          <cell r="F757" t="str">
            <v>ED-13290</v>
          </cell>
          <cell r="G757"/>
        </row>
        <row r="758">
          <cell r="A758" t="str">
            <v>ED-13291</v>
          </cell>
          <cell r="B758" t="str">
            <v>-</v>
          </cell>
          <cell r="C758" t="str">
            <v>CAMADA DE REGULARIZAÇÃO COM ARGAMASSA, TRAÇO 1:4 (CIMENTO E AREIA), ESP. 25MM, APLICAÇÃO MANUAL, PREPARO MECÂNICO</v>
          </cell>
          <cell r="D758" t="str">
            <v>M2</v>
          </cell>
          <cell r="E758">
            <v>28.75</v>
          </cell>
          <cell r="F758" t="str">
            <v>ED-13291</v>
          </cell>
          <cell r="G758"/>
        </row>
        <row r="759">
          <cell r="A759" t="str">
            <v>ED-13292</v>
          </cell>
          <cell r="B759" t="str">
            <v>-</v>
          </cell>
          <cell r="C759" t="str">
            <v>CAMADA DE REGULARIZAÇÃO COM ARGAMASSA, TRAÇO 1:4 (CIMENTO E AREIA), ESP. 30MM, APLICAÇÃO MANUAL, PREPARO MECÂNICO</v>
          </cell>
          <cell r="D759" t="str">
            <v>M2</v>
          </cell>
          <cell r="E759">
            <v>30.91</v>
          </cell>
          <cell r="F759" t="str">
            <v>ED-13292</v>
          </cell>
          <cell r="G759"/>
        </row>
        <row r="760">
          <cell r="A760" t="str">
            <v>11.04</v>
          </cell>
          <cell r="B760">
            <v>8803</v>
          </cell>
          <cell r="C760" t="str">
            <v>PROTEÇÃO MECÂNICA</v>
          </cell>
          <cell r="D760" t="str">
            <v/>
          </cell>
          <cell r="E760"/>
          <cell r="F760" t="str">
            <v>11.04</v>
          </cell>
          <cell r="G760"/>
        </row>
        <row r="761">
          <cell r="A761" t="str">
            <v>ED-50176</v>
          </cell>
          <cell r="B761" t="str">
            <v>IMP-PRO-005</v>
          </cell>
          <cell r="C761" t="str">
            <v>PROTEÇÃO MECÂNICA COM ARGAMASSA, TRAÇO 1:3 (CIMENTO E AREIA), ESP. 15MM, APLICAÇÃO MANUAL, PREPARO MECÂNICO</v>
          </cell>
          <cell r="D761" t="str">
            <v>M2</v>
          </cell>
          <cell r="E761">
            <v>19.52</v>
          </cell>
          <cell r="F761" t="str">
            <v>ED-50176</v>
          </cell>
          <cell r="G761"/>
        </row>
        <row r="762">
          <cell r="A762" t="str">
            <v>ED-13279</v>
          </cell>
          <cell r="B762" t="str">
            <v>-</v>
          </cell>
          <cell r="C762" t="str">
            <v>PROTEÇÃO MECÂNICA COM ARGAMASSA, TRAÇO 1:3 (CIMENTO E AREIA), ESP. 20MM, APLICAÇÃO MANUAL, PREPARO MECÂNICO</v>
          </cell>
          <cell r="D762" t="str">
            <v>M2</v>
          </cell>
          <cell r="E762">
            <v>22.04</v>
          </cell>
          <cell r="F762" t="str">
            <v>ED-13279</v>
          </cell>
          <cell r="G762"/>
        </row>
        <row r="763">
          <cell r="A763" t="str">
            <v>ED-13280</v>
          </cell>
          <cell r="B763" t="str">
            <v>-</v>
          </cell>
          <cell r="C763" t="str">
            <v>PROTEÇÃO MECÂNICA COM ARGAMASSA, TRAÇO 1:3 (CIMENTO E AREIA), ESP. 25MM, APLICAÇÃO MANUAL, PREPARO MECÂNICO</v>
          </cell>
          <cell r="D763" t="str">
            <v>M2</v>
          </cell>
          <cell r="E763">
            <v>24.56</v>
          </cell>
          <cell r="F763" t="str">
            <v>ED-13280</v>
          </cell>
          <cell r="G763"/>
        </row>
        <row r="764">
          <cell r="A764" t="str">
            <v>ED-13281</v>
          </cell>
          <cell r="B764" t="str">
            <v>-</v>
          </cell>
          <cell r="C764" t="str">
            <v>PROTEÇÃO MECÂNICA COM ARGAMASSA, TRAÇO 1:3 (CIMENTO E AREIA), ESP. 30MM, APLICAÇÃO MANUAL, PREPARO MECÂNICO</v>
          </cell>
          <cell r="D764" t="str">
            <v>M2</v>
          </cell>
          <cell r="E764">
            <v>27.07</v>
          </cell>
          <cell r="F764" t="str">
            <v>ED-13281</v>
          </cell>
          <cell r="G764"/>
        </row>
        <row r="765">
          <cell r="A765" t="str">
            <v>ED-13282</v>
          </cell>
          <cell r="B765" t="str">
            <v>-</v>
          </cell>
          <cell r="C765" t="str">
            <v>PROTEÇÃO MECÂNICA COM ARGAMASSA, TRAÇO 1:4 (CIMENTO E AREIA), ESP. 15MM, APLICAÇÃO MANUAL, PREPARO MECÂNICO</v>
          </cell>
          <cell r="D765" t="str">
            <v>M2</v>
          </cell>
          <cell r="E765">
            <v>18.440000000000001</v>
          </cell>
          <cell r="F765" t="str">
            <v>ED-13282</v>
          </cell>
          <cell r="G765"/>
        </row>
        <row r="766">
          <cell r="A766" t="str">
            <v>ED-13283</v>
          </cell>
          <cell r="B766" t="str">
            <v>-</v>
          </cell>
          <cell r="C766" t="str">
            <v>PROTEÇÃO MECÂNICA COM ARGAMASSA, TRAÇO 1:4 (CIMENTO E AREIA), ESP. 20MM, APLICAÇÃO MANUAL, PREPARO MECÂNICO</v>
          </cell>
          <cell r="D766" t="str">
            <v>M2</v>
          </cell>
          <cell r="E766">
            <v>20.6</v>
          </cell>
          <cell r="F766" t="str">
            <v>ED-13283</v>
          </cell>
          <cell r="G766"/>
        </row>
        <row r="767">
          <cell r="A767" t="str">
            <v>ED-13284</v>
          </cell>
          <cell r="B767" t="str">
            <v>-</v>
          </cell>
          <cell r="C767" t="str">
            <v>PROTEÇÃO MECÂNICA COM ARGAMASSA, TRAÇO 1:4 (CIMENTO E AREIA), ESP. 25MM, APLICAÇÃO MANUAL, PREPARO MECÂNICO</v>
          </cell>
          <cell r="D767" t="str">
            <v>M2</v>
          </cell>
          <cell r="E767">
            <v>22.76</v>
          </cell>
          <cell r="F767" t="str">
            <v>ED-13284</v>
          </cell>
          <cell r="G767"/>
        </row>
        <row r="768">
          <cell r="A768" t="str">
            <v>ED-13285</v>
          </cell>
          <cell r="B768" t="str">
            <v>-</v>
          </cell>
          <cell r="C768" t="str">
            <v>PROTEÇÃO MECÂNICA COM ARGAMASSA, TRAÇO 1:4 (CIMENTO E AREIA), ESP. 30MM, APLICAÇÃO MANUAL, PREPARO MECÂNICO</v>
          </cell>
          <cell r="D768" t="str">
            <v>M2</v>
          </cell>
          <cell r="E768">
            <v>24.92</v>
          </cell>
          <cell r="F768" t="str">
            <v>ED-13285</v>
          </cell>
          <cell r="G768"/>
        </row>
        <row r="769">
          <cell r="A769" t="str">
            <v>11.05</v>
          </cell>
          <cell r="B769">
            <v>8804</v>
          </cell>
          <cell r="C769" t="str">
            <v>EMULSÃO ASFÁTICA</v>
          </cell>
          <cell r="D769" t="str">
            <v/>
          </cell>
          <cell r="E769"/>
          <cell r="F769" t="str">
            <v>11.05</v>
          </cell>
          <cell r="G769"/>
        </row>
        <row r="770">
          <cell r="A770" t="str">
            <v>ED-50173</v>
          </cell>
          <cell r="B770" t="str">
            <v>IMP-PAR-005</v>
          </cell>
          <cell r="C770" t="str">
            <v>IMPERMEABILIZAÇÃO DE ALICERCE COM TINTA BETUMINOSA EM PAREDE DE 1 1/2 TIJOLO</v>
          </cell>
          <cell r="D770" t="str">
            <v>M</v>
          </cell>
          <cell r="E770">
            <v>9.74</v>
          </cell>
          <cell r="F770" t="str">
            <v>ED-50173</v>
          </cell>
          <cell r="G770"/>
        </row>
        <row r="771">
          <cell r="A771" t="str">
            <v>ED-50174</v>
          </cell>
          <cell r="B771" t="str">
            <v>IMP-PIN-005</v>
          </cell>
          <cell r="C771" t="str">
            <v>PINTURA COM EMULSÃO ASFÁLTICA, DUAS (2) DEMÃOS</v>
          </cell>
          <cell r="D771" t="str">
            <v>M2</v>
          </cell>
          <cell r="E771">
            <v>19.55</v>
          </cell>
          <cell r="F771" t="str">
            <v>ED-50174</v>
          </cell>
          <cell r="G771"/>
        </row>
        <row r="772">
          <cell r="A772" t="str">
            <v>11.06</v>
          </cell>
          <cell r="B772">
            <v>8805</v>
          </cell>
          <cell r="C772" t="str">
            <v>MANTA ASFÁLTICA</v>
          </cell>
          <cell r="D772" t="str">
            <v/>
          </cell>
          <cell r="E772"/>
          <cell r="F772" t="str">
            <v>11.06</v>
          </cell>
          <cell r="G772"/>
        </row>
        <row r="773">
          <cell r="A773" t="str">
            <v>ED-50168</v>
          </cell>
          <cell r="B773" t="str">
            <v>IMP-ASF-005</v>
          </cell>
          <cell r="C773" t="str">
            <v>IMPERMEABILIZAÇÃO COM MANTA ASFÁLTICA PRÉ-FABRICADA, E = 4 MM</v>
          </cell>
          <cell r="D773" t="str">
            <v>M2</v>
          </cell>
          <cell r="E773">
            <v>57.86</v>
          </cell>
          <cell r="F773" t="str">
            <v>ED-50168</v>
          </cell>
          <cell r="G773"/>
        </row>
        <row r="774">
          <cell r="A774" t="str">
            <v>ED-50169</v>
          </cell>
          <cell r="B774" t="str">
            <v>IMP-ASF-010</v>
          </cell>
          <cell r="C774" t="str">
            <v>IMPERMEABILIZAÇÃO COM MANTA ASFÁLTICA PRÉ-FABRICADA, E = 4 MM - ANTI-RAIZ</v>
          </cell>
          <cell r="D774" t="str">
            <v>M2</v>
          </cell>
          <cell r="E774">
            <v>57.86</v>
          </cell>
          <cell r="F774" t="str">
            <v>ED-50169</v>
          </cell>
          <cell r="G774"/>
        </row>
        <row r="775">
          <cell r="A775" t="str">
            <v>12.</v>
          </cell>
          <cell r="B775">
            <v>8673</v>
          </cell>
          <cell r="C775" t="str">
            <v>PISOS</v>
          </cell>
          <cell r="D775" t="str">
            <v/>
          </cell>
          <cell r="E775"/>
          <cell r="F775" t="str">
            <v>12.</v>
          </cell>
          <cell r="G775"/>
        </row>
        <row r="776">
          <cell r="A776" t="str">
            <v>12.01</v>
          </cell>
          <cell r="B776">
            <v>8807</v>
          </cell>
          <cell r="C776" t="str">
            <v>PREPARAÇÃO DE SUPERFÍCIE</v>
          </cell>
          <cell r="D776" t="str">
            <v/>
          </cell>
          <cell r="E776"/>
          <cell r="F776" t="str">
            <v>12.01</v>
          </cell>
          <cell r="G776"/>
        </row>
        <row r="777">
          <cell r="A777" t="str">
            <v>ED-50533</v>
          </cell>
          <cell r="B777" t="str">
            <v>PIS-API-005</v>
          </cell>
          <cell r="C777" t="str">
            <v>APICOAMENTO DE PISO CIMENTADO - PROFUNDIDADE ATÉ 1 CM</v>
          </cell>
          <cell r="D777" t="str">
            <v>M2</v>
          </cell>
          <cell r="E777">
            <v>7.85</v>
          </cell>
          <cell r="F777" t="str">
            <v>ED-50533</v>
          </cell>
          <cell r="G777"/>
        </row>
        <row r="778">
          <cell r="A778" t="str">
            <v>ED-50600</v>
          </cell>
          <cell r="B778" t="str">
            <v>PIS-LON-005</v>
          </cell>
          <cell r="C778" t="str">
            <v>APLICAÇÃO DE LONA PRETA, ESP. 150 MICRAS, INCLUSIVE FORNECIMENTO</v>
          </cell>
          <cell r="D778" t="str">
            <v>M2</v>
          </cell>
          <cell r="E778">
            <v>2.44</v>
          </cell>
          <cell r="F778" t="str">
            <v>ED-50600</v>
          </cell>
          <cell r="G778"/>
        </row>
        <row r="779">
          <cell r="A779" t="str">
            <v>12.02</v>
          </cell>
          <cell r="B779">
            <v>8808</v>
          </cell>
          <cell r="C779" t="str">
            <v>CONTRAPISO</v>
          </cell>
          <cell r="D779" t="str">
            <v/>
          </cell>
          <cell r="E779"/>
          <cell r="F779" t="str">
            <v>12.02</v>
          </cell>
          <cell r="G779"/>
        </row>
        <row r="780">
          <cell r="A780" t="str">
            <v>ED-50566</v>
          </cell>
          <cell r="B780" t="str">
            <v>PIS-CON-005</v>
          </cell>
          <cell r="C780" t="str">
            <v>CONTRAPISO DESEMPENADO COM ARGAMASSA, TRAÇO 1:3 (CIMENTO E AREIA), ESP. 20MM</v>
          </cell>
          <cell r="D780" t="str">
            <v>M2</v>
          </cell>
          <cell r="E780">
            <v>27.57</v>
          </cell>
          <cell r="F780" t="str">
            <v>ED-50566</v>
          </cell>
          <cell r="G780"/>
        </row>
        <row r="781">
          <cell r="A781" t="str">
            <v>ED-50567</v>
          </cell>
          <cell r="B781" t="str">
            <v>PIS-CON-010</v>
          </cell>
          <cell r="C781" t="str">
            <v>CONTRAPISO DESEMPENADO COM ARGAMASSA, TRAÇO 1:3 (CIMENTO E AREIA), ESP. 25MM</v>
          </cell>
          <cell r="D781" t="str">
            <v>M2</v>
          </cell>
          <cell r="E781">
            <v>29.97</v>
          </cell>
          <cell r="F781" t="str">
            <v>ED-50567</v>
          </cell>
          <cell r="G781"/>
        </row>
        <row r="782">
          <cell r="A782" t="str">
            <v>ED-50568</v>
          </cell>
          <cell r="B782" t="str">
            <v>PIS-CON-015</v>
          </cell>
          <cell r="C782" t="str">
            <v>CONTRAPISO DESEMPENADO COM ARGAMASSA, TRAÇO 1:3 (CIMENTO E AREIA), ESP. 30MM</v>
          </cell>
          <cell r="D782" t="str">
            <v>M2</v>
          </cell>
          <cell r="E782">
            <v>32.380000000000003</v>
          </cell>
          <cell r="F782" t="str">
            <v>ED-50568</v>
          </cell>
          <cell r="G782"/>
        </row>
        <row r="783">
          <cell r="A783" t="str">
            <v>ED-50569</v>
          </cell>
          <cell r="B783" t="str">
            <v>PIS-CON-020</v>
          </cell>
          <cell r="C783" t="str">
            <v>CONTRAPISO DESEMPENADO COM ARGAMASSA, TRAÇO 1:3 (CIMENTO E AREIA), ESP. 50MM</v>
          </cell>
          <cell r="D783" t="str">
            <v>M2</v>
          </cell>
          <cell r="E783">
            <v>44.98</v>
          </cell>
          <cell r="F783" t="str">
            <v>ED-50569</v>
          </cell>
          <cell r="G783"/>
        </row>
        <row r="784">
          <cell r="A784" t="str">
            <v>12.03</v>
          </cell>
          <cell r="B784">
            <v>8809</v>
          </cell>
          <cell r="C784" t="str">
            <v>PISO DE ARDÓSIA</v>
          </cell>
          <cell r="D784" t="str">
            <v/>
          </cell>
          <cell r="E784"/>
          <cell r="F784" t="str">
            <v>12.03</v>
          </cell>
          <cell r="G784"/>
        </row>
        <row r="785">
          <cell r="A785" t="str">
            <v>ED-50534</v>
          </cell>
          <cell r="B785" t="str">
            <v>PIS-ARD-005</v>
          </cell>
          <cell r="C785" t="str">
            <v>REVESTIMENTO COM ARDÓSIA APLICADO EM PISO (20X20CM), ESP. 1CM, ACABAMENTO NATURAL, ASSENTAMENTO COM ARGAMASSA INDUSTRIALIZADA, INCLUSIVE REJUNTAMENTO</v>
          </cell>
          <cell r="D785" t="str">
            <v>M2</v>
          </cell>
          <cell r="E785">
            <v>40.64</v>
          </cell>
          <cell r="F785" t="str">
            <v>ED-50534</v>
          </cell>
          <cell r="G785"/>
        </row>
        <row r="786">
          <cell r="A786" t="str">
            <v>ED-50535</v>
          </cell>
          <cell r="B786" t="str">
            <v>PIS-ARD-010</v>
          </cell>
          <cell r="C786" t="str">
            <v>REVESTIMENTO COM ARDÓSIA APLICADO EM PISO (30X30CM), ESP. 1CM, ACABAMENTO NATURAL, ASSENTAMENTO COM ARGAMASSA INDUSTRIALIZADA, INCLUSIVE REJUNTAMENTO</v>
          </cell>
          <cell r="D786" t="str">
            <v>M2</v>
          </cell>
          <cell r="E786">
            <v>41.38</v>
          </cell>
          <cell r="F786" t="str">
            <v>ED-50535</v>
          </cell>
          <cell r="G786"/>
        </row>
        <row r="787">
          <cell r="A787" t="str">
            <v>ED-50536</v>
          </cell>
          <cell r="B787" t="str">
            <v>PIS-ARD-015</v>
          </cell>
          <cell r="C787" t="str">
            <v>REVESTIMENTO COM ARDÓSIA APLICADO EM PISO (40X40CM), ESP. 1CM, ACABAMENTO NATURAL, ASSENTAMENTO COM ARGAMASSA INDUSTRIALIZADA, INCLUSIVE REJUNTAMENTO</v>
          </cell>
          <cell r="D787" t="str">
            <v>M2</v>
          </cell>
          <cell r="E787">
            <v>42.43</v>
          </cell>
          <cell r="F787" t="str">
            <v>ED-50536</v>
          </cell>
          <cell r="G787"/>
        </row>
        <row r="788">
          <cell r="A788" t="str">
            <v>12.04</v>
          </cell>
          <cell r="B788">
            <v>8810</v>
          </cell>
          <cell r="C788" t="str">
            <v>PISO CERÂMICO</v>
          </cell>
          <cell r="D788" t="str">
            <v/>
          </cell>
          <cell r="E788"/>
          <cell r="F788" t="str">
            <v>12.04</v>
          </cell>
          <cell r="G788"/>
        </row>
        <row r="789">
          <cell r="A789" t="str">
            <v>ED-50541</v>
          </cell>
          <cell r="B789" t="str">
            <v>PIS-CER-005</v>
          </cell>
          <cell r="C789" t="str">
            <v>PISO CERÂMICO VERMELHO NATURAL 24 X 5,2 CM, ASSENTADO COM ARGAMASSA PRÉ-FABRICADA, INCLUSIVE REJUNTAMENTO</v>
          </cell>
          <cell r="D789" t="str">
            <v>M2</v>
          </cell>
          <cell r="E789">
            <v>89.99</v>
          </cell>
          <cell r="F789" t="str">
            <v>ED-50541</v>
          </cell>
          <cell r="G789"/>
        </row>
        <row r="790">
          <cell r="A790" t="str">
            <v>ED-50544</v>
          </cell>
          <cell r="B790" t="str">
            <v>PIS-CER-020</v>
          </cell>
          <cell r="C790" t="str">
            <v>REVESTIMENTO COM CERÂMICA APLICADO EM PISO, ACABAMENTO ESMALTADO, AMBIENTE EXTERNO (ANTIDERRAPANTE), PADRÃO EXTRA, DIMENSÃO DA PEÇA ATÉ 2025 CM2, PEI IV, ASSENTAMENTO COM ARGAMASSA INDUSTRIALIZADA, INCLUSIVE REJUNTAMENTO</v>
          </cell>
          <cell r="D790" t="str">
            <v>M2</v>
          </cell>
          <cell r="E790">
            <v>59.63</v>
          </cell>
          <cell r="F790" t="str">
            <v>ED-50544</v>
          </cell>
          <cell r="G790"/>
        </row>
        <row r="791">
          <cell r="A791" t="str">
            <v>ED-50543</v>
          </cell>
          <cell r="B791" t="str">
            <v>PIS-CER-015</v>
          </cell>
          <cell r="C791" t="str">
            <v>REVESTIMENTO COM CERÂMICA APLICADO EM PISO, ACABAMENTO ESMALTADO, AMBIENTE EXTERNO (ANTIDERRAPANTE), PADRÃO EXTRA, DIMENSÃO DA PEÇA ATÉ 2025 CM2, PEI V, ASSENTAMENTO COM ARGAMASSA INDUSTRIALIZADA, INCLUSIVE REJUNTAMENTO</v>
          </cell>
          <cell r="D791" t="str">
            <v>M2</v>
          </cell>
          <cell r="E791">
            <v>57.08</v>
          </cell>
          <cell r="F791" t="str">
            <v>ED-50543</v>
          </cell>
          <cell r="G791"/>
        </row>
        <row r="792">
          <cell r="A792" t="str">
            <v>ED-50722</v>
          </cell>
          <cell r="B792" t="str">
            <v>REV-CER-005</v>
          </cell>
          <cell r="C792" t="str">
            <v>REVESTIMENTO COM CERÂMICA APLICADO EM PISO, ACABAMENTO ESMALTADO, AMBIENTE INTERNO, PADRÃO COMERCIAL, DIMENSÃO DA PEÇA (10X10CM), PEI IV, ASSENTAMENTO COM ARGAMASSA INDUSTRIALIZADA, INCLUSIVE REJUNTAMENTO</v>
          </cell>
          <cell r="D792" t="str">
            <v>M2</v>
          </cell>
          <cell r="E792">
            <v>47.76</v>
          </cell>
          <cell r="F792" t="str">
            <v>ED-50722</v>
          </cell>
          <cell r="G792"/>
        </row>
        <row r="793">
          <cell r="A793" t="str">
            <v>ED-50723</v>
          </cell>
          <cell r="B793" t="str">
            <v>REV-CER-010</v>
          </cell>
          <cell r="C793" t="str">
            <v>REVESTIMENTO COM CERÂMICA APLICADO EM PISO, ACABAMENTO ESMALTADO, AMBIENTE INTERNO, PADRÃO COMERCIAL, DIMENSÃO DA PEÇA (10X20CM), PEI IV, ASSENTAMENTO COM ARGAMASSA INDUSTRIALIZADA, INCLUSIVE REJUNTAMENTO</v>
          </cell>
          <cell r="D793" t="str">
            <v>M2</v>
          </cell>
          <cell r="E793">
            <v>46.63</v>
          </cell>
          <cell r="F793" t="str">
            <v>ED-50723</v>
          </cell>
          <cell r="G793"/>
        </row>
        <row r="794">
          <cell r="A794" t="str">
            <v>ED-50724</v>
          </cell>
          <cell r="B794" t="str">
            <v>REV-CER-015</v>
          </cell>
          <cell r="C794" t="str">
            <v>REVESTIMENTO COM CERÂMICA APLICADO EM PISO, ACABAMENTO ESMALTADO, AMBIENTE INTERNO, PADRÃO EXTRA, DIMENSÃO DA PEÇA ATÉ 2025 CM2, PEI IV, ASSENTAMENTO COM ARGAMASSA INDUSTRIALIZADA, INCLUSIVE REJUNTAMENTO</v>
          </cell>
          <cell r="D794" t="str">
            <v>M2</v>
          </cell>
          <cell r="E794">
            <v>68.819999999999993</v>
          </cell>
          <cell r="F794" t="str">
            <v>ED-50724</v>
          </cell>
          <cell r="G794"/>
        </row>
        <row r="795">
          <cell r="A795" t="str">
            <v>ED-50542</v>
          </cell>
          <cell r="B795" t="str">
            <v>PIS-CER-010</v>
          </cell>
          <cell r="C795" t="str">
            <v>REVESTIMENTO COM CERÂMICA APLICADO EM PISO, ACABAMENTO ESMALTADO, AMBIENTE INTERNO, PADRÃO EXTRA, DIMENSÃO DA PEÇA ATÉ 2025 CM2, PEI V, ASSENTAMENTO COM ARGAMASSA INDUSTRIALIZADA, INCLUSIVE REJUNTAMENTO</v>
          </cell>
          <cell r="D795" t="str">
            <v>M2</v>
          </cell>
          <cell r="E795">
            <v>74.38</v>
          </cell>
          <cell r="F795" t="str">
            <v>ED-50542</v>
          </cell>
          <cell r="G795"/>
        </row>
        <row r="796">
          <cell r="A796" t="str">
            <v>12.05</v>
          </cell>
          <cell r="B796">
            <v>8811</v>
          </cell>
          <cell r="C796" t="str">
            <v>PISO EM PORCELANATO</v>
          </cell>
          <cell r="D796" t="str">
            <v/>
          </cell>
          <cell r="E796"/>
          <cell r="F796" t="str">
            <v>12.05</v>
          </cell>
          <cell r="G796"/>
        </row>
        <row r="797">
          <cell r="A797" t="str">
            <v>ED-50753</v>
          </cell>
          <cell r="B797" t="str">
            <v>REV-POR-011</v>
          </cell>
          <cell r="C797" t="str">
            <v>REVESTIMENTO COM PORCELANATO APLICADO EM PISO, ACABAMENTO ESMALTADO ACETINADO, AMBIENTE INTERNO/EXTERNO, PADRÃO EXTRA, BORDA RETIFICADA, DIMENSÃO DA PEÇA (45X45CM), ASSENTAMENTO COM ARGAMASSA INDUSTRIALIZADA, INCLUSIVE REJUNTAMENTO</v>
          </cell>
          <cell r="D797" t="str">
            <v>M2</v>
          </cell>
          <cell r="E797">
            <v>76.44</v>
          </cell>
          <cell r="F797" t="str">
            <v>ED-50753</v>
          </cell>
          <cell r="G797"/>
        </row>
        <row r="798">
          <cell r="A798" t="str">
            <v>ED-50754</v>
          </cell>
          <cell r="B798" t="str">
            <v>REV-POR-012</v>
          </cell>
          <cell r="C798" t="str">
            <v>REVESTIMENTO COM PORCELANATO APLICADO EM PISO, ACABAMENTO POLÍDO, AMBIENTE INTERNO, PADRÃO EXTRA, BORDA RETIFICADA, DIMENSÃO DA PEÇA (60X60CM), ASSENTAMENTO COM ARGAMASSA INDUSTRIALIZADA, INCLUSIVE REJUNTAMENTO</v>
          </cell>
          <cell r="D798" t="str">
            <v>M2</v>
          </cell>
          <cell r="E798">
            <v>85.41</v>
          </cell>
          <cell r="F798" t="str">
            <v>ED-50754</v>
          </cell>
          <cell r="G798"/>
        </row>
        <row r="799">
          <cell r="A799" t="str">
            <v>12.06</v>
          </cell>
          <cell r="B799">
            <v>8812</v>
          </cell>
          <cell r="C799" t="str">
            <v>PISO DE LADRILHO</v>
          </cell>
          <cell r="D799" t="str">
            <v/>
          </cell>
          <cell r="E799"/>
          <cell r="F799" t="str">
            <v>12.06</v>
          </cell>
          <cell r="G799"/>
        </row>
        <row r="800">
          <cell r="A800" t="str">
            <v>ED-50582</v>
          </cell>
          <cell r="B800" t="str">
            <v>PIS-LAD-015</v>
          </cell>
          <cell r="C800" t="str">
            <v>REVESTIMENTO COM LADRILHO HIDRÁULICO APLICADO EM PISO (20X20CM) COM JUNTA SECA, COM DUAS (2) CORES, ASSENTAMENTO COM ARGAMASSA INDUSTRIALIZADA</v>
          </cell>
          <cell r="D800" t="str">
            <v>M2</v>
          </cell>
          <cell r="E800">
            <v>78.48</v>
          </cell>
          <cell r="F800" t="str">
            <v>ED-50582</v>
          </cell>
          <cell r="G800"/>
        </row>
        <row r="801">
          <cell r="A801" t="str">
            <v>ED-50581</v>
          </cell>
          <cell r="B801" t="str">
            <v>PIS-LAD-010</v>
          </cell>
          <cell r="C801" t="str">
            <v>REVESTIMENTO COM LADRILHO HIDRÁULICO APLICADO EM PISO (20X20CM) COM JUNTA SECA, COM UMA (1) COR, ASSENTAMENTO COM ARGAMASSA INDUSTRIALIZADA</v>
          </cell>
          <cell r="D801" t="str">
            <v>M2</v>
          </cell>
          <cell r="E801">
            <v>76.38</v>
          </cell>
          <cell r="F801" t="str">
            <v>ED-50581</v>
          </cell>
          <cell r="G801"/>
        </row>
        <row r="802">
          <cell r="A802" t="str">
            <v>ED-50580</v>
          </cell>
          <cell r="B802" t="str">
            <v>PIS-LAD-005</v>
          </cell>
          <cell r="C802" t="str">
            <v>REVESTIMENTO COM LADRILHO HIDRÁULICO APLICADO EM PISO (20X20CM) COM JUNTA SECA, NA COR NATURAL, ASSENTAMENTO COM ARGAMASSA INDUSTRIALIZADA</v>
          </cell>
          <cell r="D802" t="str">
            <v>M2</v>
          </cell>
          <cell r="E802">
            <v>59.06</v>
          </cell>
          <cell r="F802" t="str">
            <v>ED-50580</v>
          </cell>
          <cell r="G802"/>
        </row>
        <row r="803">
          <cell r="A803" t="str">
            <v>ED-50585</v>
          </cell>
          <cell r="B803" t="str">
            <v>PIS-LAD-030</v>
          </cell>
          <cell r="C803" t="str">
            <v>REVESTIMENTO COM LADRILHO HIDRÁULICO APLICADO EM PISO (25X25CM) COM JUNTA SECA, COM DUAS (2) CORES, ASSENTAMENTO COM ARGAMASSA INDUSTRIALIZADA</v>
          </cell>
          <cell r="D803" t="str">
            <v>M2</v>
          </cell>
          <cell r="E803">
            <v>85.31</v>
          </cell>
          <cell r="F803" t="str">
            <v>ED-50585</v>
          </cell>
          <cell r="G803"/>
        </row>
        <row r="804">
          <cell r="A804" t="str">
            <v>ED-50584</v>
          </cell>
          <cell r="B804" t="str">
            <v>PIS-LAD-025</v>
          </cell>
          <cell r="C804" t="str">
            <v>REVESTIMENTO COM LADRILHO HIDRÁULICO APLICADO EM PISO (25X25CM) COM JUNTA SECA, COM UMA (1) COR, ASSENTAMENTO COM ARGAMASSA INDUSTRIALIZADA</v>
          </cell>
          <cell r="D804" t="str">
            <v>M2</v>
          </cell>
          <cell r="E804">
            <v>80.06</v>
          </cell>
          <cell r="F804" t="str">
            <v>ED-50584</v>
          </cell>
          <cell r="G804"/>
        </row>
        <row r="805">
          <cell r="A805" t="str">
            <v>ED-50583</v>
          </cell>
          <cell r="B805" t="str">
            <v>PIS-LAD-020</v>
          </cell>
          <cell r="C805" t="str">
            <v>REVESTIMENTO COM LADRILHO HIDRÁULICO APLICADO EM PISO (25X25CM) COM JUNTA SECA, NA COR NATURAL, ASSENTAMENTO COM ARGAMASSA INDUSTRIALIZADA</v>
          </cell>
          <cell r="D805" t="str">
            <v>M2</v>
          </cell>
          <cell r="E805">
            <v>61.68</v>
          </cell>
          <cell r="F805" t="str">
            <v>ED-50583</v>
          </cell>
          <cell r="G805"/>
        </row>
        <row r="806">
          <cell r="A806" t="str">
            <v>12.07</v>
          </cell>
          <cell r="B806">
            <v>8813</v>
          </cell>
          <cell r="C806" t="str">
            <v>PISO EM PEDRAS</v>
          </cell>
          <cell r="D806" t="str">
            <v/>
          </cell>
          <cell r="E806"/>
          <cell r="F806" t="str">
            <v>12.07</v>
          </cell>
          <cell r="G806"/>
        </row>
        <row r="807">
          <cell r="A807" t="str">
            <v>ED-50539</v>
          </cell>
          <cell r="B807" t="str">
            <v>PIS-CAL-005</v>
          </cell>
          <cell r="C807" t="str">
            <v>PISO EM PEDRA PORTUGUESA, INCLUSIVE FORNECIMENTO E PREPARO MECÂNICO DE ARGAMASSA SECA, TIPO FAROFA, PARA ASSENTAMENTO EM COLCHÃO DE AREIA E CIMENTO, ESP. 6CM, REJUNTAMENTO E ACABAMENTO</v>
          </cell>
          <cell r="D807" t="str">
            <v>M2</v>
          </cell>
          <cell r="E807">
            <v>90.39</v>
          </cell>
          <cell r="F807" t="str">
            <v>ED-50539</v>
          </cell>
          <cell r="G807"/>
        </row>
        <row r="808">
          <cell r="A808" t="str">
            <v>12.08</v>
          </cell>
          <cell r="B808">
            <v>8814</v>
          </cell>
          <cell r="C808" t="str">
            <v>PISO DE MÁRMORE E GRANITO</v>
          </cell>
          <cell r="D808" t="str">
            <v/>
          </cell>
          <cell r="E808"/>
          <cell r="F808" t="str">
            <v>12.08</v>
          </cell>
          <cell r="G808"/>
        </row>
        <row r="809">
          <cell r="A809" t="str">
            <v>ED-50576</v>
          </cell>
          <cell r="B809" t="str">
            <v>PIS-GRA-005</v>
          </cell>
          <cell r="C809" t="str">
            <v>REVESTIMENTO COM GRANITO, CINZA ANDORINHA, APLICADO EM PISO, ESP. 2CM, DIMENSÃO DA PEÇA ATÉ 1600 CM2, ASSENTAMENTO COM ARGAMASSA INDUSTRIALIZADA, INCLUSIVE REJUNTAMENTO</v>
          </cell>
          <cell r="D809" t="str">
            <v>M2</v>
          </cell>
          <cell r="E809">
            <v>207.66</v>
          </cell>
          <cell r="F809" t="str">
            <v>ED-50576</v>
          </cell>
          <cell r="G809"/>
        </row>
        <row r="810">
          <cell r="A810" t="str">
            <v>ED-50609</v>
          </cell>
          <cell r="B810" t="str">
            <v>PIS-MAR-005</v>
          </cell>
          <cell r="C810" t="str">
            <v>REVESTIMENTO COM MÁRMORE BRANCO APLICADO EM PISO, ESP. 2CM, ASSENTAMENTO COM ARGAMASSA INDUSTRIALIZADA, INCLUSIVE REJUNTAMENTO</v>
          </cell>
          <cell r="D810" t="str">
            <v>M2</v>
          </cell>
          <cell r="E810">
            <v>190.56</v>
          </cell>
          <cell r="F810" t="str">
            <v>ED-50609</v>
          </cell>
          <cell r="G810"/>
        </row>
        <row r="811">
          <cell r="A811" t="str">
            <v>ED-50610</v>
          </cell>
          <cell r="B811" t="str">
            <v>PIS-MAR-010</v>
          </cell>
          <cell r="C811" t="str">
            <v>REVESTIMENTO COM MÁRMORE BRANCO APLICADO EM PISO, ESP. 3CM, ASSENTAMENTO COM ARGAMASSA INDUSTRIALIZADA, INCLUSIVE REJUNTAMENTO</v>
          </cell>
          <cell r="D811" t="str">
            <v>M2</v>
          </cell>
          <cell r="E811">
            <v>242.73</v>
          </cell>
          <cell r="F811" t="str">
            <v>ED-50610</v>
          </cell>
          <cell r="G811"/>
        </row>
        <row r="812">
          <cell r="A812" t="str">
            <v>12.09</v>
          </cell>
          <cell r="B812">
            <v>8815</v>
          </cell>
          <cell r="C812" t="str">
            <v>REJUNTAMENTO</v>
          </cell>
          <cell r="D812" t="str">
            <v/>
          </cell>
          <cell r="E812"/>
          <cell r="F812" t="str">
            <v>12.09</v>
          </cell>
          <cell r="G812"/>
        </row>
        <row r="813">
          <cell r="A813" t="str">
            <v>ED-17821</v>
          </cell>
          <cell r="B813" t="str">
            <v>-</v>
          </cell>
          <cell r="C813" t="str">
            <v>APLICAÇÃO DE REJUNTE CIMENTÍCIO COLORIDO INDUSTRIALIZADO PARA REVESTIMENTOS DE PAREDE/PISO COM JUNTAS DE ATÉ 1MM DE ESPESSURA</v>
          </cell>
          <cell r="D813" t="str">
            <v>M2</v>
          </cell>
          <cell r="E813">
            <v>4.09</v>
          </cell>
          <cell r="F813" t="str">
            <v>ED-17821</v>
          </cell>
          <cell r="G813"/>
        </row>
        <row r="814">
          <cell r="A814" t="str">
            <v>ED-17822</v>
          </cell>
          <cell r="B814" t="str">
            <v>-</v>
          </cell>
          <cell r="C814" t="str">
            <v>APLICAÇÃO DE REJUNTE COM CIMENTO BRANCO PARA REVESTIMENTOS DE PAREDE/PISO COM JUNTAS DE ATÉ 1MM DE ESPESSURA</v>
          </cell>
          <cell r="D814" t="str">
            <v>M2</v>
          </cell>
          <cell r="E814">
            <v>4.66</v>
          </cell>
          <cell r="F814" t="str">
            <v>ED-17822</v>
          </cell>
          <cell r="G814"/>
        </row>
        <row r="815">
          <cell r="A815" t="str">
            <v>ED-9122</v>
          </cell>
          <cell r="B815" t="str">
            <v>-</v>
          </cell>
          <cell r="C815" t="str">
            <v>APLICAÇÃO DE REJUNTE COM CIMENTO BRANCO PARA REVESTIMENTOS DE PAREDE/PISO COM JUNTAS DE ATÉ 3MM DE ESPESSURA</v>
          </cell>
          <cell r="D815" t="str">
            <v>M2</v>
          </cell>
          <cell r="E815">
            <v>6.25</v>
          </cell>
          <cell r="F815" t="str">
            <v>ED-9122</v>
          </cell>
          <cell r="G815"/>
        </row>
        <row r="816">
          <cell r="A816" t="str">
            <v>ED-17823</v>
          </cell>
          <cell r="B816" t="str">
            <v>-</v>
          </cell>
          <cell r="C816" t="str">
            <v>APLICAÇÃO DE REJUNTE EPÓXI PARA REVESTIMENTOS DE PAREDE/PISO COM JUNTAS DE ATÉ 1MM DE ESPESSURA</v>
          </cell>
          <cell r="D816" t="str">
            <v>M2</v>
          </cell>
          <cell r="E816">
            <v>7.44</v>
          </cell>
          <cell r="F816" t="str">
            <v>ED-17823</v>
          </cell>
          <cell r="G816"/>
        </row>
        <row r="817">
          <cell r="A817" t="str">
            <v>ED-17824</v>
          </cell>
          <cell r="B817" t="str">
            <v>-</v>
          </cell>
          <cell r="C817" t="str">
            <v>APLICAÇÃO DE REJUNTE EPÓXI PARA REVESTIMENTOS DE PAREDE/PISO COM JUNTAS DE ATÉ 3MM DE ESPESSURA</v>
          </cell>
          <cell r="D817" t="str">
            <v>M2</v>
          </cell>
          <cell r="E817">
            <v>13.53</v>
          </cell>
          <cell r="F817" t="str">
            <v>ED-17824</v>
          </cell>
          <cell r="G817"/>
        </row>
        <row r="818">
          <cell r="A818" t="str">
            <v>12.10</v>
          </cell>
          <cell r="B818">
            <v>8816</v>
          </cell>
          <cell r="C818" t="str">
            <v>PISO VINÍLICO</v>
          </cell>
          <cell r="D818" t="str">
            <v/>
          </cell>
          <cell r="E818"/>
          <cell r="F818" t="str">
            <v>12.10</v>
          </cell>
          <cell r="G818"/>
        </row>
        <row r="819">
          <cell r="A819" t="str">
            <v>ED-50632</v>
          </cell>
          <cell r="B819" t="str">
            <v>PIS-VIN-005</v>
          </cell>
          <cell r="C819" t="str">
            <v>PLACA VINÍLICA 30 X 30 CM E = 2 MM</v>
          </cell>
          <cell r="D819" t="str">
            <v>M2</v>
          </cell>
          <cell r="E819">
            <v>51.7</v>
          </cell>
          <cell r="F819" t="str">
            <v>ED-50632</v>
          </cell>
          <cell r="G819"/>
        </row>
        <row r="820">
          <cell r="A820" t="str">
            <v>12.11</v>
          </cell>
          <cell r="B820">
            <v>8817</v>
          </cell>
          <cell r="C820" t="str">
            <v>PISO DE MADEIRA</v>
          </cell>
          <cell r="D820" t="str">
            <v/>
          </cell>
          <cell r="E820"/>
          <cell r="F820" t="str">
            <v>12.11</v>
          </cell>
          <cell r="G820"/>
        </row>
        <row r="821">
          <cell r="A821" t="str">
            <v>ED-17869</v>
          </cell>
          <cell r="B821" t="str">
            <v>-</v>
          </cell>
          <cell r="C821" t="str">
            <v>APLICAÇÃO DE VERNIZ, COM ACABAMENTO BRILHANTE, EM PISO DE MADEIRA TIPO TÁBUA CORRIDA, DUAS (2) DEMÃOS, INCLUSIVE RASPAGEM E CALAFETAÇÃO</v>
          </cell>
          <cell r="D821" t="str">
            <v>M2</v>
          </cell>
          <cell r="E821">
            <v>44.1</v>
          </cell>
          <cell r="F821" t="str">
            <v>ED-17869</v>
          </cell>
          <cell r="G821"/>
        </row>
        <row r="822">
          <cell r="A822" t="str">
            <v>ED-17868</v>
          </cell>
          <cell r="B822" t="str">
            <v>-</v>
          </cell>
          <cell r="C822" t="str">
            <v>APLICAÇÃO DE VERNIZ, COM ACABAMENTO BRILHANTE, EM PISO DE MADEIRA TIPO TACÃO, DUAS (2) DEMÃOS, INCLUSIVE RASPAGEM E CALAFETAÇÃO</v>
          </cell>
          <cell r="D822" t="str">
            <v>M2</v>
          </cell>
          <cell r="E822">
            <v>44.29</v>
          </cell>
          <cell r="F822" t="str">
            <v>ED-17868</v>
          </cell>
          <cell r="G822"/>
        </row>
        <row r="823">
          <cell r="A823" t="str">
            <v>ED-17867</v>
          </cell>
          <cell r="B823" t="str">
            <v>-</v>
          </cell>
          <cell r="C823" t="str">
            <v>APLICAÇÃO DE VERNIZ, COM ACABAMENTO BRILHANTE, EM PISO DE MADEIRA TIPO TACO, DUAS (2) DEMÃOS, INCLUSIVE RASPAGEM E CALAFETAÇÃO</v>
          </cell>
          <cell r="D823" t="str">
            <v>M2</v>
          </cell>
          <cell r="E823">
            <v>45.21</v>
          </cell>
          <cell r="F823" t="str">
            <v>ED-17867</v>
          </cell>
          <cell r="G823"/>
        </row>
        <row r="824">
          <cell r="A824" t="str">
            <v>ED-17861</v>
          </cell>
          <cell r="B824" t="str">
            <v>-</v>
          </cell>
          <cell r="C824" t="str">
            <v>APLICAÇÃO DE VERNIZ EM PISO DE MADEIRA, UMA (1) DEMÃO, EXCLUSIVE RASPAGEM</v>
          </cell>
          <cell r="D824" t="str">
            <v>M2</v>
          </cell>
          <cell r="E824">
            <v>12.03</v>
          </cell>
          <cell r="F824" t="str">
            <v>ED-17861</v>
          </cell>
          <cell r="G824"/>
        </row>
        <row r="825">
          <cell r="A825" t="str">
            <v>ED-17864</v>
          </cell>
          <cell r="B825" t="str">
            <v>-</v>
          </cell>
          <cell r="C825" t="str">
            <v>CALAFETAÇÃO DE PISO DE TÁBUA CORRIDA DE MADEIRA (10CMX100CM), EXCLUSIVE APLICAÇÃO DE VERNIZ/RESINA</v>
          </cell>
          <cell r="D825" t="str">
            <v>M2</v>
          </cell>
          <cell r="E825">
            <v>15.19</v>
          </cell>
          <cell r="F825" t="str">
            <v>ED-17864</v>
          </cell>
          <cell r="G825"/>
        </row>
        <row r="826">
          <cell r="A826" t="str">
            <v>ED-17863</v>
          </cell>
          <cell r="B826" t="str">
            <v>-</v>
          </cell>
          <cell r="C826" t="str">
            <v>CALAFETAÇÃO DE PISO DE TACÃO DE MADEIRA (10CMX40CM), EXCLUSIVE APLICAÇÃO DE VERNIZ/RESINA</v>
          </cell>
          <cell r="D826" t="str">
            <v>M2</v>
          </cell>
          <cell r="E826">
            <v>15.38</v>
          </cell>
          <cell r="F826" t="str">
            <v>ED-17863</v>
          </cell>
          <cell r="G826"/>
        </row>
        <row r="827">
          <cell r="A827" t="str">
            <v>ED-17862</v>
          </cell>
          <cell r="B827" t="str">
            <v>-</v>
          </cell>
          <cell r="C827" t="str">
            <v>CALAFETAÇÃO DE PISO DE TACO DE MADEIRA (7CMX14CM), EXCLUSIVE APLICAÇÃO DE VERNIZ/RESINA</v>
          </cell>
          <cell r="D827" t="str">
            <v>M2</v>
          </cell>
          <cell r="E827">
            <v>16.3</v>
          </cell>
          <cell r="F827" t="str">
            <v>ED-17862</v>
          </cell>
          <cell r="G827"/>
        </row>
        <row r="828">
          <cell r="A828" t="str">
            <v>ED-17859</v>
          </cell>
          <cell r="B828" t="str">
            <v>-</v>
          </cell>
          <cell r="C828" t="str">
            <v>RASPAGEM EM PISO DE MADEIRA, EXCLUSIVE CALAFETAÇÃO</v>
          </cell>
          <cell r="D828" t="str">
            <v>M2</v>
          </cell>
          <cell r="E828">
            <v>4.8499999999999996</v>
          </cell>
          <cell r="F828" t="str">
            <v>ED-17859</v>
          </cell>
          <cell r="G828"/>
        </row>
        <row r="829">
          <cell r="A829" t="str">
            <v>ED-50604</v>
          </cell>
          <cell r="B829" t="str">
            <v>PIS-MAD-008</v>
          </cell>
          <cell r="C829" t="str">
            <v>TACÃO DE MADEIRA IPÊ EXTRA 10 X 40 CM ASSENTADO COM COLA ESPECIAL A BASE DE PVA</v>
          </cell>
          <cell r="D829" t="str">
            <v>M2</v>
          </cell>
          <cell r="E829">
            <v>102.33</v>
          </cell>
          <cell r="F829" t="str">
            <v>ED-50604</v>
          </cell>
          <cell r="G829"/>
        </row>
        <row r="830">
          <cell r="A830" t="str">
            <v>ED-50602</v>
          </cell>
          <cell r="B830" t="str">
            <v>PIS-MAD-006</v>
          </cell>
          <cell r="C830" t="str">
            <v>TACO DE MADEIRA IPÊ EXTRA 7 X 21 CM ASSENTADO COM COLA ESPECIAL A BASE DE PVA</v>
          </cell>
          <cell r="D830" t="str">
            <v>M2</v>
          </cell>
          <cell r="E830">
            <v>86.89</v>
          </cell>
          <cell r="F830" t="str">
            <v>ED-50602</v>
          </cell>
          <cell r="G830"/>
        </row>
        <row r="831">
          <cell r="A831" t="str">
            <v>12.12</v>
          </cell>
          <cell r="B831">
            <v>8818</v>
          </cell>
          <cell r="C831" t="str">
            <v>PISO CIMENTADO</v>
          </cell>
          <cell r="D831" t="str">
            <v/>
          </cell>
          <cell r="E831"/>
          <cell r="F831" t="str">
            <v>12.12</v>
          </cell>
          <cell r="G831"/>
        </row>
        <row r="832">
          <cell r="A832" t="str">
            <v>ED-50563</v>
          </cell>
          <cell r="B832" t="str">
            <v>PIS-CIM-100</v>
          </cell>
          <cell r="C832" t="str">
            <v>PISO CIMENTADO COM ARGAMASSA, TRAÇO 1:3 (CIMENTO E AREIA), COM ADITIVO IMPERMEABILIZANTE, ESP. 25MM, ACABAMENTO DESEMPENADO E FELTRADO</v>
          </cell>
          <cell r="D832" t="str">
            <v>M2</v>
          </cell>
          <cell r="E832">
            <v>35.799999999999997</v>
          </cell>
          <cell r="F832" t="str">
            <v>ED-50563</v>
          </cell>
          <cell r="G832"/>
        </row>
        <row r="833">
          <cell r="A833" t="str">
            <v>ED-50547</v>
          </cell>
          <cell r="B833" t="str">
            <v>PIS-CIM-015</v>
          </cell>
          <cell r="C833" t="str">
            <v>PISO CIMENTADO COM ARGAMASSA, TRAÇO 1:3 (CIMENTO E AREIA), ESP. 25MM, ACABAMENTO DESEMPENADO E FELTRADO, MODULAÇÃO DE 100X100CM, INCLUSIVE JUNTA PLÁSTICA</v>
          </cell>
          <cell r="D833" t="str">
            <v>M2</v>
          </cell>
          <cell r="E833">
            <v>41.71</v>
          </cell>
          <cell r="F833" t="str">
            <v>ED-50547</v>
          </cell>
          <cell r="G833"/>
        </row>
        <row r="834">
          <cell r="A834" t="str">
            <v>ED-50545</v>
          </cell>
          <cell r="B834" t="str">
            <v>PIS-CIM-005</v>
          </cell>
          <cell r="C834" t="str">
            <v>PISO CIMENTADO COM ARGAMASSA, TRAÇO 1:3 (CIMENTO E AREIA), ESP. 25MM, ACABAMENTO DESEMPENADO E FELTRADO, MODULAÇÃO DE 200X200CM, INCLUSIVE JUNTA PLÁSTICA</v>
          </cell>
          <cell r="D834" t="str">
            <v>M2</v>
          </cell>
          <cell r="E834">
            <v>40.94</v>
          </cell>
          <cell r="F834" t="str">
            <v>ED-50545</v>
          </cell>
          <cell r="G834"/>
        </row>
        <row r="835">
          <cell r="A835" t="str">
            <v>ED-50549</v>
          </cell>
          <cell r="B835" t="str">
            <v>PIS-CIM-025</v>
          </cell>
          <cell r="C835" t="str">
            <v>PISO CIMENTADO COM ARGAMASSA, TRAÇO 1:3 (CIMENTO E AREIA), ESP. 25MM, ACABAMETNO DESEMPENADO E FELTRADO, MODULAÇÃO DE 60X60CM, INCLUSIVE JUNTA PLÁSTICA</v>
          </cell>
          <cell r="D835" t="str">
            <v>M2</v>
          </cell>
          <cell r="E835">
            <v>42.83</v>
          </cell>
          <cell r="F835" t="str">
            <v>ED-50549</v>
          </cell>
          <cell r="G835"/>
        </row>
        <row r="836">
          <cell r="A836" t="str">
            <v>ED-50548</v>
          </cell>
          <cell r="B836" t="str">
            <v>PIS-CIM-020</v>
          </cell>
          <cell r="C836" t="str">
            <v>PISO CIMENTADO COM ARGAMASSA, TRAÇO 1:3 (CIMENTO E AREIA), ESP. 30MM, ACABAMENTO DESEMPENADO E FELTRADO, MODULAÇÃO DE 100X100CM, INCLUSIVE JUNTA PLÁSTICA</v>
          </cell>
          <cell r="D836" t="str">
            <v>M2</v>
          </cell>
          <cell r="E836">
            <v>46.01</v>
          </cell>
          <cell r="F836" t="str">
            <v>ED-50548</v>
          </cell>
          <cell r="G836"/>
        </row>
        <row r="837">
          <cell r="A837" t="str">
            <v>ED-50546</v>
          </cell>
          <cell r="B837" t="str">
            <v>PIS-CIM-010</v>
          </cell>
          <cell r="C837" t="str">
            <v>PISO CIMENTADO COM ARGAMASSA, TRAÇO 1:3 (CIMENTO E AREIA), ESP. 30MM, ACABAMENTO DESEMPENADO E FELTRADO, MODULAÇÃO DE 200X200CM, INCLUSIVE JUNTA PLÁSTICA</v>
          </cell>
          <cell r="D837" t="str">
            <v>M2</v>
          </cell>
          <cell r="E837">
            <v>45.24</v>
          </cell>
          <cell r="F837" t="str">
            <v>ED-50546</v>
          </cell>
          <cell r="G837"/>
        </row>
        <row r="838">
          <cell r="A838" t="str">
            <v>ED-50550</v>
          </cell>
          <cell r="B838" t="str">
            <v>PIS-CIM-030</v>
          </cell>
          <cell r="C838" t="str">
            <v>PISO CIMENTADO COM ARGAMASSA, TRAÇO 1:3 (CIMENTO E AREIA), ESP. 30MM, ACABAMENTO DESEMPENADO E FELTRADO, MODULAÇÃO DE 60X60CM, INCLUSIVE JUNTA PLÁSTICA</v>
          </cell>
          <cell r="D838" t="str">
            <v>M2</v>
          </cell>
          <cell r="E838">
            <v>47.13</v>
          </cell>
          <cell r="F838" t="str">
            <v>ED-50550</v>
          </cell>
          <cell r="G838"/>
        </row>
        <row r="839">
          <cell r="A839" t="str">
            <v>ED-50551</v>
          </cell>
          <cell r="B839" t="str">
            <v>PIS-CIM-035</v>
          </cell>
          <cell r="C839" t="str">
            <v>PISO CIMENTADO COM ARGAMASSA, TRAÇO 1:3 (CIMENTO E AREIA), ESP. 50MM, ACABAMENTO DESEMPENADO E FELTRADO, MODULAÇÃO DE 100X100CM, INCLUSIVE JUNTA PLÁSTICA</v>
          </cell>
          <cell r="D839" t="str">
            <v>M2</v>
          </cell>
          <cell r="E839">
            <v>59.4</v>
          </cell>
          <cell r="F839" t="str">
            <v>ED-50551</v>
          </cell>
          <cell r="G839"/>
        </row>
        <row r="840">
          <cell r="A840" t="str">
            <v>ED-50564</v>
          </cell>
          <cell r="B840" t="str">
            <v>PIS-CIM-105</v>
          </cell>
          <cell r="C840" t="str">
            <v>PISO CIMENTADO COM PIGMENTAÇÃO COLORIDA, DESEMPENADO E FELTRADO COM ARGAMASSA, TRAÇO 1:3 (CIMENTO E AREIA), ESP. 30MM, ACABAMENTO DESEMPENADO E FELTRADO, SEM JUNTA DE DILATAÇÃO</v>
          </cell>
          <cell r="D840" t="str">
            <v>M2</v>
          </cell>
          <cell r="E840">
            <v>41.42</v>
          </cell>
          <cell r="F840" t="str">
            <v>ED-50564</v>
          </cell>
          <cell r="G840"/>
        </row>
        <row r="841">
          <cell r="A841" t="str">
            <v>ED-50552</v>
          </cell>
          <cell r="B841" t="str">
            <v>PIS-CIM-040</v>
          </cell>
          <cell r="C841" t="str">
            <v>PISO CIMENTADO NATADO COM ARGAMASSA, TRAÇO 1:3 (CIMENTO E AREIA), ESP. 20MM, ACABAMENTO QUEIMADO, SEM JUNTA DE DILATAÇÃO</v>
          </cell>
          <cell r="D841" t="str">
            <v>M2</v>
          </cell>
          <cell r="E841">
            <v>32.28</v>
          </cell>
          <cell r="F841" t="str">
            <v>ED-50552</v>
          </cell>
          <cell r="G841"/>
        </row>
        <row r="842">
          <cell r="A842" t="str">
            <v>ED-50558</v>
          </cell>
          <cell r="B842" t="str">
            <v>PIS-CIM-075</v>
          </cell>
          <cell r="C842" t="str">
            <v xml:space="preserve">PISO CIMENTADO NATADO COM ARGAMASSA, TRAÇO 1:3 (CIMENTO E AREIA), ESP. 25MM, ACABAMENTO QUEIMADO, MODULAÇÃO DE 100X100CM, INCLUSIVE JUNTA PLÁSTICA </v>
          </cell>
          <cell r="D842" t="str">
            <v>M2</v>
          </cell>
          <cell r="E842">
            <v>43.62</v>
          </cell>
          <cell r="F842" t="str">
            <v>ED-50558</v>
          </cell>
          <cell r="G842"/>
        </row>
        <row r="843">
          <cell r="A843" t="str">
            <v>ED-50556</v>
          </cell>
          <cell r="B843" t="str">
            <v>PIS-CIM-065</v>
          </cell>
          <cell r="C843" t="str">
            <v xml:space="preserve">PISO CIMENTADO NATADO COM ARGAMASSA, TRAÇO 1:3 (CIMENTO E AREIA), ESP. 25MM, ACABAMENTO QUEIMADO, MODULAÇÃO DE 200X200CM, INCLUSIVE JUNTA PLÁSTICA </v>
          </cell>
          <cell r="D843" t="str">
            <v>M2</v>
          </cell>
          <cell r="E843">
            <v>42.85</v>
          </cell>
          <cell r="F843" t="str">
            <v>ED-50556</v>
          </cell>
          <cell r="G843"/>
        </row>
        <row r="844">
          <cell r="A844" t="str">
            <v>ED-50560</v>
          </cell>
          <cell r="B844" t="str">
            <v>PIS-CIM-085</v>
          </cell>
          <cell r="C844" t="str">
            <v xml:space="preserve">PISO CIMENTADO NATADO COM ARGAMASSA, TRAÇO 1:3 (CIMENTO E AREIA), ESP. 25MM, ACABAMENTO QUEIMADO, MODULAÇÃO DE 60X60CM, INCLUSIVE JUNTA PLÁSTICA </v>
          </cell>
          <cell r="D844" t="str">
            <v>M2</v>
          </cell>
          <cell r="E844">
            <v>44.74</v>
          </cell>
          <cell r="F844" t="str">
            <v>ED-50560</v>
          </cell>
          <cell r="G844"/>
        </row>
        <row r="845">
          <cell r="A845" t="str">
            <v>ED-50553</v>
          </cell>
          <cell r="B845" t="str">
            <v>PIS-CIM-045</v>
          </cell>
          <cell r="C845" t="str">
            <v>PISO CIMENTADO NATADO COM ARGAMASSA, TRAÇO 1:3 (CIMENTO E AREIA), ESP. 25MM, ACABAMENTO QUEIMADO, SEM JUNTA DE DILATAÇÃO</v>
          </cell>
          <cell r="D845" t="str">
            <v>M2</v>
          </cell>
          <cell r="E845">
            <v>34.68</v>
          </cell>
          <cell r="F845" t="str">
            <v>ED-50553</v>
          </cell>
          <cell r="G845"/>
        </row>
        <row r="846">
          <cell r="A846" t="str">
            <v>ED-50559</v>
          </cell>
          <cell r="B846" t="str">
            <v>PIS-CIM-080</v>
          </cell>
          <cell r="C846" t="str">
            <v xml:space="preserve">PISO CIMENTADO NATADO COM ARGAMASSA, TRAÇO 1:3 (CIMENTO E AREIA), ESP. 30MM, ACABAMENTO QUEIMADO, MODULAÇÃO DE 100X100CM, INCLUSIVE JUNTA PLÁSTICA </v>
          </cell>
          <cell r="D846" t="str">
            <v>M2</v>
          </cell>
          <cell r="E846">
            <v>47.65</v>
          </cell>
          <cell r="F846" t="str">
            <v>ED-50559</v>
          </cell>
          <cell r="G846"/>
        </row>
        <row r="847">
          <cell r="A847" t="str">
            <v>ED-50557</v>
          </cell>
          <cell r="B847" t="str">
            <v>PIS-CIM-070</v>
          </cell>
          <cell r="C847" t="str">
            <v xml:space="preserve">PISO CIMENTADO NATADO COM ARGAMASSA, TRAÇO 1:3 (CIMENTO E AREIA), ESP. 30MM, ACABAMENTO QUEIMADO, MODULAÇÃO DE 200X200CM, INCLUSIVE JUNTA PLÁSTICA </v>
          </cell>
          <cell r="D847" t="str">
            <v>M2</v>
          </cell>
          <cell r="E847">
            <v>46.88</v>
          </cell>
          <cell r="F847" t="str">
            <v>ED-50557</v>
          </cell>
          <cell r="G847"/>
        </row>
        <row r="848">
          <cell r="A848" t="str">
            <v>ED-50561</v>
          </cell>
          <cell r="B848" t="str">
            <v>PIS-CIM-090</v>
          </cell>
          <cell r="C848" t="str">
            <v xml:space="preserve">PISO CIMENTADO NATADO COM ARGAMASSA, TRAÇO 1:3 (CIMENTO E AREIA), ESP. 30MM, ACABAMENTO QUEIMADO, MODULAÇÃO DE 60X60CM, INCLUSIVE JUNTA PLÁSTICA </v>
          </cell>
          <cell r="D848" t="str">
            <v>M2</v>
          </cell>
          <cell r="E848">
            <v>48.77</v>
          </cell>
          <cell r="F848" t="str">
            <v>ED-50561</v>
          </cell>
          <cell r="G848"/>
        </row>
        <row r="849">
          <cell r="A849" t="str">
            <v>ED-50554</v>
          </cell>
          <cell r="B849" t="str">
            <v>PIS-CIM-050</v>
          </cell>
          <cell r="C849" t="str">
            <v>PISO CIMENTADO NATADO COM ARGAMASSA, TRAÇO 1:3 (CIMENTO E AREIA), ESP. 30MM, ACABAMENTO QUEIMADO, SEM JUNTA DE DILATAÇÃO</v>
          </cell>
          <cell r="D849" t="str">
            <v>M2</v>
          </cell>
          <cell r="E849">
            <v>37.090000000000003</v>
          </cell>
          <cell r="F849" t="str">
            <v>ED-50554</v>
          </cell>
          <cell r="G849"/>
        </row>
        <row r="850">
          <cell r="A850" t="str">
            <v>ED-50562</v>
          </cell>
          <cell r="B850" t="str">
            <v>PIS-CIM-095</v>
          </cell>
          <cell r="C850" t="str">
            <v xml:space="preserve">PISO CIMENTADO NATADO COM ARGAMASSA, TRAÇO 1:3 (CIMENTO E AREIA), ESP. 50MM, ACABAMENTO QUEIMADO, MODULAÇÃO DE 60X60CM, INCLUSIVE JUNTA PLÁSTICA </v>
          </cell>
          <cell r="D850" t="str">
            <v>M2</v>
          </cell>
          <cell r="E850">
            <v>62.23</v>
          </cell>
          <cell r="F850" t="str">
            <v>ED-50562</v>
          </cell>
          <cell r="G850"/>
        </row>
        <row r="851">
          <cell r="A851" t="str">
            <v>ED-50555</v>
          </cell>
          <cell r="B851" t="str">
            <v>PIS-CIM-060</v>
          </cell>
          <cell r="C851" t="str">
            <v>PISO CIMENTADO NATADO COM ARGAMASSA, TRAÇO 1:3 (CIMENTO E AREIA), ESP. 50MM, ACABAMENTO QUEIMADO, SEM JUNTA DE DILATAÇÃO</v>
          </cell>
          <cell r="D851" t="str">
            <v>M2</v>
          </cell>
          <cell r="E851">
            <v>51.25</v>
          </cell>
          <cell r="F851" t="str">
            <v>ED-50555</v>
          </cell>
          <cell r="G851"/>
        </row>
        <row r="852">
          <cell r="A852" t="str">
            <v>12.13</v>
          </cell>
          <cell r="B852">
            <v>8819</v>
          </cell>
          <cell r="C852" t="str">
            <v>PISO DE GRANITINA E MARMORITE</v>
          </cell>
          <cell r="D852" t="str">
            <v/>
          </cell>
          <cell r="E852"/>
          <cell r="F852" t="str">
            <v>12.13</v>
          </cell>
          <cell r="G852"/>
        </row>
        <row r="853">
          <cell r="A853" t="str">
            <v>ED-50617</v>
          </cell>
          <cell r="B853" t="str">
            <v>PIS-MIT-025</v>
          </cell>
          <cell r="C853" t="str">
            <v>LIMPEZA E POLIMENTO DE PISO GRANILITE/MARMORITE, EXCLUSIVE RESINA</v>
          </cell>
          <cell r="D853" t="str">
            <v>M2</v>
          </cell>
          <cell r="E853">
            <v>23</v>
          </cell>
          <cell r="F853" t="str">
            <v>ED-50617</v>
          </cell>
          <cell r="G853"/>
        </row>
        <row r="854">
          <cell r="A854" t="str">
            <v>ED-50616</v>
          </cell>
          <cell r="B854" t="str">
            <v>PIS-MIT-020</v>
          </cell>
          <cell r="C854" t="str">
            <v>PISO EM GRANILITE/MARMORITE, ESP. 8MM, ACABAMENTO LAVADO TIPO FULGET, COR NATURAL, MODULAÇÃO DE 1X1M, INCLUSO JUNTA PLÁSTICA</v>
          </cell>
          <cell r="D854" t="str">
            <v>M2</v>
          </cell>
          <cell r="E854">
            <v>65.069999999999993</v>
          </cell>
          <cell r="F854" t="str">
            <v>ED-50616</v>
          </cell>
          <cell r="G854"/>
        </row>
        <row r="855">
          <cell r="A855" t="str">
            <v>ED-50615</v>
          </cell>
          <cell r="B855" t="str">
            <v>PIS-MIT-015</v>
          </cell>
          <cell r="C855" t="str">
            <v>PISO EM GRANILITE/MARMORITE, ESP. 8MM, ACABAMENTO LAVADO TIPO FULGET, COR VERMELHA, MODULAÇÃO DE 1X1M, INCLUSO JUNTA PLÁSTICA</v>
          </cell>
          <cell r="D855" t="str">
            <v>M2</v>
          </cell>
          <cell r="E855">
            <v>65.069999999999993</v>
          </cell>
          <cell r="F855" t="str">
            <v>ED-50615</v>
          </cell>
          <cell r="G855"/>
        </row>
        <row r="856">
          <cell r="A856" t="str">
            <v>ED-50614</v>
          </cell>
          <cell r="B856" t="str">
            <v>PIS-MIT-011</v>
          </cell>
          <cell r="C856" t="str">
            <v>PISO EM GRANILITE/MARMORITE, ESP. 8MM, ACABAMENTO POLIDO, COR BRANCA, MODULAÇÃO DE 1X1M, INCLUSIVE JUNTA ALUMÍNIO, RESINA E POLIMENTO MECANIZADO</v>
          </cell>
          <cell r="D856" t="str">
            <v>M2</v>
          </cell>
          <cell r="E856">
            <v>99.36</v>
          </cell>
          <cell r="F856" t="str">
            <v>ED-50614</v>
          </cell>
          <cell r="G856"/>
        </row>
        <row r="857">
          <cell r="A857" t="str">
            <v>ED-50613</v>
          </cell>
          <cell r="B857" t="str">
            <v>PIS-MIT-010</v>
          </cell>
          <cell r="C857" t="str">
            <v>PISO EM GRANILITE/MARMORITE, ESP. 8MM, ACABAMENTO POLIDO, COR BRANCA, MODULAÇÃO DE 1X1M, INCLUSIVE JUNTA PLÁSTICA, RESINA E POLIMENTO MECANIZADO</v>
          </cell>
          <cell r="D857" t="str">
            <v>M2</v>
          </cell>
          <cell r="E857">
            <v>97.67</v>
          </cell>
          <cell r="F857" t="str">
            <v>ED-50613</v>
          </cell>
          <cell r="G857"/>
        </row>
        <row r="858">
          <cell r="A858" t="str">
            <v>ED-50612</v>
          </cell>
          <cell r="B858" t="str">
            <v>PIS-MIT-006</v>
          </cell>
          <cell r="C858" t="str">
            <v>PISO EM GRANILITE/MARMORITE, ESP. 8MM, ACABAMENTO POLIDO, COR CINZA, MODULAÇÃO DE 1X1M, INCLUSIVE JUNTA ALUMÍNIO, RESINA E POLIMENTO MECANIZADO</v>
          </cell>
          <cell r="D858" t="str">
            <v>M2</v>
          </cell>
          <cell r="E858">
            <v>79.760000000000005</v>
          </cell>
          <cell r="F858" t="str">
            <v>ED-50612</v>
          </cell>
          <cell r="G858"/>
        </row>
        <row r="859">
          <cell r="A859" t="str">
            <v>ED-50611</v>
          </cell>
          <cell r="B859" t="str">
            <v>PIS-MIT-005</v>
          </cell>
          <cell r="C859" t="str">
            <v>PISO EM GRANILITE/MARMORITE, ESP. 8MM, ACABAMENTO POLIDO, COR CINZA, MODULAÇÃO DE 1X1M, INCLUSIVE JUNTA PLÁSTICA, RESINA E POLIMENTO MECANIZADO</v>
          </cell>
          <cell r="D859" t="str">
            <v>M2</v>
          </cell>
          <cell r="E859">
            <v>78.069999999999993</v>
          </cell>
          <cell r="F859" t="str">
            <v>ED-50611</v>
          </cell>
          <cell r="G859"/>
        </row>
        <row r="860">
          <cell r="A860" t="str">
            <v>12.14</v>
          </cell>
          <cell r="B860">
            <v>8820</v>
          </cell>
          <cell r="C860" t="str">
            <v>PISO EM CONCRETO</v>
          </cell>
          <cell r="D860" t="str">
            <v/>
          </cell>
          <cell r="E860"/>
          <cell r="F860" t="str">
            <v>12.14</v>
          </cell>
          <cell r="G860"/>
        </row>
        <row r="861">
          <cell r="A861" t="str">
            <v>ED-50573</v>
          </cell>
          <cell r="B861" t="str">
            <v>PIS-CON-035</v>
          </cell>
          <cell r="C861" t="str">
            <v>PISO EM CONCRETO FCK = 20 MPA COM 25 KG DE DRAMIX/M3</v>
          </cell>
          <cell r="D861" t="str">
            <v>M3</v>
          </cell>
          <cell r="E861">
            <v>2382.48</v>
          </cell>
          <cell r="F861" t="str">
            <v>ED-50573</v>
          </cell>
          <cell r="G861"/>
        </row>
        <row r="862">
          <cell r="A862" t="str">
            <v>ED-9317</v>
          </cell>
          <cell r="B862" t="str">
            <v>-</v>
          </cell>
          <cell r="C862" t="str">
            <v>PISO EM CONCRETO, PREPARADO EM OBRA COM BETONEIRA, FCK 10MPA, SEM ARMAÇÃO, ACABAMENTO RÚSTICO, ESP. 5CM, INCLUSIVE FORNECIMENTO, LANÇAMENTO, ADENSAMENTO, SARRAFEAMENTO, EXCLUSIVE JUNTA DE DILATAÇÃO</v>
          </cell>
          <cell r="D862" t="str">
            <v>M2</v>
          </cell>
          <cell r="E862">
            <v>40.619999999999997</v>
          </cell>
          <cell r="F862" t="str">
            <v>ED-9317</v>
          </cell>
          <cell r="G862"/>
        </row>
        <row r="863">
          <cell r="A863" t="str">
            <v>ED-50571</v>
          </cell>
          <cell r="B863" t="str">
            <v>PIS-CON-025</v>
          </cell>
          <cell r="C863" t="str">
            <v>PISO EM CONCRETO, PREPARADO EM OBRA COM BETONEIRA, FCK 13,5MPA, SEM ARMAÇÃO, ACABAMENTO RÚSTICO, ESP. 8CM, INCLUSIVE FORNECIMENTO, LANÇAMENTO, ADENSAMENTO, SARRAFEAMENTO, EXCLUSIVE JUNTA DE DILATAÇÃO</v>
          </cell>
          <cell r="D863" t="str">
            <v>M2</v>
          </cell>
          <cell r="E863">
            <v>63.72</v>
          </cell>
          <cell r="F863" t="str">
            <v>ED-50571</v>
          </cell>
          <cell r="G863"/>
        </row>
        <row r="864">
          <cell r="A864" t="str">
            <v>ED-9320</v>
          </cell>
          <cell r="B864" t="str">
            <v>-</v>
          </cell>
          <cell r="C864" t="str">
            <v>PISO EM CONCRETO, USINADO CONVENCIONAL, FCK 15MPA, COM TELA SOLDADA NERVURADA TIPO Q-138, ACABAMENTO POLÍDO EM NÍVEL ZERO, ESP. 10CM, INCLUSIVE FORNECIMENTO, LANÇAMENTO, ADENSAMENTO, EXCLUSIVE JUNTA DE DILATAÇÃO</v>
          </cell>
          <cell r="D864" t="str">
            <v>M2</v>
          </cell>
          <cell r="E864">
            <v>95.79</v>
          </cell>
          <cell r="F864" t="str">
            <v>ED-9320</v>
          </cell>
          <cell r="G864"/>
        </row>
        <row r="865">
          <cell r="A865" t="str">
            <v>ED-9321</v>
          </cell>
          <cell r="B865" t="str">
            <v>-</v>
          </cell>
          <cell r="C865" t="str">
            <v>PISO EM CONCRETO, USINADO CONVENCIONAL, FCK 15MPA, COM TELA SOLDADA NERVURADA TIPO Q-138, ACABAMENTO POLÍDO EM NÍVEL ZERO, ESP. 12CM, INCLUSIVE FORNECIMENTO, LANÇAMENTO, ADENSAMENTO, EXCLUSIVE JUNTA DE DILATAÇÃO</v>
          </cell>
          <cell r="D865" t="str">
            <v>M2</v>
          </cell>
          <cell r="E865">
            <v>103.39</v>
          </cell>
          <cell r="F865" t="str">
            <v>ED-9321</v>
          </cell>
          <cell r="G865"/>
        </row>
        <row r="866">
          <cell r="A866" t="str">
            <v>ED-9319</v>
          </cell>
          <cell r="B866" t="str">
            <v>-</v>
          </cell>
          <cell r="C866" t="str">
            <v>PISO EM CONCRETO, USINADO CONVENCIONAL, FCK 15MPA, COM TELA SOLDADA NERVURADA TIPO Q-61, ACABAMENTO POLIDO EM NÍVEL ZERO, ESP. 5CM, INCLUSIVE FORNECIMENTO, LANÇAMENTO, ADENSAMENTO, EXCLUSIVE JUNTA DE DILATAÇÃO</v>
          </cell>
          <cell r="D866" t="str">
            <v>M2</v>
          </cell>
          <cell r="E866">
            <v>76.010000000000005</v>
          </cell>
          <cell r="F866" t="str">
            <v>ED-9319</v>
          </cell>
          <cell r="G866"/>
        </row>
        <row r="867">
          <cell r="A867" t="str">
            <v>ED-9318</v>
          </cell>
          <cell r="B867" t="str">
            <v>-</v>
          </cell>
          <cell r="C867" t="str">
            <v>PISO EM CONCRETO, USINADO CONVENCIONAL, FCK 15MPA, SEM ARMAÇÃO, ACABAMENTO RÚSTICO, ESP. 5CM, INCLUSIVE FORNECIMENTO, LANÇAMENTO, ADENSAMENTO, SARRAFEAMENTO, EXCLUSIVE JUNTA DE DILATAÇÃO</v>
          </cell>
          <cell r="D867" t="str">
            <v>M2</v>
          </cell>
          <cell r="E867">
            <v>45.74</v>
          </cell>
          <cell r="F867" t="str">
            <v>ED-9318</v>
          </cell>
          <cell r="G867"/>
        </row>
        <row r="868">
          <cell r="A868" t="str">
            <v>ED-50572</v>
          </cell>
          <cell r="B868" t="str">
            <v>PIS-CON-030</v>
          </cell>
          <cell r="C868" t="str">
            <v>PISO EM CONCRETO, USINADO CONVENCIONAL, FCK 30MPA, COM AÇO CA-50 DIÂMETRO 6,3MM MALHA 10X10CM, ACABAMENTO RÚSTICO, ESP. 15CM, INCLUSIVE FORNECIMENTO, LANÇAMENTO, ADENSAMENTO, EXCLUSIVE JUNTA DE DILATAÇÃO</v>
          </cell>
          <cell r="D868" t="str">
            <v>M2</v>
          </cell>
          <cell r="E868">
            <v>162.76</v>
          </cell>
          <cell r="F868" t="str">
            <v>ED-50572</v>
          </cell>
          <cell r="G868"/>
        </row>
        <row r="869">
          <cell r="A869" t="str">
            <v>12.15</v>
          </cell>
          <cell r="B869">
            <v>8821</v>
          </cell>
          <cell r="C869" t="str">
            <v>LAJE DE TRANSIÇÃO</v>
          </cell>
          <cell r="D869" t="str">
            <v/>
          </cell>
          <cell r="E869"/>
          <cell r="F869" t="str">
            <v>12.15</v>
          </cell>
          <cell r="G869"/>
        </row>
        <row r="870">
          <cell r="A870" t="str">
            <v>ED-50593</v>
          </cell>
          <cell r="B870" t="str">
            <v>PIS-LAJ-022</v>
          </cell>
          <cell r="C870" t="str">
            <v>LAJE DE TRANSIÇÃO E = 10 CM, FCK = 15 MPA USINADO (MECANIZADO), INCLUSIVE TELA 0,97 KG/M2 E ACABAMENTO NIVEL ZERO</v>
          </cell>
          <cell r="D870" t="str">
            <v>M2</v>
          </cell>
          <cell r="E870">
            <v>96.45</v>
          </cell>
          <cell r="F870" t="str">
            <v>ED-50593</v>
          </cell>
          <cell r="G870"/>
        </row>
        <row r="871">
          <cell r="A871" t="str">
            <v>ED-50597</v>
          </cell>
          <cell r="B871" t="str">
            <v>PIS-LAJ-026</v>
          </cell>
          <cell r="C871" t="str">
            <v>LAJE DE TRANSIÇÃO E = 10 CM, FCK = 18 MPA USINADO (MECANIZADO), INCLUSIVE TELA 0,97 KG/M2 E ACABAMENTO NIVEL ZERO</v>
          </cell>
          <cell r="D871" t="str">
            <v>M2</v>
          </cell>
          <cell r="E871">
            <v>103.79</v>
          </cell>
          <cell r="F871" t="str">
            <v>ED-50597</v>
          </cell>
          <cell r="G871"/>
        </row>
        <row r="872">
          <cell r="A872" t="str">
            <v>ED-50594</v>
          </cell>
          <cell r="B872" t="str">
            <v>PIS-LAJ-023</v>
          </cell>
          <cell r="C872" t="str">
            <v>LAJE DE TRANSIÇÃO E = 11 CM, FCK = 15 MPA USINADO (MECANIZADO), INCLUSIVE TELA 0,97 KG/M2 E ACABAMENTO NIVEL ZERO</v>
          </cell>
          <cell r="D872" t="str">
            <v>M2</v>
          </cell>
          <cell r="E872">
            <v>107.51</v>
          </cell>
          <cell r="F872" t="str">
            <v>ED-50594</v>
          </cell>
          <cell r="G872"/>
        </row>
        <row r="873">
          <cell r="A873" t="str">
            <v>ED-50595</v>
          </cell>
          <cell r="B873" t="str">
            <v>PIS-LAJ-024</v>
          </cell>
          <cell r="C873" t="str">
            <v>LAJE DE TRANSIÇÃO E = 12 CM, FCK = 15 MPA USINADO (MECANIZADO), INCLUSIVE TELA 0,97 KG/M2 E ACABAMENTO NIVEL ZERO</v>
          </cell>
          <cell r="D873" t="str">
            <v>M2</v>
          </cell>
          <cell r="E873">
            <v>111.98</v>
          </cell>
          <cell r="F873" t="str">
            <v>ED-50595</v>
          </cell>
          <cell r="G873"/>
        </row>
        <row r="874">
          <cell r="A874" t="str">
            <v>ED-50598</v>
          </cell>
          <cell r="B874" t="str">
            <v>PIS-LAJ-027</v>
          </cell>
          <cell r="C874" t="str">
            <v>LAJE DE TRANSIÇÃO E = 12 CM, FCK = 18 MPA USINADO (MECANIZADO), INCLUSIVE TELA 0,97 KG/M2 E ACABAMENTO NIVEL ZERO</v>
          </cell>
          <cell r="D874" t="str">
            <v>M2</v>
          </cell>
          <cell r="E874">
            <v>112.86</v>
          </cell>
          <cell r="F874" t="str">
            <v>ED-50598</v>
          </cell>
          <cell r="G874"/>
        </row>
        <row r="875">
          <cell r="A875" t="str">
            <v>ED-50588</v>
          </cell>
          <cell r="B875" t="str">
            <v>PIS-LAJ-005</v>
          </cell>
          <cell r="C875" t="str">
            <v>LAJE DE TRANSIÇÃO E = 5 CM, SEM JUNTA, FCK = 10 MPA (MANUAL)</v>
          </cell>
          <cell r="D875" t="str">
            <v>M2</v>
          </cell>
          <cell r="E875">
            <v>40.619999999999997</v>
          </cell>
          <cell r="F875" t="str">
            <v>ED-50588</v>
          </cell>
          <cell r="G875"/>
        </row>
        <row r="876">
          <cell r="A876" t="str">
            <v>ED-50589</v>
          </cell>
          <cell r="B876" t="str">
            <v>PIS-LAJ-010</v>
          </cell>
          <cell r="C876" t="str">
            <v>LAJE DE TRANSIÇÃO E = 6 CM, SEM JUNTA, FCK = 10 MPA (MANUAL)</v>
          </cell>
          <cell r="D876" t="str">
            <v>M2</v>
          </cell>
          <cell r="E876">
            <v>45.1</v>
          </cell>
          <cell r="F876" t="str">
            <v>ED-50589</v>
          </cell>
          <cell r="G876"/>
        </row>
        <row r="877">
          <cell r="A877" t="str">
            <v>ED-50591</v>
          </cell>
          <cell r="B877" t="str">
            <v>PIS-LAJ-020</v>
          </cell>
          <cell r="C877" t="str">
            <v>LAJE DE TRANSIÇÃO E = 8 CM, FCK = 15 MPA USINADO (MECANIZADO), INCLUSIVE TELA 0,97 KG/M2 E ACABAMENTO NIVEL ZERO</v>
          </cell>
          <cell r="D877" t="str">
            <v>M2</v>
          </cell>
          <cell r="E877">
            <v>94.13</v>
          </cell>
          <cell r="F877" t="str">
            <v>ED-50591</v>
          </cell>
          <cell r="G877"/>
        </row>
        <row r="878">
          <cell r="A878" t="str">
            <v>ED-50596</v>
          </cell>
          <cell r="B878" t="str">
            <v>PIS-LAJ-025</v>
          </cell>
          <cell r="C878" t="str">
            <v>LAJE DE TRANSIÇÃO E = 8 CM, FCK = 18 MPA USINADO (MECANIZADO), INCLUSIVE TELA 0,97 KG/M2 E ACABAMENTO NIVEL ZERO</v>
          </cell>
          <cell r="D878" t="str">
            <v>M2</v>
          </cell>
          <cell r="E878">
            <v>94.71</v>
          </cell>
          <cell r="F878" t="str">
            <v>ED-50596</v>
          </cell>
          <cell r="G878"/>
        </row>
        <row r="879">
          <cell r="A879" t="str">
            <v>ED-50599</v>
          </cell>
          <cell r="B879" t="str">
            <v>PIS-LAJ-028</v>
          </cell>
          <cell r="C879" t="str">
            <v>LAJE DE TRANSIÇÃO E = 8 CM, FCK = 20 MPA USINADO (MECANIZADO), INCLUSIVE TELA 0,97 KG/M2 E ACABAMENTO NIVEL ZERO</v>
          </cell>
          <cell r="D879" t="str">
            <v>M2</v>
          </cell>
          <cell r="E879">
            <v>95.63</v>
          </cell>
          <cell r="F879" t="str">
            <v>ED-50599</v>
          </cell>
          <cell r="G879"/>
        </row>
        <row r="880">
          <cell r="A880" t="str">
            <v>ED-50590</v>
          </cell>
          <cell r="B880" t="str">
            <v>PIS-LAJ-015</v>
          </cell>
          <cell r="C880" t="str">
            <v>LAJE DE TRANSIÇÃO E = 8 CM, SEM JUNTA, FCK = 10 MPA (MANUAL)</v>
          </cell>
          <cell r="D880" t="str">
            <v>M2</v>
          </cell>
          <cell r="E880">
            <v>57.19</v>
          </cell>
          <cell r="F880" t="str">
            <v>ED-50590</v>
          </cell>
          <cell r="G880"/>
        </row>
        <row r="881">
          <cell r="A881" t="str">
            <v>ED-50592</v>
          </cell>
          <cell r="B881" t="str">
            <v>PIS-LAJ-021</v>
          </cell>
          <cell r="C881" t="str">
            <v>LAJE DE TRANSIÇÃO E = 9 CM, FCK = 15 MPA USINADO (MECANIZADO), INCLUSIVE TELA 0,97 KG/M2 E ACABAMENTO NIVEL ZERO</v>
          </cell>
          <cell r="D881" t="str">
            <v>M2</v>
          </cell>
          <cell r="E881">
            <v>98.59</v>
          </cell>
          <cell r="F881" t="str">
            <v>ED-50592</v>
          </cell>
          <cell r="G881"/>
        </row>
        <row r="882">
          <cell r="A882" t="str">
            <v>12.16</v>
          </cell>
          <cell r="B882">
            <v>8822</v>
          </cell>
          <cell r="C882" t="str">
            <v>PISO EM TIJOLO MACIÇO</v>
          </cell>
          <cell r="D882" t="str">
            <v/>
          </cell>
          <cell r="E882"/>
          <cell r="F882" t="str">
            <v>12.16</v>
          </cell>
          <cell r="G882"/>
        </row>
        <row r="883">
          <cell r="A883" t="str">
            <v>ED-50631</v>
          </cell>
          <cell r="B883" t="str">
            <v>PIS-TIJ-005</v>
          </cell>
          <cell r="C883" t="str">
            <v>PISO COM TIJOLO CERÂMICO MACIÇO PRENSADO, ASSENTAMENTO COM ARGAMASSA SECA, TRAÇO 1:4 (CIMENTO E AREIA), INCLUSIVE REJUNTAMENTO COM ARGAMASSA SECA DE TRAÇO 1:4 (CIMENTO E AREIA), FORNECIMENTO E INSTALAÇÃO</v>
          </cell>
          <cell r="D883" t="str">
            <v>M2</v>
          </cell>
          <cell r="E883">
            <v>73.84</v>
          </cell>
          <cell r="F883" t="str">
            <v>ED-50631</v>
          </cell>
          <cell r="G883"/>
        </row>
        <row r="884">
          <cell r="A884" t="str">
            <v>12.17</v>
          </cell>
          <cell r="B884">
            <v>8823</v>
          </cell>
          <cell r="C884" t="str">
            <v>PISO INDUSTRIAIS</v>
          </cell>
          <cell r="D884" t="str">
            <v/>
          </cell>
          <cell r="E884"/>
          <cell r="F884" t="str">
            <v>12.17</v>
          </cell>
          <cell r="G884"/>
        </row>
        <row r="885">
          <cell r="A885" t="str">
            <v>ED-50578</v>
          </cell>
          <cell r="B885" t="str">
            <v>PIS-IAR-010</v>
          </cell>
          <cell r="C885" t="str">
            <v>PISO INDUSTRIAL COM ARGAMASSA DE ALTA RESISTÊNCIA, COR BRANCA, ESP. 8MM, ACABAMENTO POLIDO, MODULAÇÃO  DE 1X1M, INCLUSIVE JUNTA PLÁSTICA E POLIMENTO MECANIZADO, EXCLUSIVE RESINA</v>
          </cell>
          <cell r="D885" t="str">
            <v>M2</v>
          </cell>
          <cell r="E885">
            <v>87.85</v>
          </cell>
          <cell r="F885" t="str">
            <v>ED-50578</v>
          </cell>
          <cell r="G885"/>
        </row>
        <row r="886">
          <cell r="A886" t="str">
            <v>ED-50577</v>
          </cell>
          <cell r="B886" t="str">
            <v>PIS-IAR-005</v>
          </cell>
          <cell r="C886" t="str">
            <v>PISO INDUSTRIAL COM ARGAMASSA DE ALTA RESISTÊNCIA, COR CINZA, ESP. 8MM, ACABAMENTO POLIDO, MODULAÇÃO  DE 1X1M, INCLUSIVE JUNTA PLÁSTICA E POLIMENTO MECANIZADO, EXCLUSIVE RESINA</v>
          </cell>
          <cell r="D886" t="str">
            <v>M2</v>
          </cell>
          <cell r="E886">
            <v>75.89</v>
          </cell>
          <cell r="F886" t="str">
            <v>ED-50577</v>
          </cell>
          <cell r="G886"/>
        </row>
        <row r="887">
          <cell r="A887" t="str">
            <v>12.18</v>
          </cell>
          <cell r="B887">
            <v>8824</v>
          </cell>
          <cell r="C887" t="str">
            <v>PISO PODOTÁTIL (TÁTIL)</v>
          </cell>
          <cell r="D887" t="str">
            <v/>
          </cell>
          <cell r="E887"/>
          <cell r="F887" t="str">
            <v>12.18</v>
          </cell>
          <cell r="G887"/>
        </row>
        <row r="888">
          <cell r="A888" t="str">
            <v>ED-50629</v>
          </cell>
          <cell r="B888" t="str">
            <v>PIS-TAT-017</v>
          </cell>
          <cell r="C888" t="str">
            <v>PISO PODOTÁTIL DE BORRACHA, ALERTA, ESP. 12MM, COLORIDA, ASSENTAMENTO COM ARGAMASSA, TRAÇO 1:4 (CIMENTO E AREIA), INCLUSIVE FORNECIMENTO E INSTALAÇÃO</v>
          </cell>
          <cell r="D888" t="str">
            <v>M2</v>
          </cell>
          <cell r="E888">
            <v>193.68</v>
          </cell>
          <cell r="F888" t="str">
            <v>ED-50629</v>
          </cell>
          <cell r="G888"/>
        </row>
        <row r="889">
          <cell r="A889" t="str">
            <v>ED-50630</v>
          </cell>
          <cell r="B889" t="str">
            <v>PIS-TAT-08</v>
          </cell>
          <cell r="C889" t="str">
            <v>PISO PODOTÁTIL DE BORRACHA, ALERTA, ESP. 12MM, COR PRETA, ASSENTAMENTO COM ARGAMASSA, TRAÇO 1:4 (CIMENTO E AREIA), INCLUSIVE FORNECIMENTO E INSTALAÇÃO</v>
          </cell>
          <cell r="D889" t="str">
            <v>M2</v>
          </cell>
          <cell r="E889">
            <v>193.68</v>
          </cell>
          <cell r="F889" t="str">
            <v>ED-50630</v>
          </cell>
          <cell r="G889"/>
        </row>
        <row r="890">
          <cell r="A890" t="str">
            <v>ED-50627</v>
          </cell>
          <cell r="B890" t="str">
            <v>PIS-TAT-015</v>
          </cell>
          <cell r="C890" t="str">
            <v>PISO PODOTÁTIL DE BORRACHA, ALERTA, ESP. 5MM, COLORIDA, ASSENTAMENTO COM COLA DE CONTATO, INCLUSIVE FORNECIMENTO E INSTALAÇÃO</v>
          </cell>
          <cell r="D890" t="str">
            <v>M2</v>
          </cell>
          <cell r="E890">
            <v>126.88</v>
          </cell>
          <cell r="F890" t="str">
            <v>ED-50627</v>
          </cell>
          <cell r="G890"/>
        </row>
        <row r="891">
          <cell r="A891" t="str">
            <v>ED-50628</v>
          </cell>
          <cell r="B891" t="str">
            <v>PIS-TAT-016</v>
          </cell>
          <cell r="C891" t="str">
            <v>PISO PODOTÁTIL DE BORRACHA, ALERTA, ESP. 5MM, COR PRETA, ASSENTAMENTO COM COLA DE CONTATO, INCLUSIVE FORNECIMENTO E INSTALAÇÃO</v>
          </cell>
          <cell r="D891" t="str">
            <v>M2</v>
          </cell>
          <cell r="E891">
            <v>126.88</v>
          </cell>
          <cell r="F891" t="str">
            <v>ED-50628</v>
          </cell>
          <cell r="G891"/>
        </row>
        <row r="892">
          <cell r="A892" t="str">
            <v>ED-50626</v>
          </cell>
          <cell r="B892" t="str">
            <v>PIS-TAT-008</v>
          </cell>
          <cell r="C892" t="str">
            <v>PISO PODOTÁTIL DE BORRACHA, DIRECIONAL, ESP. 12MM, COLORIDA, ASSENTAMENTO COM ARGAMASSA, TRAÇO 1:4 (CIMENTO E AREIA), INCLUSIVE FORNECIMENTO E INSTALAÇÃO</v>
          </cell>
          <cell r="D892" t="str">
            <v>M2</v>
          </cell>
          <cell r="E892">
            <v>193.68</v>
          </cell>
          <cell r="F892" t="str">
            <v>ED-50626</v>
          </cell>
          <cell r="G892"/>
        </row>
        <row r="893">
          <cell r="A893" t="str">
            <v>ED-50625</v>
          </cell>
          <cell r="B893" t="str">
            <v>PIS-TAT-007</v>
          </cell>
          <cell r="C893" t="str">
            <v>PISO PODOTÁTIL DE BORRACHA, DIRECIONAL, ESP. 12MM, COR PRETA, ASSENTAMENTO COM ARGAMASSA, TRAÇO 1:4 (CIMENTO E AREIA), INCLUSIVE FORNECIMENTO E INSTALAÇÃO</v>
          </cell>
          <cell r="D893" t="str">
            <v>M2</v>
          </cell>
          <cell r="E893">
            <v>193.68</v>
          </cell>
          <cell r="F893" t="str">
            <v>ED-50625</v>
          </cell>
          <cell r="G893"/>
        </row>
        <row r="894">
          <cell r="A894" t="str">
            <v>ED-50624</v>
          </cell>
          <cell r="B894" t="str">
            <v>PIS-TAT-006</v>
          </cell>
          <cell r="C894" t="str">
            <v>PISO PODOTÁTIL DE BORRACHA, DIRECIONAL, ESP. 5MM, COLORIDA, ASSENTAMENTO COM COLA DE CONTATO, INCLUSIVE FORNECIMENTO E INSTALAÇÃO</v>
          </cell>
          <cell r="D894" t="str">
            <v>M2</v>
          </cell>
          <cell r="E894">
            <v>126.88</v>
          </cell>
          <cell r="F894" t="str">
            <v>ED-50624</v>
          </cell>
          <cell r="G894"/>
        </row>
        <row r="895">
          <cell r="A895" t="str">
            <v>ED-50623</v>
          </cell>
          <cell r="B895" t="str">
            <v>PIS-TAT-005</v>
          </cell>
          <cell r="C895" t="str">
            <v>PISO PODOTÁTIL DE BORRACHA, DIRECIONAL, ESP. 5MM, COR PRETA, ASSENTAMENTO COM COLA DE CONTATO, INCLUSIVE FORNECIMENTO E INSTALAÇÃO</v>
          </cell>
          <cell r="D895" t="str">
            <v>M2</v>
          </cell>
          <cell r="E895">
            <v>126.88</v>
          </cell>
          <cell r="F895" t="str">
            <v>ED-50623</v>
          </cell>
          <cell r="G895"/>
        </row>
        <row r="896">
          <cell r="A896" t="str">
            <v>ED-15226</v>
          </cell>
          <cell r="B896" t="str">
            <v>-</v>
          </cell>
          <cell r="C896" t="str">
            <v>PISO PODOTÁTIL DE CONCRETO, ALERTA, APLICADO EM PISO (20X20CM) COM JUNTA SECA, COR VERMELHO/AMARELO, ASSENTAMENTO COM ARGAMASSA INDUSTRIALIZADA, INCLUSIVE FORNECIMENTO E INSTALAÇÃO</v>
          </cell>
          <cell r="D896" t="str">
            <v>M2</v>
          </cell>
          <cell r="E896">
            <v>65.78</v>
          </cell>
          <cell r="F896" t="str">
            <v>ED-15226</v>
          </cell>
          <cell r="G896"/>
        </row>
        <row r="897">
          <cell r="A897" t="str">
            <v>ED-50586</v>
          </cell>
          <cell r="B897" t="str">
            <v>PIS-LAD-035</v>
          </cell>
          <cell r="C897" t="str">
            <v>PISO PODOTÁTIL DE CONCRETO, ALERTA, APLICADO EM PISO (40X40CM) COM JUNTA SECA, COR VERMELHO/AMARELO, ASSENTAMENTO COM ARGAMASSA INDUSTRIALIZADA, INCLUSIVE FORNECIMENTO E INSTALAÇÃO</v>
          </cell>
          <cell r="D897" t="str">
            <v>M2</v>
          </cell>
          <cell r="E897">
            <v>77.91</v>
          </cell>
          <cell r="F897" t="str">
            <v>ED-50586</v>
          </cell>
          <cell r="G897"/>
        </row>
        <row r="898">
          <cell r="A898" t="str">
            <v>ED-15227</v>
          </cell>
          <cell r="B898" t="str">
            <v>-</v>
          </cell>
          <cell r="C898" t="str">
            <v>PISO PODOTÁTIL DE CONCRETO, DIRECIONAL, APLICADO EM PISO (20X20CM) COM JUNTA SECA, COR VERMELHO/AMARELO, ASSENTAMENTO COM ARGAMASSA INDUSTRIALIZADA, INCLUSIVE FORNECIMENTO E INSTALAÇÃO</v>
          </cell>
          <cell r="D898" t="str">
            <v>M2</v>
          </cell>
          <cell r="E898">
            <v>65.78</v>
          </cell>
          <cell r="F898" t="str">
            <v>ED-15227</v>
          </cell>
          <cell r="G898"/>
        </row>
        <row r="899">
          <cell r="A899" t="str">
            <v>ED-50587</v>
          </cell>
          <cell r="B899" t="str">
            <v>PIS-LAD-040</v>
          </cell>
          <cell r="C899" t="str">
            <v>PISO PODOTÁTIL DE CONCRETO, DIRECIONAL, APLICADO EM PISO (40X40CM) COM JUNTA SECA, COR VERMELHO/AMARELO, ASSENTAMENTO COM ARGAMASSA INDUSTRIALIZADA, INCLUSIVE FORNECIMENTO E INSTALAÇÃO</v>
          </cell>
          <cell r="D899" t="str">
            <v>M2</v>
          </cell>
          <cell r="E899">
            <v>77.91</v>
          </cell>
          <cell r="F899" t="str">
            <v>ED-50587</v>
          </cell>
          <cell r="G899"/>
        </row>
        <row r="900">
          <cell r="A900" t="str">
            <v>12.19</v>
          </cell>
          <cell r="B900">
            <v>8825</v>
          </cell>
          <cell r="C900" t="str">
            <v>PISO DE BORRACHA</v>
          </cell>
          <cell r="D900" t="str">
            <v/>
          </cell>
          <cell r="E900"/>
          <cell r="F900" t="str">
            <v>12.19</v>
          </cell>
          <cell r="G900"/>
        </row>
        <row r="901">
          <cell r="A901" t="str">
            <v>ED-50538</v>
          </cell>
          <cell r="B901" t="str">
            <v>PIS-BOR-005</v>
          </cell>
          <cell r="C901" t="str">
            <v>PLACA DE BORRACHA 500 X 500 X 3,5 MM PASTILHADO PARA COLA PRETO</v>
          </cell>
          <cell r="D901" t="str">
            <v>M2</v>
          </cell>
          <cell r="E901">
            <v>48.02</v>
          </cell>
          <cell r="F901" t="str">
            <v>ED-50538</v>
          </cell>
          <cell r="G901"/>
        </row>
        <row r="902">
          <cell r="A902" t="str">
            <v>12.20</v>
          </cell>
          <cell r="B902">
            <v>8826</v>
          </cell>
          <cell r="C902" t="str">
            <v>JUNTA DE DILATAÇÃO</v>
          </cell>
          <cell r="D902" t="str">
            <v/>
          </cell>
          <cell r="E902"/>
          <cell r="F902" t="str">
            <v>12.20</v>
          </cell>
          <cell r="G902"/>
        </row>
        <row r="903">
          <cell r="A903" t="str">
            <v>ED-50579</v>
          </cell>
          <cell r="B903" t="str">
            <v>PIS-JUN-005</v>
          </cell>
          <cell r="C903" t="str">
            <v>APLICAÇÃO DE SELANTE, MASTIQUE ELÁSTICO, EM JUNTA DE DILAÇÃO, DIMENSÃO 20X10 MM, FATOR DE FORMA 1:2, EXCLUSIVE DELIMITADOR DE PROFUNDIDADE</v>
          </cell>
          <cell r="D903" t="str">
            <v>M</v>
          </cell>
          <cell r="E903">
            <v>20.91</v>
          </cell>
          <cell r="F903" t="str">
            <v>ED-50579</v>
          </cell>
          <cell r="G903"/>
        </row>
        <row r="904">
          <cell r="A904" t="str">
            <v>12.21</v>
          </cell>
          <cell r="B904">
            <v>8827</v>
          </cell>
          <cell r="C904" t="str">
            <v>DEGRAU E PATAMAR</v>
          </cell>
          <cell r="D904" t="str">
            <v/>
          </cell>
          <cell r="E904"/>
          <cell r="F904" t="str">
            <v>12.21</v>
          </cell>
          <cell r="G904"/>
        </row>
        <row r="905">
          <cell r="A905" t="str">
            <v>ED-50574</v>
          </cell>
          <cell r="B905" t="str">
            <v>PIS-FAI-005</v>
          </cell>
          <cell r="C905" t="str">
            <v>APLICAÇÃO DE FAIXA/FITA ADESIVA ANTIDERRAPANTE, LARGURA 50MM, EM DEGRAUS DE ESCADA, INCLUSIVE FORNECIMENTO</v>
          </cell>
          <cell r="D905" t="str">
            <v>M</v>
          </cell>
          <cell r="E905">
            <v>17.190000000000001</v>
          </cell>
          <cell r="F905" t="str">
            <v>ED-50574</v>
          </cell>
          <cell r="G905"/>
        </row>
        <row r="906">
          <cell r="A906" t="str">
            <v>ED-50537</v>
          </cell>
          <cell r="B906" t="str">
            <v>PIS-ARD-020</v>
          </cell>
          <cell r="C906" t="str">
            <v>DEGRAU DE PEDRA ARDÓSIA E = 20 MM, L = 30 CM, ASSENTADO COM ARGAMASSA DE CIMENTO E AREIA SEM PENEIRAR TRAÇO 1:4, INCLUSO ESPELHO E = 15 MM, H = 20 CM</v>
          </cell>
          <cell r="D906" t="str">
            <v>M</v>
          </cell>
          <cell r="E906">
            <v>113.45</v>
          </cell>
          <cell r="F906" t="str">
            <v>ED-50537</v>
          </cell>
          <cell r="G906"/>
        </row>
        <row r="907">
          <cell r="A907" t="str">
            <v>ED-50575</v>
          </cell>
          <cell r="B907" t="str">
            <v>PIS-FAI-010</v>
          </cell>
          <cell r="C907" t="str">
            <v>FAIXA/FRISO ANTIDERRAPANTE EM PEDRA, LARGURA 50MM, EM DEGRAU DE ESCADA, EXECUÇÃO MECÂNICA</v>
          </cell>
          <cell r="D907" t="str">
            <v>M</v>
          </cell>
          <cell r="E907">
            <v>8.8800000000000008</v>
          </cell>
          <cell r="F907" t="str">
            <v>ED-50575</v>
          </cell>
          <cell r="G907"/>
        </row>
        <row r="908">
          <cell r="A908" t="str">
            <v>12.22</v>
          </cell>
          <cell r="B908">
            <v>8828</v>
          </cell>
          <cell r="C908" t="str">
            <v>SÓCULO</v>
          </cell>
          <cell r="D908" t="str">
            <v/>
          </cell>
          <cell r="E908"/>
          <cell r="F908" t="str">
            <v>12.22</v>
          </cell>
          <cell r="G908"/>
        </row>
        <row r="909">
          <cell r="A909" t="str">
            <v>ED-50621</v>
          </cell>
          <cell r="B909" t="str">
            <v>PIS-SOC-005</v>
          </cell>
          <cell r="C909" t="str">
            <v>SÓCULO COM ENCHIMENTO EM TIJOLOS MACIÇOS, ALTURA  DE 10CM À 12CM, INCLUSIVE ACABAMENTO FINAL EM ARGAMASSA, ESP. 20MM, APLICAÇÃO MANUAL</v>
          </cell>
          <cell r="D909" t="str">
            <v>M2</v>
          </cell>
          <cell r="E909">
            <v>85.01</v>
          </cell>
          <cell r="F909" t="str">
            <v>ED-50621</v>
          </cell>
          <cell r="G909"/>
        </row>
        <row r="910">
          <cell r="A910" t="str">
            <v>13.</v>
          </cell>
          <cell r="B910">
            <v>8674</v>
          </cell>
          <cell r="C910" t="str">
            <v>RODAPÉ, SOLEIRA E PEITORIL</v>
          </cell>
          <cell r="D910" t="str">
            <v/>
          </cell>
          <cell r="E910"/>
          <cell r="F910" t="str">
            <v>13.</v>
          </cell>
          <cell r="G910"/>
        </row>
        <row r="911">
          <cell r="A911" t="str">
            <v>13.01</v>
          </cell>
          <cell r="B911">
            <v>8829</v>
          </cell>
          <cell r="C911" t="str">
            <v>RODAPÉ DE ARDÓSIA</v>
          </cell>
          <cell r="D911" t="str">
            <v/>
          </cell>
          <cell r="E911"/>
          <cell r="F911" t="str">
            <v>13.01</v>
          </cell>
          <cell r="G911"/>
        </row>
        <row r="912">
          <cell r="A912" t="str">
            <v>ED-50766</v>
          </cell>
          <cell r="B912" t="str">
            <v>ROD-ARD-005</v>
          </cell>
          <cell r="C912" t="str">
            <v>RODAPÉ COM REVESTIMENTO EM PEDRA ARDÓSIA, ESP. 7MM, ALTURA 5CM, ASSENTAMENTO COM ARGAMASSA INDUSTRIALIZADA, INCLUSIVE REJUNTAMENTO</v>
          </cell>
          <cell r="D912" t="str">
            <v>M</v>
          </cell>
          <cell r="E912">
            <v>8.41</v>
          </cell>
          <cell r="F912" t="str">
            <v>ED-50766</v>
          </cell>
          <cell r="G912"/>
        </row>
        <row r="913">
          <cell r="A913" t="str">
            <v>ED-50767</v>
          </cell>
          <cell r="B913" t="str">
            <v>ROD-ARD-010</v>
          </cell>
          <cell r="C913" t="str">
            <v>RODAPÉ COM REVESTIMENTO EM PEDRA ARDÓSIA, ESP. 7MM, ALTURA 7CM, ASSENTAMENTO COM ARGAMASSA INDUSTRIALIZADA, INCLUSIVE REJUNTAMENTO</v>
          </cell>
          <cell r="D913" t="str">
            <v>M</v>
          </cell>
          <cell r="E913">
            <v>8.67</v>
          </cell>
          <cell r="F913" t="str">
            <v>ED-50767</v>
          </cell>
          <cell r="G913"/>
        </row>
        <row r="914">
          <cell r="A914" t="str">
            <v>13.02</v>
          </cell>
          <cell r="B914">
            <v>8830</v>
          </cell>
          <cell r="C914" t="str">
            <v>RODAPÉ CERÂMICO</v>
          </cell>
          <cell r="D914" t="str">
            <v/>
          </cell>
          <cell r="E914"/>
          <cell r="F914" t="str">
            <v>13.02</v>
          </cell>
          <cell r="G914"/>
        </row>
        <row r="915">
          <cell r="A915" t="str">
            <v>ED-50771</v>
          </cell>
          <cell r="B915" t="str">
            <v>ROD-CER-005</v>
          </cell>
          <cell r="C915" t="str">
            <v>RODAPÉ COM REVESTIMENTO EM CERÂMICA ESMALTADA COMERCIAL, ALTURA 10CM, PEI IV, ASSENTAMENTO COM ARGAMASSA INDUSTRIALIZADA, INCLUSIVE REJUNTAMENTO</v>
          </cell>
          <cell r="D915" t="str">
            <v>M</v>
          </cell>
          <cell r="E915">
            <v>9.91</v>
          </cell>
          <cell r="F915" t="str">
            <v>ED-50771</v>
          </cell>
          <cell r="G915"/>
        </row>
        <row r="916">
          <cell r="A916" t="str">
            <v>13.03</v>
          </cell>
          <cell r="B916">
            <v>8831</v>
          </cell>
          <cell r="C916" t="str">
            <v>RODAPÉ DE GRANITINA E MARMORITE</v>
          </cell>
          <cell r="D916" t="str">
            <v/>
          </cell>
          <cell r="E916"/>
          <cell r="F916" t="str">
            <v>13.03</v>
          </cell>
          <cell r="G916"/>
        </row>
        <row r="917">
          <cell r="A917" t="str">
            <v>ED-50786</v>
          </cell>
          <cell r="B917" t="str">
            <v>ROD-MIT-021</v>
          </cell>
          <cell r="C917" t="str">
            <v>RODAPÉ EM GRANILITE/MARMORITE, ACABAMENTO POLIDO, COR BRANCA, ALTURA 10CM, INCLUSIVE POLIMENTO</v>
          </cell>
          <cell r="D917" t="str">
            <v>M</v>
          </cell>
          <cell r="E917">
            <v>41.57</v>
          </cell>
          <cell r="F917" t="str">
            <v>ED-50786</v>
          </cell>
          <cell r="G917"/>
        </row>
        <row r="918">
          <cell r="A918" t="str">
            <v>ED-50784</v>
          </cell>
          <cell r="B918" t="str">
            <v>ROD-MIT-015</v>
          </cell>
          <cell r="C918" t="str">
            <v>RODAPÉ EM GRANILITE/MARMORITE, ACABAMENTO POLIDO, COR BRANCA, ALTURA 5CM, INCLUSIVE POLIMENTO</v>
          </cell>
          <cell r="D918" t="str">
            <v>M</v>
          </cell>
          <cell r="E918">
            <v>30.97</v>
          </cell>
          <cell r="F918" t="str">
            <v>ED-50784</v>
          </cell>
          <cell r="G918"/>
        </row>
        <row r="919">
          <cell r="A919" t="str">
            <v>ED-50785</v>
          </cell>
          <cell r="B919" t="str">
            <v>ROD-MIT-010D</v>
          </cell>
          <cell r="C919" t="str">
            <v>RODAPÉ EM GRANILITE/MARMORITE, ACABAMENTO POLIDO, COR BRANCA, ALTURA 7CM, INCLUSIVE POLIMENTO</v>
          </cell>
          <cell r="D919" t="str">
            <v>M</v>
          </cell>
          <cell r="E919">
            <v>35.22</v>
          </cell>
          <cell r="F919" t="str">
            <v>ED-50785</v>
          </cell>
          <cell r="G919"/>
        </row>
        <row r="920">
          <cell r="A920" t="str">
            <v>ED-50783</v>
          </cell>
          <cell r="B920" t="str">
            <v>ROD-MIT-011</v>
          </cell>
          <cell r="C920" t="str">
            <v>RODAPÉ EM GRANILITE/MARMORITE, ACABAMENTO POLIDO, COR CINZA, ALTURA 10CM, INCLUSIVE POLIMENTO</v>
          </cell>
          <cell r="D920" t="str">
            <v>M</v>
          </cell>
          <cell r="E920">
            <v>31.28</v>
          </cell>
          <cell r="F920" t="str">
            <v>ED-50783</v>
          </cell>
          <cell r="G920"/>
        </row>
        <row r="921">
          <cell r="A921" t="str">
            <v>ED-50781</v>
          </cell>
          <cell r="B921" t="str">
            <v>ROD-MIT-005</v>
          </cell>
          <cell r="C921" t="str">
            <v>RODAPÉ EM GRANILITE/MARMORITE, ACABAMENTO POLIDO, COR CINZA, ALTURA 5CM, INCLUSIVE POLIMENTO</v>
          </cell>
          <cell r="D921" t="str">
            <v>M</v>
          </cell>
          <cell r="E921">
            <v>25.83</v>
          </cell>
          <cell r="F921" t="str">
            <v>ED-50781</v>
          </cell>
          <cell r="G921"/>
        </row>
        <row r="922">
          <cell r="A922" t="str">
            <v>ED-50782</v>
          </cell>
          <cell r="B922" t="str">
            <v>ROD-MIT-010</v>
          </cell>
          <cell r="C922" t="str">
            <v>RODAPÉ EM GRANILITE/MARMORITE, ACABAMENTO POLIDO, COR CINZA, ALTURA 7CM, INCLUSIVE POLIMENTO</v>
          </cell>
          <cell r="D922" t="str">
            <v>M</v>
          </cell>
          <cell r="E922">
            <v>28.01</v>
          </cell>
          <cell r="F922" t="str">
            <v>ED-50782</v>
          </cell>
          <cell r="G922"/>
        </row>
        <row r="923">
          <cell r="A923" t="str">
            <v>13.04</v>
          </cell>
          <cell r="B923">
            <v>8832</v>
          </cell>
          <cell r="C923" t="str">
            <v>RODAPÉS DE GRANITO</v>
          </cell>
          <cell r="D923" t="str">
            <v/>
          </cell>
          <cell r="E923"/>
          <cell r="F923" t="str">
            <v>13.04</v>
          </cell>
          <cell r="G923"/>
        </row>
        <row r="924">
          <cell r="A924" t="str">
            <v>ED-50774</v>
          </cell>
          <cell r="B924" t="str">
            <v>ROD-GRA-015</v>
          </cell>
          <cell r="C924" t="str">
            <v>RODAPÉ COM REVESTIMENTO EM GRANITO, CINZA ANDORINHA, ESP. 2CM, ALTURA 10CM, ASSENTAMENTO COM ARGAMASSA INDUSTRIALIZADA, INCLUSIVE REJUNTAMENTO</v>
          </cell>
          <cell r="D924" t="str">
            <v>M</v>
          </cell>
          <cell r="E924">
            <v>29.04</v>
          </cell>
          <cell r="F924" t="str">
            <v>ED-50774</v>
          </cell>
          <cell r="G924"/>
        </row>
        <row r="925">
          <cell r="A925" t="str">
            <v>ED-50773</v>
          </cell>
          <cell r="B925" t="str">
            <v>ROD-GRA-010</v>
          </cell>
          <cell r="C925" t="str">
            <v>RODAPÉ COM REVESTIMENTO EM GRANITO, CINZA ANDORINHA, ESP. 2CM, ALTURA 5CM, ASSENTAMENTO COM ARGAMASSA INDUSTRIALIZADA, INCLUSIVE REJUNTAMENTO</v>
          </cell>
          <cell r="D925" t="str">
            <v>M</v>
          </cell>
          <cell r="E925">
            <v>17.86</v>
          </cell>
          <cell r="F925" t="str">
            <v>ED-50773</v>
          </cell>
          <cell r="G925"/>
        </row>
        <row r="926">
          <cell r="A926" t="str">
            <v>ED-50772</v>
          </cell>
          <cell r="B926" t="str">
            <v>ROD-GRA-005</v>
          </cell>
          <cell r="C926" t="str">
            <v xml:space="preserve">RODAPÉ COM REVESTIMENTO EM GRANITO, CINZA ANDORINHA, ESP. 2CM, ALTURA 7CM, ASSENTAMENTO COM ARGAMASSA INDUSTRIALIZADA, INCLUSIVE REJUNTAMENTO
</v>
          </cell>
          <cell r="D926" t="str">
            <v>M</v>
          </cell>
          <cell r="E926">
            <v>21.38</v>
          </cell>
          <cell r="F926" t="str">
            <v>ED-50772</v>
          </cell>
          <cell r="G926"/>
        </row>
        <row r="927">
          <cell r="A927" t="str">
            <v>13.05</v>
          </cell>
          <cell r="B927">
            <v>8833</v>
          </cell>
          <cell r="C927" t="str">
            <v>RODAPÉS DE MÁRMORE</v>
          </cell>
          <cell r="D927" t="str">
            <v/>
          </cell>
          <cell r="E927"/>
          <cell r="F927" t="str">
            <v>13.05</v>
          </cell>
          <cell r="G927"/>
        </row>
        <row r="928">
          <cell r="A928" t="str">
            <v>ED-50780</v>
          </cell>
          <cell r="B928" t="str">
            <v>ROD-MAR-015</v>
          </cell>
          <cell r="C928" t="str">
            <v>RODAPÉ COM REVESTIMENTO EM MÁRMORE BRANCO, ESP. 2CM, ALTURA 10CM, ASSENTAMENTO COM ARGAMASSA INDUSTRIALIZADA, INCLUSIVE REJUNTAMENTO</v>
          </cell>
          <cell r="D928" t="str">
            <v>M</v>
          </cell>
          <cell r="E928">
            <v>28.74</v>
          </cell>
          <cell r="F928" t="str">
            <v>ED-50780</v>
          </cell>
          <cell r="G928"/>
        </row>
        <row r="929">
          <cell r="A929" t="str">
            <v>ED-50778</v>
          </cell>
          <cell r="B929" t="str">
            <v>ROD-MAR-005</v>
          </cell>
          <cell r="C929" t="str">
            <v>RODAPÉ COM REVESTIMENTO EM MÁRMORE BRANCO, ESP. 2CM, ALTURA 5CM, ASSENTAMENTO COM ARGAMASSA INDUSTRIALIZADA, INCLUSIVE REJUNTAMENTO</v>
          </cell>
          <cell r="D929" t="str">
            <v>M</v>
          </cell>
          <cell r="E929">
            <v>18.77</v>
          </cell>
          <cell r="F929" t="str">
            <v>ED-50778</v>
          </cell>
          <cell r="G929"/>
        </row>
        <row r="930">
          <cell r="A930" t="str">
            <v>ED-50779</v>
          </cell>
          <cell r="B930" t="str">
            <v>ROD-MAR-010</v>
          </cell>
          <cell r="C930" t="str">
            <v>RODAPÉ COM REVESTIMENTO EM MÁRMORE BRANCO, ESP. 2CM, ALTURA 7CM, ASSENTAMENTO COM ARGAMASSA INDUSTRIALIZADA, INCLUSIVE REJUNTAMENTO</v>
          </cell>
          <cell r="D930" t="str">
            <v>M</v>
          </cell>
          <cell r="E930">
            <v>21.61</v>
          </cell>
          <cell r="F930" t="str">
            <v>ED-50779</v>
          </cell>
          <cell r="G930"/>
        </row>
        <row r="931">
          <cell r="A931" t="str">
            <v>13.06</v>
          </cell>
          <cell r="B931">
            <v>8834</v>
          </cell>
          <cell r="C931" t="str">
            <v>RODAPÉ DE MADEIRA</v>
          </cell>
          <cell r="D931" t="str">
            <v/>
          </cell>
          <cell r="E931"/>
          <cell r="F931" t="str">
            <v>13.06</v>
          </cell>
          <cell r="G931"/>
        </row>
        <row r="932">
          <cell r="A932" t="str">
            <v>ED-50777</v>
          </cell>
          <cell r="B932" t="str">
            <v>ROD-MAD-005</v>
          </cell>
          <cell r="C932" t="str">
            <v>RODAPÉ EM MADEIRA SUCUPIRA/IPÊ/CUMARÚ OU EQUIVALENTE DA REGIÃO, ESP. 2CM, ALTURA 7CM</v>
          </cell>
          <cell r="D932" t="str">
            <v>M</v>
          </cell>
          <cell r="E932">
            <v>14.94</v>
          </cell>
          <cell r="F932" t="str">
            <v>ED-50777</v>
          </cell>
          <cell r="G932"/>
        </row>
        <row r="933">
          <cell r="A933" t="str">
            <v>13.07</v>
          </cell>
          <cell r="B933">
            <v>8835</v>
          </cell>
          <cell r="C933" t="str">
            <v>RODAPÉ CIMENTADO</v>
          </cell>
          <cell r="D933" t="str">
            <v/>
          </cell>
          <cell r="E933"/>
          <cell r="F933" t="str">
            <v>13.07</v>
          </cell>
          <cell r="G933"/>
        </row>
        <row r="934">
          <cell r="A934" t="str">
            <v>ED-50770</v>
          </cell>
          <cell r="B934" t="str">
            <v>ROD-ARG-015</v>
          </cell>
          <cell r="C934" t="str">
            <v>RODAPÉ COM ARGAMASSA, TRAÇO 1:3 (CIMENTO E AREIA), ESP. 2CM, ALTURA 10CM, DESEMPENADO/ALISADO COM COLHER</v>
          </cell>
          <cell r="D934" t="str">
            <v>M</v>
          </cell>
          <cell r="E934">
            <v>16.309999999999999</v>
          </cell>
          <cell r="F934" t="str">
            <v>ED-50770</v>
          </cell>
          <cell r="G934"/>
        </row>
        <row r="935">
          <cell r="A935" t="str">
            <v>ED-50768</v>
          </cell>
          <cell r="B935" t="str">
            <v>ROD-ARG-005</v>
          </cell>
          <cell r="C935" t="str">
            <v>RODAPÉ COM ARGAMASSA, TRAÇO 1:3 (CIMENTO E AREIA), ESP. 2CM, ALTURA 5CM, DESEMPENADO/ALISADO COM COLHER</v>
          </cell>
          <cell r="D935" t="str">
            <v>M</v>
          </cell>
          <cell r="E935">
            <v>14.05</v>
          </cell>
          <cell r="F935" t="str">
            <v>ED-50768</v>
          </cell>
          <cell r="G935"/>
        </row>
        <row r="936">
          <cell r="A936" t="str">
            <v>ED-50769</v>
          </cell>
          <cell r="B936" t="str">
            <v>ROD-ARG-010</v>
          </cell>
          <cell r="C936" t="str">
            <v>RODAPÉ COM ARGAMASSA, TRAÇO 1:3 (CIMENTO E AREIA), ESP. 2CM, ALTURA 7CM, DESEMPENADO/ALISADO COM COLHER</v>
          </cell>
          <cell r="D936" t="str">
            <v>M</v>
          </cell>
          <cell r="E936">
            <v>15.52</v>
          </cell>
          <cell r="F936" t="str">
            <v>ED-50769</v>
          </cell>
          <cell r="G936"/>
        </row>
        <row r="937">
          <cell r="A937" t="str">
            <v>13.08</v>
          </cell>
          <cell r="B937">
            <v>8836</v>
          </cell>
          <cell r="C937" t="str">
            <v>RODAPÉS INDUSTRIAL (ALTA RESISTÊNCIA)</v>
          </cell>
          <cell r="D937" t="str">
            <v/>
          </cell>
          <cell r="E937"/>
          <cell r="F937" t="str">
            <v>13.08</v>
          </cell>
          <cell r="G937"/>
        </row>
        <row r="938">
          <cell r="A938" t="str">
            <v>ED-50775</v>
          </cell>
          <cell r="B938" t="str">
            <v>ROD-IAR-005</v>
          </cell>
          <cell r="C938" t="str">
            <v>RODAPÉ COM ARGAMASSA DE ALTA RESISTÊNCIA INDUSTRIAL, ACABAMENTO POLIDO, COR CINZA, ALTURA 5CM, INCLUSIVE POLIMENTO</v>
          </cell>
          <cell r="D938" t="str">
            <v>M</v>
          </cell>
          <cell r="E938">
            <v>30.51</v>
          </cell>
          <cell r="F938" t="str">
            <v>ED-50775</v>
          </cell>
          <cell r="G938"/>
        </row>
        <row r="939">
          <cell r="A939" t="str">
            <v>ED-50776</v>
          </cell>
          <cell r="B939" t="str">
            <v>ROD-IAR-010</v>
          </cell>
          <cell r="C939" t="str">
            <v>RODAPÉ COM ARGAMASSA DE ALTA RESISTÊNCIA INDUSTRIAL, ACABAMENTO POLIDO, COR CINZA, ALTURA 7CM, INCLUSIVE POLIMENTO</v>
          </cell>
          <cell r="D939" t="str">
            <v>M</v>
          </cell>
          <cell r="E939">
            <v>30.65</v>
          </cell>
          <cell r="F939" t="str">
            <v>ED-50776</v>
          </cell>
          <cell r="G939"/>
        </row>
        <row r="940">
          <cell r="A940" t="str">
            <v>13.09</v>
          </cell>
          <cell r="B940">
            <v>8837</v>
          </cell>
          <cell r="C940" t="str">
            <v>PEITORIL DE ARDÓSIA</v>
          </cell>
          <cell r="D940" t="str">
            <v/>
          </cell>
          <cell r="E940"/>
          <cell r="F940" t="str">
            <v>13.09</v>
          </cell>
          <cell r="G940"/>
        </row>
        <row r="941">
          <cell r="A941" t="str">
            <v>ED-50993</v>
          </cell>
          <cell r="B941" t="str">
            <v>PEI-ARD-006</v>
          </cell>
          <cell r="C941" t="str">
            <v>PEITORIL DE ARDÓSIA E = 2 CM</v>
          </cell>
          <cell r="D941" t="str">
            <v>M2</v>
          </cell>
          <cell r="E941">
            <v>143.6</v>
          </cell>
          <cell r="F941" t="str">
            <v>ED-50993</v>
          </cell>
          <cell r="G941"/>
        </row>
        <row r="942">
          <cell r="A942" t="str">
            <v>13.10</v>
          </cell>
          <cell r="B942">
            <v>8838</v>
          </cell>
          <cell r="C942" t="str">
            <v>PEITORIL DE GRANITO</v>
          </cell>
          <cell r="D942" t="str">
            <v/>
          </cell>
          <cell r="E942"/>
          <cell r="F942" t="str">
            <v>13.10</v>
          </cell>
          <cell r="G942"/>
        </row>
        <row r="943">
          <cell r="A943" t="str">
            <v>ED-50997</v>
          </cell>
          <cell r="B943" t="str">
            <v>PEI-GRA-005</v>
          </cell>
          <cell r="C943" t="str">
            <v>PEITORIL DE GRANITO CINZA ANDORINHA E = 2 CM</v>
          </cell>
          <cell r="D943" t="str">
            <v>M2</v>
          </cell>
          <cell r="E943">
            <v>208.29</v>
          </cell>
          <cell r="F943" t="str">
            <v>ED-50997</v>
          </cell>
          <cell r="G943"/>
        </row>
        <row r="944">
          <cell r="A944" t="str">
            <v>ED-50998</v>
          </cell>
          <cell r="B944" t="str">
            <v>PEI-GRA-010</v>
          </cell>
          <cell r="C944" t="str">
            <v>PEITORIL DE GRANITO CINZA ANDORINHA E = 3 CM</v>
          </cell>
          <cell r="D944" t="str">
            <v>M2</v>
          </cell>
          <cell r="E944">
            <v>247.14</v>
          </cell>
          <cell r="F944" t="str">
            <v>ED-50998</v>
          </cell>
          <cell r="G944"/>
        </row>
        <row r="945">
          <cell r="A945" t="str">
            <v>13.11</v>
          </cell>
          <cell r="B945">
            <v>8839</v>
          </cell>
          <cell r="C945" t="str">
            <v>PEITORIL DE MÁRMORE</v>
          </cell>
          <cell r="D945" t="str">
            <v/>
          </cell>
          <cell r="E945"/>
          <cell r="F945" t="str">
            <v>13.11</v>
          </cell>
          <cell r="G945"/>
        </row>
        <row r="946">
          <cell r="A946" t="str">
            <v>ED-50999</v>
          </cell>
          <cell r="B946" t="str">
            <v>PEI-MAR-005</v>
          </cell>
          <cell r="C946" t="str">
            <v>PEITORIL DE MÁRMORE BRANCO E = 2 CM</v>
          </cell>
          <cell r="D946" t="str">
            <v>M2</v>
          </cell>
          <cell r="E946">
            <v>276.23</v>
          </cell>
          <cell r="F946" t="str">
            <v>ED-50999</v>
          </cell>
          <cell r="G946"/>
        </row>
        <row r="947">
          <cell r="A947" t="str">
            <v>ED-51000</v>
          </cell>
          <cell r="B947" t="str">
            <v>PEI-MAR-010</v>
          </cell>
          <cell r="C947" t="str">
            <v>PEITORIL DE MÁRMORE BRANCO E = 3 CM</v>
          </cell>
          <cell r="D947" t="str">
            <v>M2</v>
          </cell>
          <cell r="E947">
            <v>292.39999999999998</v>
          </cell>
          <cell r="F947" t="str">
            <v>ED-51000</v>
          </cell>
          <cell r="G947"/>
        </row>
        <row r="948">
          <cell r="A948" t="str">
            <v>13.12</v>
          </cell>
          <cell r="B948">
            <v>8840</v>
          </cell>
          <cell r="C948" t="str">
            <v>PEITORIL DE CONCRETO</v>
          </cell>
          <cell r="D948" t="str">
            <v/>
          </cell>
          <cell r="E948"/>
          <cell r="F948" t="str">
            <v>13.12</v>
          </cell>
          <cell r="G948"/>
        </row>
        <row r="949">
          <cell r="A949" t="str">
            <v>ED-50994</v>
          </cell>
          <cell r="B949" t="str">
            <v>PEI-CON-005</v>
          </cell>
          <cell r="C949" t="str">
            <v>PEITORIL DE CONCRETO E = 3 CM, FCK &gt;= 13,5 MPA, L = 20 CM</v>
          </cell>
          <cell r="D949" t="str">
            <v>M</v>
          </cell>
          <cell r="E949">
            <v>29.52</v>
          </cell>
          <cell r="F949" t="str">
            <v>ED-50994</v>
          </cell>
          <cell r="G949"/>
        </row>
        <row r="950">
          <cell r="A950" t="str">
            <v>ED-50995</v>
          </cell>
          <cell r="B950" t="str">
            <v>PEI-CON-010</v>
          </cell>
          <cell r="C950" t="str">
            <v>PEITORIL DE CONCRETO E = 3 CM, FCK &gt;= 13,5 MPA, L = 25 CM</v>
          </cell>
          <cell r="D950" t="str">
            <v>M</v>
          </cell>
          <cell r="E950">
            <v>45.45</v>
          </cell>
          <cell r="F950" t="str">
            <v>ED-50995</v>
          </cell>
          <cell r="G950"/>
        </row>
        <row r="951">
          <cell r="A951" t="str">
            <v>ED-50996</v>
          </cell>
          <cell r="B951" t="str">
            <v>PEI-CON-015</v>
          </cell>
          <cell r="C951" t="str">
            <v>PEITORIL PRÉ-MOLDADO EM CONCRETO 18 MPA, INCLUSIVE GANCHO PARA FIXAÇÃO</v>
          </cell>
          <cell r="D951" t="str">
            <v>M</v>
          </cell>
          <cell r="E951">
            <v>42.98</v>
          </cell>
          <cell r="F951" t="str">
            <v>ED-50996</v>
          </cell>
          <cell r="G951"/>
        </row>
        <row r="952">
          <cell r="A952" t="str">
            <v>13.13</v>
          </cell>
          <cell r="B952">
            <v>8841</v>
          </cell>
          <cell r="C952" t="str">
            <v>SOLEIRA DE ARDÓSIA</v>
          </cell>
          <cell r="D952" t="str">
            <v/>
          </cell>
          <cell r="E952"/>
          <cell r="F952" t="str">
            <v>13.13</v>
          </cell>
          <cell r="G952"/>
        </row>
        <row r="953">
          <cell r="A953" t="str">
            <v>ED-51001</v>
          </cell>
          <cell r="B953" t="str">
            <v>SOL-ARD-005</v>
          </cell>
          <cell r="C953" t="str">
            <v>SOLEIRA DE ARDÓSIA E = 2 CM</v>
          </cell>
          <cell r="D953" t="str">
            <v>M2</v>
          </cell>
          <cell r="E953">
            <v>143.6</v>
          </cell>
          <cell r="F953" t="str">
            <v>ED-51001</v>
          </cell>
          <cell r="G953"/>
        </row>
        <row r="954">
          <cell r="A954" t="str">
            <v>13.14</v>
          </cell>
          <cell r="B954">
            <v>8842</v>
          </cell>
          <cell r="C954" t="str">
            <v>SOLEIRA DE GRANITINA E MARMORITE</v>
          </cell>
          <cell r="D954" t="str">
            <v/>
          </cell>
          <cell r="E954"/>
          <cell r="F954" t="str">
            <v>13.14</v>
          </cell>
          <cell r="G954"/>
        </row>
        <row r="955">
          <cell r="A955" t="str">
            <v>ED-50622</v>
          </cell>
          <cell r="B955" t="str">
            <v>PIS-SOL-006</v>
          </cell>
          <cell r="C955" t="str">
            <v>SOLEIRA DE MARMORITE, COR CIMENTO NATURAL, E = 3 CM</v>
          </cell>
          <cell r="D955" t="str">
            <v>M2</v>
          </cell>
          <cell r="E955">
            <v>75.650000000000006</v>
          </cell>
          <cell r="F955" t="str">
            <v>ED-50622</v>
          </cell>
          <cell r="G955"/>
        </row>
        <row r="956">
          <cell r="A956" t="str">
            <v>13.15</v>
          </cell>
          <cell r="B956">
            <v>8843</v>
          </cell>
          <cell r="C956" t="str">
            <v>SOLEIRA DE GRANITO</v>
          </cell>
          <cell r="D956" t="str">
            <v/>
          </cell>
          <cell r="E956"/>
          <cell r="F956" t="str">
            <v>13.15</v>
          </cell>
          <cell r="G956"/>
        </row>
        <row r="957">
          <cell r="A957" t="str">
            <v>ED-51002</v>
          </cell>
          <cell r="B957" t="str">
            <v>SOL-GRA-005</v>
          </cell>
          <cell r="C957" t="str">
            <v>SOLEIRA DE GRANITO CINZA ANDORINHA E = 2 CM</v>
          </cell>
          <cell r="D957" t="str">
            <v>M2</v>
          </cell>
          <cell r="E957">
            <v>211.48</v>
          </cell>
          <cell r="F957" t="str">
            <v>ED-51002</v>
          </cell>
          <cell r="G957"/>
        </row>
        <row r="958">
          <cell r="A958" t="str">
            <v>ED-51003</v>
          </cell>
          <cell r="B958" t="str">
            <v>SOL-GRA-010</v>
          </cell>
          <cell r="C958" t="str">
            <v>SOLEIRA DE GRANITO CINZA ANDORINHA E = 3 CM</v>
          </cell>
          <cell r="D958" t="str">
            <v>M2</v>
          </cell>
          <cell r="E958">
            <v>250.33</v>
          </cell>
          <cell r="F958" t="str">
            <v>ED-51003</v>
          </cell>
          <cell r="G958"/>
        </row>
        <row r="959">
          <cell r="A959" t="str">
            <v>13.16</v>
          </cell>
          <cell r="B959">
            <v>8844</v>
          </cell>
          <cell r="C959" t="str">
            <v>SOLEIRA DE MÁRMORE</v>
          </cell>
          <cell r="D959" t="str">
            <v/>
          </cell>
          <cell r="E959"/>
          <cell r="F959" t="str">
            <v>13.16</v>
          </cell>
          <cell r="G959"/>
        </row>
        <row r="960">
          <cell r="A960" t="str">
            <v>ED-51004</v>
          </cell>
          <cell r="B960" t="str">
            <v>SOL-MAR-005</v>
          </cell>
          <cell r="C960" t="str">
            <v>SOLEIRA DE MÁRMORE BRANCO E = 2 CM</v>
          </cell>
          <cell r="D960" t="str">
            <v>M2</v>
          </cell>
          <cell r="E960">
            <v>276.23</v>
          </cell>
          <cell r="F960" t="str">
            <v>ED-51004</v>
          </cell>
          <cell r="G960"/>
        </row>
        <row r="961">
          <cell r="A961" t="str">
            <v>ED-51005</v>
          </cell>
          <cell r="B961" t="str">
            <v>SOL-MAR-010</v>
          </cell>
          <cell r="C961" t="str">
            <v>SOLEIRA DE MÁRMORE BRANCO E = 3 CM</v>
          </cell>
          <cell r="D961" t="str">
            <v>M2</v>
          </cell>
          <cell r="E961">
            <v>292.39999999999998</v>
          </cell>
          <cell r="F961" t="str">
            <v>ED-51005</v>
          </cell>
          <cell r="G961"/>
        </row>
        <row r="962">
          <cell r="A962" t="str">
            <v>14.</v>
          </cell>
          <cell r="B962">
            <v>8675</v>
          </cell>
          <cell r="C962" t="str">
            <v>REVESTIMENTOS</v>
          </cell>
          <cell r="D962" t="str">
            <v/>
          </cell>
          <cell r="E962"/>
          <cell r="F962" t="str">
            <v>14.</v>
          </cell>
          <cell r="G962"/>
        </row>
        <row r="963">
          <cell r="A963" t="str">
            <v>14.01</v>
          </cell>
          <cell r="B963">
            <v>8845</v>
          </cell>
          <cell r="C963" t="str">
            <v xml:space="preserve">REVESTIMENTO DE ARGAMASSA </v>
          </cell>
          <cell r="D963" t="str">
            <v/>
          </cell>
          <cell r="E963"/>
          <cell r="F963" t="str">
            <v>14.01</v>
          </cell>
          <cell r="G963"/>
        </row>
        <row r="964">
          <cell r="A964" t="str">
            <v>ED-50731</v>
          </cell>
          <cell r="B964" t="str">
            <v>REV-CHA-020</v>
          </cell>
          <cell r="C964" t="str">
            <v>CHAPISCO COM ARGAMASSA INDUSTRIALIZADA, ESP. 5MM, APLICADO EM ALVENARIA/ESTRUTURA DE CONCRETO COM DESEMPENADEIRA METÁLICA, PREPARO MECÂNICO</v>
          </cell>
          <cell r="D964" t="str">
            <v>M2</v>
          </cell>
          <cell r="E964">
            <v>12.35</v>
          </cell>
          <cell r="F964" t="str">
            <v>ED-50731</v>
          </cell>
          <cell r="G964"/>
        </row>
        <row r="965">
          <cell r="A965" t="str">
            <v>ED-50730</v>
          </cell>
          <cell r="B965" t="str">
            <v>REV-CHA-015</v>
          </cell>
          <cell r="C965" t="str">
            <v>CHAPISCO COM ARGAMASSA, TRAÇO 1:2:3 (CIMENTO, AREIA E PEDRISCO), APLICADO COM COLHER, ESP. 5MM, PREPARO MECÂNICO</v>
          </cell>
          <cell r="D965" t="str">
            <v>M2</v>
          </cell>
          <cell r="E965">
            <v>10.52</v>
          </cell>
          <cell r="F965" t="str">
            <v>ED-50730</v>
          </cell>
          <cell r="G965"/>
        </row>
        <row r="966">
          <cell r="A966" t="str">
            <v>ED-50729</v>
          </cell>
          <cell r="B966" t="str">
            <v>REV-CHA-010</v>
          </cell>
          <cell r="C966" t="str">
            <v>CHAPISCO COM ARGAMASSA, TRAÇO 1:3 (CIMENTO E AREIA), ESP. 5MM, APLICADO EM ALVENARIA COM PENEIRA, PREPARO MECÂNICO</v>
          </cell>
          <cell r="D966" t="str">
            <v>M2</v>
          </cell>
          <cell r="E966">
            <v>10.06</v>
          </cell>
          <cell r="F966" t="str">
            <v>ED-50729</v>
          </cell>
          <cell r="G966"/>
        </row>
        <row r="967">
          <cell r="A967" t="str">
            <v>ED-50727</v>
          </cell>
          <cell r="B967" t="str">
            <v>REV-CHA-005</v>
          </cell>
          <cell r="C967" t="str">
            <v>CHAPISCO COM ARGAMASSA, TRAÇO 1:3 (CIMENTO E AREIA), ESP. 5MM, APLICADO EM ALVENARIA/ESTRUTURA DE CONCRETO COM COLHER, PREPARO MECÂNICO</v>
          </cell>
          <cell r="D967" t="str">
            <v>M2</v>
          </cell>
          <cell r="E967">
            <v>7.04</v>
          </cell>
          <cell r="F967" t="str">
            <v>ED-50727</v>
          </cell>
          <cell r="G967"/>
        </row>
        <row r="968">
          <cell r="A968" t="str">
            <v>ED-50728</v>
          </cell>
          <cell r="B968" t="str">
            <v>REV-CHA-006</v>
          </cell>
          <cell r="C968" t="str">
            <v>CHAPISCO COM ARGAMASSA, TRAÇO 1:3 (CIMENTO E AREIA), ESP. 5MM, APLICADO EM TETO COM COLHER, PREPARO MECÂNICO</v>
          </cell>
          <cell r="D968" t="str">
            <v>M2</v>
          </cell>
          <cell r="E968">
            <v>9.8000000000000007</v>
          </cell>
          <cell r="F968" t="str">
            <v>ED-50728</v>
          </cell>
          <cell r="G968"/>
        </row>
        <row r="969">
          <cell r="A969" t="str">
            <v>ED-50732</v>
          </cell>
          <cell r="B969" t="str">
            <v>REV-EMB-005</v>
          </cell>
          <cell r="C969" t="str">
            <v>EMBOÇO COM ARGAMASSA, TRAÇO 1:6 (CIMENTO E AREIA), ESP. 20MM, APLICAÇÃO MANUAL, PREPARO MECÂNICO</v>
          </cell>
          <cell r="D969" t="str">
            <v>M2</v>
          </cell>
          <cell r="E969">
            <v>25.65</v>
          </cell>
          <cell r="F969" t="str">
            <v>ED-50732</v>
          </cell>
          <cell r="G969"/>
        </row>
        <row r="970">
          <cell r="A970" t="str">
            <v>ED-50734</v>
          </cell>
          <cell r="B970" t="str">
            <v>REV-FRI-005</v>
          </cell>
          <cell r="C970" t="str">
            <v>FRISO DE ALUMÍNIO ANODIZADO NATURAL 3/8" (USO INTERNO)</v>
          </cell>
          <cell r="D970" t="str">
            <v>M</v>
          </cell>
          <cell r="E970">
            <v>18.53</v>
          </cell>
          <cell r="F970" t="str">
            <v>ED-50734</v>
          </cell>
          <cell r="G970"/>
        </row>
        <row r="971">
          <cell r="A971" t="str">
            <v>ED-50761</v>
          </cell>
          <cell r="B971" t="str">
            <v>REV-REB-015</v>
          </cell>
          <cell r="C971" t="str">
            <v>REBOCO COM ARGAMASSA, TRAÇO 1:2:8 (CIMENTO, CAL E AREIA), ESP. 20MM, APLICAÇÃO MANUAL, PREPARO MECÂNICO</v>
          </cell>
          <cell r="D971" t="str">
            <v>M2</v>
          </cell>
          <cell r="E971">
            <v>26.09</v>
          </cell>
          <cell r="F971" t="str">
            <v>ED-50761</v>
          </cell>
          <cell r="G971"/>
        </row>
        <row r="972">
          <cell r="A972" t="str">
            <v>ED-50760</v>
          </cell>
          <cell r="B972" t="str">
            <v>REV-REB-010</v>
          </cell>
          <cell r="C972" t="str">
            <v>REBOCO COM ARGAMASSA, TRAÇO 1:2:9 (CIMENTO, CAL E AREIA), COM ADITIVO IMPERMEABILIZANTE, ESP. 20MM, APLICAÇÃO MANUAL, PREPARO MECÂNICO</v>
          </cell>
          <cell r="D972" t="str">
            <v>M2</v>
          </cell>
          <cell r="E972">
            <v>31.59</v>
          </cell>
          <cell r="F972" t="str">
            <v>ED-50760</v>
          </cell>
          <cell r="G972"/>
        </row>
        <row r="973">
          <cell r="A973" t="str">
            <v>ED-50759</v>
          </cell>
          <cell r="B973" t="str">
            <v>REV-REB-005</v>
          </cell>
          <cell r="C973" t="str">
            <v>REBOCO COM ARGAMASSA, TRAÇO 1:7 (CIMENTO E AREIA), ESP. 20MM, APLICAÇÃO MANUAL, PREPARO MECÂNICO</v>
          </cell>
          <cell r="D973" t="str">
            <v>M2</v>
          </cell>
          <cell r="E973">
            <v>24.09</v>
          </cell>
          <cell r="F973" t="str">
            <v>ED-50759</v>
          </cell>
          <cell r="G973"/>
        </row>
        <row r="974">
          <cell r="A974" t="str">
            <v>ED-50762</v>
          </cell>
          <cell r="B974" t="str">
            <v>REV-REB-020</v>
          </cell>
          <cell r="C974" t="str">
            <v>REVESTIMENTO COM ARGAMASSA EM CAMADA ÚNICA, APLICADO EM PAREDE, TRAÇO 1:3 (CIMENTO E AREIA), ESP. 20MM, APLICAÇÃO MANUAL, PREPARO MECÂNICO</v>
          </cell>
          <cell r="D974" t="str">
            <v>M2</v>
          </cell>
          <cell r="E974">
            <v>24.53</v>
          </cell>
          <cell r="F974" t="str">
            <v>ED-50762</v>
          </cell>
          <cell r="G974"/>
        </row>
        <row r="975">
          <cell r="A975" t="str">
            <v>ED-50763</v>
          </cell>
          <cell r="B975" t="str">
            <v>REV-REB-021</v>
          </cell>
          <cell r="C975" t="str">
            <v>REVESTIMENTO COM ARGAMASSA EM CAMADA ÚNICA, APLICADO EM TETO, TRAÇO 1:3 (CIMENTO E AREIA), ESP. 20MM, APLICAÇÃO MANUAL, PREPARO MECÂNICO</v>
          </cell>
          <cell r="D975" t="str">
            <v>M2</v>
          </cell>
          <cell r="E975">
            <v>26.14</v>
          </cell>
          <cell r="F975" t="str">
            <v>ED-50763</v>
          </cell>
          <cell r="G975"/>
        </row>
        <row r="976">
          <cell r="A976" t="str">
            <v>14.02</v>
          </cell>
          <cell r="B976">
            <v>8846</v>
          </cell>
          <cell r="C976" t="str">
            <v>REVESTIMENTO INTERNO DE GESSO</v>
          </cell>
          <cell r="D976" t="str">
            <v/>
          </cell>
          <cell r="E976"/>
          <cell r="F976" t="str">
            <v>14.02</v>
          </cell>
          <cell r="G976"/>
        </row>
        <row r="977">
          <cell r="A977" t="str">
            <v>ED-50736</v>
          </cell>
          <cell r="B977" t="str">
            <v>REV-GES-010</v>
          </cell>
          <cell r="C977" t="str">
            <v>REVESTIMENTO DE GESSO EM PAREDE, ESP. 5MM, APLICAÇÃO MANUAL (SARRAFAEADO)</v>
          </cell>
          <cell r="D977" t="str">
            <v>M2</v>
          </cell>
          <cell r="E977">
            <v>16.760000000000002</v>
          </cell>
          <cell r="F977" t="str">
            <v>ED-50736</v>
          </cell>
          <cell r="G977"/>
        </row>
        <row r="978">
          <cell r="A978" t="str">
            <v>ED-9066</v>
          </cell>
          <cell r="B978" t="str">
            <v>-</v>
          </cell>
          <cell r="C978" t="str">
            <v>REVESTIMENTO DE GESSO EM TETO, ESP. 5MM, APLICAÇÃO MANUAL (SARRAFAEADO)</v>
          </cell>
          <cell r="D978" t="str">
            <v>M2</v>
          </cell>
          <cell r="E978">
            <v>19.489999999999998</v>
          </cell>
          <cell r="F978" t="str">
            <v>ED-9066</v>
          </cell>
          <cell r="G978"/>
        </row>
        <row r="979">
          <cell r="A979" t="str">
            <v>14.03</v>
          </cell>
          <cell r="B979">
            <v>8847</v>
          </cell>
          <cell r="C979" t="str">
            <v>REVESTIMENTO NATADO</v>
          </cell>
          <cell r="D979" t="str">
            <v/>
          </cell>
          <cell r="E979"/>
          <cell r="F979" t="str">
            <v>14.03</v>
          </cell>
          <cell r="G979"/>
        </row>
        <row r="980">
          <cell r="A980" t="str">
            <v>ED-9071</v>
          </cell>
          <cell r="B980" t="str">
            <v>-</v>
          </cell>
          <cell r="C980" t="str">
            <v>REVESTIMENTO NATADO LISO, ESP. 5MM, APLICAÇÃO COM DESEMPENADEIRA METÁLICA, PREPARO MECÂNICO</v>
          </cell>
          <cell r="D980" t="str">
            <v>M2</v>
          </cell>
          <cell r="E980">
            <v>15.58</v>
          </cell>
          <cell r="F980" t="str">
            <v>ED-9071</v>
          </cell>
          <cell r="G980"/>
        </row>
        <row r="981">
          <cell r="A981" t="str">
            <v>ED-50746</v>
          </cell>
          <cell r="B981" t="str">
            <v>REV-NAT-010</v>
          </cell>
          <cell r="C981" t="str">
            <v>REVESTIMENTO NATADO LISO, ESP. 5MM, APLICAÇÃO COM DESEMPENADEIRA METÁLICA, PREPARO MECÂNICO, INCLUSIVE ARGAMASSA EM CAMADA ÚNICA, TRAÇO 1:3 (CIMENTO E AREIA), APLICADO EM PAREDE, ESP. 20MM, APLICAÇÃO MANUAL, PREPARO MECÂNICO</v>
          </cell>
          <cell r="D981" t="str">
            <v>M2</v>
          </cell>
          <cell r="E981">
            <v>40.11</v>
          </cell>
          <cell r="F981" t="str">
            <v>ED-50746</v>
          </cell>
          <cell r="G981"/>
        </row>
        <row r="982">
          <cell r="A982" t="str">
            <v>14.04</v>
          </cell>
          <cell r="B982">
            <v>8848</v>
          </cell>
          <cell r="C982" t="str">
            <v>REVESTIMENTO EM CERÂMICA</v>
          </cell>
          <cell r="D982" t="str">
            <v/>
          </cell>
          <cell r="E982"/>
          <cell r="F982" t="str">
            <v>14.04</v>
          </cell>
          <cell r="G982"/>
        </row>
        <row r="983">
          <cell r="A983" t="str">
            <v>ED-50718</v>
          </cell>
          <cell r="B983" t="str">
            <v>REV-AZU-015</v>
          </cell>
          <cell r="C983" t="str">
            <v>APLICAÇÃO DE REJUNTE CIMENTÍCIO COLORIDO INDUSTRIALIZADO PARA REVESTIMENTOS DE PAREDE/PISO COM JUNTAS DE ATÉ 3MM DE ESPESSURA</v>
          </cell>
          <cell r="D983" t="str">
            <v>M2</v>
          </cell>
          <cell r="E983">
            <v>4.54</v>
          </cell>
          <cell r="F983" t="str">
            <v>ED-50718</v>
          </cell>
          <cell r="G983"/>
        </row>
        <row r="984">
          <cell r="A984" t="str">
            <v>ED-50721</v>
          </cell>
          <cell r="B984" t="str">
            <v>REV-CAN-010</v>
          </cell>
          <cell r="C984" t="str">
            <v>CANTONEIRA DE ALUMÍNIO PARA ACABAMENTO DE QUINAS</v>
          </cell>
          <cell r="D984" t="str">
            <v>M</v>
          </cell>
          <cell r="E984">
            <v>18.91</v>
          </cell>
          <cell r="F984" t="str">
            <v>ED-50721</v>
          </cell>
          <cell r="G984"/>
        </row>
        <row r="985">
          <cell r="A985" t="str">
            <v>ED-50720</v>
          </cell>
          <cell r="B985" t="str">
            <v>REV-CAN-005</v>
          </cell>
          <cell r="C985" t="str">
            <v>CANTONEIRA DE PVC PARA ACABAMENTO DE QUINAS</v>
          </cell>
          <cell r="D985" t="str">
            <v>M</v>
          </cell>
          <cell r="E985">
            <v>19.75</v>
          </cell>
          <cell r="F985" t="str">
            <v>ED-50720</v>
          </cell>
          <cell r="G985"/>
        </row>
        <row r="986">
          <cell r="A986" t="str">
            <v>ED-50726</v>
          </cell>
          <cell r="B986" t="str">
            <v>REV-CER-035</v>
          </cell>
          <cell r="C986" t="str">
            <v>CERÂMICA DECORADA EM FAIXA 50 X 200 MM</v>
          </cell>
          <cell r="D986" t="str">
            <v>M</v>
          </cell>
          <cell r="E986">
            <v>30.12</v>
          </cell>
          <cell r="F986" t="str">
            <v>ED-50726</v>
          </cell>
          <cell r="G986"/>
        </row>
        <row r="987">
          <cell r="A987" t="str">
            <v>ED-50743</v>
          </cell>
          <cell r="B987" t="str">
            <v>REV-LIT-005</v>
          </cell>
          <cell r="C987" t="str">
            <v>LITOCERÂMICA DE 6,0 X 22,5 CM, ASSENTADO COM ARGAMASSA PRÉ-FABRICADA, INCLUSIVE REJUNTAMENTO</v>
          </cell>
          <cell r="D987" t="str">
            <v>M2</v>
          </cell>
          <cell r="E987">
            <v>77.3</v>
          </cell>
          <cell r="F987" t="str">
            <v>ED-50743</v>
          </cell>
          <cell r="G987"/>
        </row>
        <row r="988">
          <cell r="A988" t="str">
            <v>ED-50715</v>
          </cell>
          <cell r="B988" t="str">
            <v>REV-AZU-005</v>
          </cell>
          <cell r="C988" t="str">
            <v>REVESTIMENTO COM AZULEJO BRANCO (15X15CM), EM DIAGONAL, ASSENTAMENTO COM ARGAMASSA INDUSTRIALIZADA, INCLUSIVE REJUNTAMENTO</v>
          </cell>
          <cell r="D988" t="str">
            <v>M2</v>
          </cell>
          <cell r="E988">
            <v>58.11</v>
          </cell>
          <cell r="F988" t="str">
            <v>ED-50715</v>
          </cell>
          <cell r="G988"/>
        </row>
        <row r="989">
          <cell r="A989" t="str">
            <v>ED-50716</v>
          </cell>
          <cell r="B989" t="str">
            <v>REV-AZU-010</v>
          </cell>
          <cell r="C989" t="str">
            <v>REVESTIMENTO COM AZULEJO BRANCO (15X15CM), JUNTA A PRUMO, ASSENTAMENTO COM ARGAMASSA INDUSTRIALIZADA, INCLUSIVE REJUNTAMENTO</v>
          </cell>
          <cell r="D989" t="str">
            <v>M2</v>
          </cell>
          <cell r="E989">
            <v>50.74</v>
          </cell>
          <cell r="F989" t="str">
            <v>ED-50716</v>
          </cell>
          <cell r="G989"/>
        </row>
        <row r="990">
          <cell r="A990" t="str">
            <v>ED-50717</v>
          </cell>
          <cell r="B990" t="str">
            <v>REV-AZU-011</v>
          </cell>
          <cell r="C990" t="str">
            <v>REVESTIMENTO COM AZULEJO BRANCO (20X20CM), JUNTA A PRUMO, ASSENTAMENTO COM ARGAMASSA INDUSTRIALIZADA, INCLUSIVE REJUNTAMENTO</v>
          </cell>
          <cell r="D990" t="str">
            <v>M2</v>
          </cell>
          <cell r="E990">
            <v>53.56</v>
          </cell>
          <cell r="F990" t="str">
            <v>ED-50717</v>
          </cell>
          <cell r="G990"/>
        </row>
        <row r="991">
          <cell r="A991" t="str">
            <v>ED-9081</v>
          </cell>
          <cell r="B991" t="str">
            <v>-</v>
          </cell>
          <cell r="C991" t="str">
            <v>REVESTIMENTO COM CERÂMICA APLICADO EM PAREDE, ACABAMENTO ESMALTADO, AMBIENTE INTERNO/EXTERNO, PADRÃO EXTRA, DIMENSÃO DA PEÇA ATÉ 2025 CM2, PEI III, ASSENTAMENTO COM ARGAMASSA INDUSTRIALIZADA, INCLUSIVE REJUNTAMENTO</v>
          </cell>
          <cell r="D991" t="str">
            <v>M2</v>
          </cell>
          <cell r="E991">
            <v>59.66</v>
          </cell>
          <cell r="F991" t="str">
            <v>ED-9081</v>
          </cell>
          <cell r="G991"/>
        </row>
        <row r="992">
          <cell r="A992" t="str">
            <v>ED-50749</v>
          </cell>
          <cell r="B992" t="str">
            <v>REV-PAS-005</v>
          </cell>
          <cell r="C992" t="str">
            <v>REVESTIMENTO COM PASTILHA DE VIDRO (VIDROTIL), ASSENTADO COM ARGAMASSA PRÉ-FABRICADA, INCLUSIVE REJUNTAMENTO</v>
          </cell>
          <cell r="D992" t="str">
            <v>M2</v>
          </cell>
          <cell r="E992">
            <v>294.27999999999997</v>
          </cell>
          <cell r="F992" t="str">
            <v>ED-50749</v>
          </cell>
          <cell r="G992"/>
        </row>
        <row r="993">
          <cell r="A993" t="str">
            <v>ED-50750</v>
          </cell>
          <cell r="B993" t="str">
            <v>REV-PAS-010</v>
          </cell>
          <cell r="C993" t="str">
            <v>REVESTIMENTO COM PASTILHAS DE PORCELANA, ASSENTADO COM ARGAMASSA PRÉ-FABRICADA, INCLUSIVE REJUNTAMENTO</v>
          </cell>
          <cell r="D993" t="str">
            <v>M2</v>
          </cell>
          <cell r="E993">
            <v>200.66</v>
          </cell>
          <cell r="F993" t="str">
            <v>ED-50750</v>
          </cell>
          <cell r="G993"/>
        </row>
        <row r="994">
          <cell r="A994" t="str">
            <v>14.05</v>
          </cell>
          <cell r="B994">
            <v>8850</v>
          </cell>
          <cell r="C994" t="str">
            <v>REVESTIMENTO EM FAIXA E FILETE</v>
          </cell>
          <cell r="D994" t="str">
            <v/>
          </cell>
          <cell r="E994"/>
          <cell r="F994" t="str">
            <v>14.05</v>
          </cell>
          <cell r="G994"/>
        </row>
        <row r="995">
          <cell r="A995" t="str">
            <v>ED-50725</v>
          </cell>
          <cell r="B995" t="str">
            <v>REV-CER-021</v>
          </cell>
          <cell r="C995" t="str">
            <v>FAIXA / FILETE / LISTELO EM CERAMICA, LISO OU CORDAO, BRANCO, *2 X 30* CM (L X C)</v>
          </cell>
          <cell r="D995" t="str">
            <v>M</v>
          </cell>
          <cell r="E995">
            <v>22.37</v>
          </cell>
          <cell r="F995" t="str">
            <v>ED-50725</v>
          </cell>
          <cell r="G995"/>
        </row>
        <row r="996">
          <cell r="A996" t="str">
            <v>14.06</v>
          </cell>
          <cell r="B996">
            <v>8851</v>
          </cell>
          <cell r="C996" t="str">
            <v>REVESTIMENTO COM LADRILHO</v>
          </cell>
          <cell r="D996" t="str">
            <v/>
          </cell>
          <cell r="E996"/>
          <cell r="F996" t="str">
            <v>14.06</v>
          </cell>
          <cell r="G996"/>
        </row>
        <row r="997">
          <cell r="A997" t="str">
            <v>ED-50739</v>
          </cell>
          <cell r="B997" t="str">
            <v>REV-LAD-005</v>
          </cell>
          <cell r="C997" t="str">
            <v>REVESTIMENTO COM LADRILHO HIDRÁULICO APLICADO EM PAREDE (20X20CM) COM JUNTA SECA, NA COR NATURAL, ASSENTAMENTO COM ARGAMASSA INDUSTRIALIZADA</v>
          </cell>
          <cell r="D997" t="str">
            <v>M2</v>
          </cell>
          <cell r="E997">
            <v>61.02</v>
          </cell>
          <cell r="F997" t="str">
            <v>ED-50739</v>
          </cell>
          <cell r="G997"/>
        </row>
        <row r="998">
          <cell r="A998" t="str">
            <v>ED-50740</v>
          </cell>
          <cell r="B998" t="str">
            <v>REV-LAD-010</v>
          </cell>
          <cell r="C998" t="str">
            <v>REVESTIMENTO COM LADRILHO HIDRÁULICO APLICADO EM PAREDE (25X25CM) COM JUNTA SECA, NA COR NATURAL, ASSENTAMENTO COM ARGAMASSA INDUSTRIALIZADA</v>
          </cell>
          <cell r="D998" t="str">
            <v>M2</v>
          </cell>
          <cell r="E998">
            <v>63.64</v>
          </cell>
          <cell r="F998" t="str">
            <v>ED-50740</v>
          </cell>
          <cell r="G998"/>
        </row>
        <row r="999">
          <cell r="A999" t="str">
            <v>14.07</v>
          </cell>
          <cell r="B999">
            <v>8852</v>
          </cell>
          <cell r="C999" t="str">
            <v>REVESTIMENTO DE MÁRMORE E GRANITO</v>
          </cell>
          <cell r="D999" t="str">
            <v/>
          </cell>
          <cell r="E999"/>
          <cell r="F999" t="str">
            <v>14.07</v>
          </cell>
          <cell r="G999"/>
        </row>
        <row r="1000">
          <cell r="A1000" t="str">
            <v>ED-50714</v>
          </cell>
          <cell r="B1000" t="str">
            <v>REV-ARD-010</v>
          </cell>
          <cell r="C1000" t="str">
            <v>REVESTIMENTO COM ARDÓSIA APLICADO EM PAREDE (40X40CM), ESP. 1CM, ACABAMENTO NATURAL, ASSENTAMENTO COM ARGAMASSA INDUSTRIALIZADA, INCLUSIVE REJUNTAMENTO</v>
          </cell>
          <cell r="D1000" t="str">
            <v>M2</v>
          </cell>
          <cell r="E1000">
            <v>39.869999999999997</v>
          </cell>
          <cell r="F1000" t="str">
            <v>ED-50714</v>
          </cell>
          <cell r="G1000"/>
        </row>
        <row r="1001">
          <cell r="A1001" t="str">
            <v>ED-50737</v>
          </cell>
          <cell r="B1001" t="str">
            <v>REV-GRA-005</v>
          </cell>
          <cell r="C1001" t="str">
            <v>REVESTIMENTO COM GRANITO, CINZA ANDORINHA, APLICADO EM PAREDE, ESP. 2CM, ASSENTAMENTO COM ARGAMASSA INDUSTRIALIZADA, AMBIENTE INTERNO/EXTERNO, ALTURA MÁXIMA DE 3M PARA APLICAÇÃO DO GRANITO, INCLUSIVE REJUNTAMENTO</v>
          </cell>
          <cell r="D1001" t="str">
            <v>M2</v>
          </cell>
          <cell r="E1001">
            <v>217.23</v>
          </cell>
          <cell r="F1001" t="str">
            <v>ED-50737</v>
          </cell>
          <cell r="G1001"/>
        </row>
        <row r="1002">
          <cell r="A1002" t="str">
            <v>ED-50744</v>
          </cell>
          <cell r="B1002" t="str">
            <v>REV-MAR-005</v>
          </cell>
          <cell r="C1002" t="str">
            <v>REVESTIMENTO COM MÁRMORE BRANCO APLICADO EM PAREDE, ESP. 2CM, ASSENTAMENTO COM ARGAMASSA INDUSTRIALIZADA, AMBIENTE INTERNO/EXTERNO, ALTURA MÁXIMA DE 3M PARA APLICAÇÃO DO MÁRMORE, INCLUSIVE REJUNTAMENTO</v>
          </cell>
          <cell r="D1002" t="str">
            <v>M2</v>
          </cell>
          <cell r="E1002">
            <v>194.5</v>
          </cell>
          <cell r="F1002" t="str">
            <v>ED-50744</v>
          </cell>
          <cell r="G1002"/>
        </row>
        <row r="1003">
          <cell r="A1003" t="str">
            <v>ED-50756</v>
          </cell>
          <cell r="B1003" t="str">
            <v>REV-PST-010</v>
          </cell>
          <cell r="C1003" t="str">
            <v>REVESTIMENTO COM PEDRA SÃO TOMÉ APLICADO EM PAREDE (40X40CM), ESP. 2CM, ACABAMENTO NATURAL, ASSENTAMENTO COM ARGAMASSA INDUSTRIALIZADA, AMBIENTE INTERNO/EXTERNO, ALTURA MÁXIMA DE 3M PARA APLICAÇÃO DA PEDRA, INCLUSIVE REJUNTAMENTO</v>
          </cell>
          <cell r="D1003" t="str">
            <v>M2</v>
          </cell>
          <cell r="E1003">
            <v>99.82</v>
          </cell>
          <cell r="F1003" t="str">
            <v>ED-50756</v>
          </cell>
          <cell r="G1003"/>
        </row>
        <row r="1004">
          <cell r="A1004" t="str">
            <v>14.08</v>
          </cell>
          <cell r="B1004">
            <v>8853</v>
          </cell>
          <cell r="C1004" t="str">
            <v>REVESTIMENTO EM LAMINADO E MADEIRA</v>
          </cell>
          <cell r="D1004" t="str">
            <v/>
          </cell>
          <cell r="E1004"/>
          <cell r="F1004" t="str">
            <v>14.08</v>
          </cell>
          <cell r="G1004"/>
        </row>
        <row r="1005">
          <cell r="A1005" t="str">
            <v>ED-9127</v>
          </cell>
          <cell r="B1005" t="str">
            <v>-</v>
          </cell>
          <cell r="C1005" t="str">
            <v>PREPARAÇÃO PARA APLICAÇÃO DE LAMINADO MELAMÍNICO EM PAREDE, INCLUSIVE UMA (1) DEMÃO DE COLA DE CONTATO</v>
          </cell>
          <cell r="D1005" t="str">
            <v>M2</v>
          </cell>
          <cell r="E1005">
            <v>8.66</v>
          </cell>
          <cell r="F1005" t="str">
            <v>ED-9127</v>
          </cell>
          <cell r="G1005"/>
        </row>
        <row r="1006">
          <cell r="A1006" t="str">
            <v>ED-50742</v>
          </cell>
          <cell r="B1006" t="str">
            <v>REV-LAM-010</v>
          </cell>
          <cell r="C1006" t="str">
            <v>REVESTIMENTO EM LAMBRIS DE MADEIRA, LARGURA 10CM, INCLUSIVE BARROTEAMENTO</v>
          </cell>
          <cell r="D1006" t="str">
            <v>M2</v>
          </cell>
          <cell r="E1006">
            <v>102.98</v>
          </cell>
          <cell r="F1006" t="str">
            <v>ED-50742</v>
          </cell>
          <cell r="G1006"/>
        </row>
        <row r="1007">
          <cell r="A1007" t="str">
            <v>ED-9124</v>
          </cell>
          <cell r="B1007" t="str">
            <v>-</v>
          </cell>
          <cell r="C1007" t="str">
            <v>REVESTIMENTO EM LAMINADO MELAMÍNICO APLICADO EM PAREDE, ACABAMENTO FOSCO, ESP. 0,8MM, ASSENTAMENTO COM COLA DE CONTATO, INCLUSIVE LIXAMENTO E PREPARAÇÃO DA PAREDE PARA ASSENTAMENTO</v>
          </cell>
          <cell r="D1007" t="str">
            <v>M2</v>
          </cell>
          <cell r="E1007">
            <v>54</v>
          </cell>
          <cell r="F1007" t="str">
            <v>ED-9124</v>
          </cell>
          <cell r="G1007"/>
        </row>
        <row r="1008">
          <cell r="A1008" t="str">
            <v>ED-9125</v>
          </cell>
          <cell r="B1008" t="str">
            <v>-</v>
          </cell>
          <cell r="C1008" t="str">
            <v>REVESTIMENTO EM LAMINADO MELAMÍNICO APLICADO SOBRE SUPERFÍCIE DE MADEIRA, ACABAMENTO FOSCO, ESP. 0,8MM, ASSENTAMENTO COM COLA DE CONTATO, INCLUSIVE LIXAMENTO E PREPARAÇÃO SUPERFÍCIE PARA ASSENTAMENTO</v>
          </cell>
          <cell r="D1008" t="str">
            <v>M2</v>
          </cell>
          <cell r="E1008">
            <v>45.38</v>
          </cell>
          <cell r="F1008" t="str">
            <v>ED-9125</v>
          </cell>
          <cell r="G1008"/>
        </row>
        <row r="1009">
          <cell r="A1009" t="str">
            <v>14.09</v>
          </cell>
          <cell r="B1009">
            <v>8854</v>
          </cell>
          <cell r="C1009" t="str">
            <v>REVESTIMENTO ESPECIAL</v>
          </cell>
          <cell r="D1009" t="str">
            <v/>
          </cell>
          <cell r="E1009"/>
          <cell r="F1009" t="str">
            <v>14.09</v>
          </cell>
          <cell r="G1009"/>
        </row>
        <row r="1010">
          <cell r="A1010" t="str">
            <v>ED-50765</v>
          </cell>
          <cell r="B1010" t="str">
            <v>REV-VER-010</v>
          </cell>
          <cell r="C1010" t="str">
            <v>ISOLAMENTO TÉRMICO EM ARGAMASSA DE CIMENTO, AREIA E VERMICULITA, E = 4 CM</v>
          </cell>
          <cell r="D1010" t="str">
            <v>M2</v>
          </cell>
          <cell r="E1010">
            <v>22.76</v>
          </cell>
          <cell r="F1010" t="str">
            <v>ED-50765</v>
          </cell>
          <cell r="G1010"/>
        </row>
        <row r="1011">
          <cell r="A1011" t="str">
            <v>ED-50719</v>
          </cell>
          <cell r="B1011" t="str">
            <v>REV-BAR-005</v>
          </cell>
          <cell r="C1011" t="str">
            <v>REVESTIMENTO COM ARGAMASSA BARITADA, ESP. 20MM, APLICAÇÃO MANUAL COM DESEMPENADEIRA, PREPARO MANUAL</v>
          </cell>
          <cell r="D1011" t="str">
            <v>M2</v>
          </cell>
          <cell r="E1011">
            <v>130.94</v>
          </cell>
          <cell r="F1011" t="str">
            <v>ED-50719</v>
          </cell>
          <cell r="G1011"/>
        </row>
        <row r="1012">
          <cell r="A1012" t="str">
            <v>15.</v>
          </cell>
          <cell r="B1012">
            <v>8676</v>
          </cell>
          <cell r="C1012" t="str">
            <v>FORROS</v>
          </cell>
          <cell r="D1012" t="str">
            <v/>
          </cell>
          <cell r="E1012"/>
          <cell r="F1012" t="str">
            <v>15.</v>
          </cell>
          <cell r="G1012"/>
        </row>
        <row r="1013">
          <cell r="A1013" t="str">
            <v>15.01</v>
          </cell>
          <cell r="B1013">
            <v>8855</v>
          </cell>
          <cell r="C1013" t="str">
            <v>FORRO DE GESSO</v>
          </cell>
          <cell r="D1013" t="str">
            <v/>
          </cell>
          <cell r="E1013"/>
          <cell r="F1013" t="str">
            <v>15.01</v>
          </cell>
          <cell r="G1013"/>
        </row>
        <row r="1014">
          <cell r="A1014" t="str">
            <v>ED-49687</v>
          </cell>
          <cell r="B1014" t="str">
            <v>FOR-GES-015</v>
          </cell>
          <cell r="C1014" t="str">
            <v>FORRO DE GESSO EM PLACAS ACARTONADAS - FGA</v>
          </cell>
          <cell r="D1014" t="str">
            <v>M2</v>
          </cell>
          <cell r="E1014">
            <v>36.72</v>
          </cell>
          <cell r="F1014" t="str">
            <v>ED-49687</v>
          </cell>
          <cell r="G1014"/>
        </row>
        <row r="1015">
          <cell r="A1015" t="str">
            <v>ED-49686</v>
          </cell>
          <cell r="B1015" t="str">
            <v>FOR-GES-010</v>
          </cell>
          <cell r="C1015" t="str">
            <v>FORRO DE GESSO EM PLACAS ACARTONADAS - FGE</v>
          </cell>
          <cell r="D1015" t="str">
            <v>M2</v>
          </cell>
          <cell r="E1015">
            <v>43.81</v>
          </cell>
          <cell r="F1015" t="str">
            <v>ED-49686</v>
          </cell>
          <cell r="G1015"/>
        </row>
        <row r="1016">
          <cell r="A1016" t="str">
            <v>ED-49685</v>
          </cell>
          <cell r="B1016" t="str">
            <v>FOR-GES-005</v>
          </cell>
          <cell r="C1016" t="str">
            <v>FORRO DE GESSO EM PLACAS 60 X 60 CM LISO</v>
          </cell>
          <cell r="D1016" t="str">
            <v>M2</v>
          </cell>
          <cell r="E1016">
            <v>33.18</v>
          </cell>
          <cell r="F1016" t="str">
            <v>ED-49685</v>
          </cell>
          <cell r="G1016"/>
        </row>
        <row r="1017">
          <cell r="A1017" t="str">
            <v>15.02</v>
          </cell>
          <cell r="B1017">
            <v>8856</v>
          </cell>
          <cell r="C1017" t="str">
            <v>FORRO DE MADEIRA</v>
          </cell>
          <cell r="D1017" t="str">
            <v/>
          </cell>
          <cell r="E1017"/>
          <cell r="F1017" t="str">
            <v>15.02</v>
          </cell>
          <cell r="G1017"/>
        </row>
        <row r="1018">
          <cell r="A1018" t="str">
            <v>ED-49691</v>
          </cell>
          <cell r="B1018" t="str">
            <v>FOR-MAD-015</v>
          </cell>
          <cell r="C1018" t="str">
            <v>CIMALHA DE MADEIRA PARA FORRO DE MADEIRA</v>
          </cell>
          <cell r="D1018" t="str">
            <v>M</v>
          </cell>
          <cell r="E1018">
            <v>13.47</v>
          </cell>
          <cell r="F1018" t="str">
            <v>ED-49691</v>
          </cell>
          <cell r="G1018"/>
        </row>
        <row r="1019">
          <cell r="A1019" t="str">
            <v>ED-49692</v>
          </cell>
          <cell r="B1019" t="str">
            <v>FOR-MAD-020</v>
          </cell>
          <cell r="C1019" t="str">
            <v>EMPENAS DE MADEIRA (RÉGUAS)</v>
          </cell>
          <cell r="D1019" t="str">
            <v>M2</v>
          </cell>
          <cell r="E1019">
            <v>116.26</v>
          </cell>
          <cell r="F1019" t="str">
            <v>ED-49692</v>
          </cell>
          <cell r="G1019"/>
        </row>
        <row r="1020">
          <cell r="A1020" t="str">
            <v>ED-49690</v>
          </cell>
          <cell r="B1020" t="str">
            <v>FOR-MAD-010</v>
          </cell>
          <cell r="C1020" t="str">
            <v>FORRO DE MADEIRA DE PINUS</v>
          </cell>
          <cell r="D1020" t="str">
            <v>M2</v>
          </cell>
          <cell r="E1020">
            <v>54.39</v>
          </cell>
          <cell r="F1020" t="str">
            <v>ED-49690</v>
          </cell>
          <cell r="G1020"/>
        </row>
        <row r="1021">
          <cell r="A1021" t="str">
            <v>ED-49689</v>
          </cell>
          <cell r="B1021" t="str">
            <v>FOR-MAD-005</v>
          </cell>
          <cell r="C1021" t="str">
            <v>FORRO DE MADEIRA EM ANGELIM</v>
          </cell>
          <cell r="D1021" t="str">
            <v>M2</v>
          </cell>
          <cell r="E1021">
            <v>70.23</v>
          </cell>
          <cell r="F1021" t="str">
            <v>ED-49689</v>
          </cell>
          <cell r="G1021"/>
        </row>
        <row r="1022">
          <cell r="A1022" t="str">
            <v>15.03</v>
          </cell>
          <cell r="B1022">
            <v>8857</v>
          </cell>
          <cell r="C1022" t="str">
            <v>FORRO DE PVC</v>
          </cell>
          <cell r="D1022" t="str">
            <v/>
          </cell>
          <cell r="E1022"/>
          <cell r="F1022" t="str">
            <v>15.03</v>
          </cell>
          <cell r="G1022"/>
        </row>
        <row r="1023">
          <cell r="A1023" t="str">
            <v>ED-49694</v>
          </cell>
          <cell r="B1023" t="str">
            <v>FOR-PVC-005</v>
          </cell>
          <cell r="C1023" t="str">
            <v>FORRO EM PVC BRANCO DE L = 10 CM</v>
          </cell>
          <cell r="D1023" t="str">
            <v>M2</v>
          </cell>
          <cell r="E1023">
            <v>41</v>
          </cell>
          <cell r="F1023" t="str">
            <v>ED-49694</v>
          </cell>
          <cell r="G1023"/>
        </row>
        <row r="1024">
          <cell r="A1024" t="str">
            <v>ED-49695</v>
          </cell>
          <cell r="B1024" t="str">
            <v>FOR-PVC-010</v>
          </cell>
          <cell r="C1024" t="str">
            <v>FORRO EM PVC BRANCO DE L = 20 CM</v>
          </cell>
          <cell r="D1024" t="str">
            <v>M2</v>
          </cell>
          <cell r="E1024">
            <v>41</v>
          </cell>
          <cell r="F1024" t="str">
            <v>ED-49695</v>
          </cell>
          <cell r="G1024"/>
        </row>
        <row r="1025">
          <cell r="A1025" t="str">
            <v>15.04</v>
          </cell>
          <cell r="B1025">
            <v>8858</v>
          </cell>
          <cell r="C1025" t="str">
            <v>RODAFORRO, MOLDURA E ACESSÓRIOS</v>
          </cell>
          <cell r="D1025" t="str">
            <v/>
          </cell>
          <cell r="E1025"/>
          <cell r="F1025" t="str">
            <v>15.04</v>
          </cell>
          <cell r="G1025"/>
        </row>
        <row r="1026">
          <cell r="A1026" t="str">
            <v>ED-49688</v>
          </cell>
          <cell r="B1026" t="str">
            <v>FOR-GES-020</v>
          </cell>
          <cell r="C1026" t="str">
            <v>COLOCAÇÃO DE MOLDURA DE GESSO</v>
          </cell>
          <cell r="D1026" t="str">
            <v>M</v>
          </cell>
          <cell r="E1026">
            <v>8.5</v>
          </cell>
          <cell r="F1026" t="str">
            <v>ED-49688</v>
          </cell>
          <cell r="G1026"/>
        </row>
        <row r="1027">
          <cell r="A1027" t="str">
            <v>ED-52311</v>
          </cell>
          <cell r="B1027" t="str">
            <v>-</v>
          </cell>
          <cell r="C1027" t="str">
            <v>MANTA ISOLANTE PARA TELHADOS</v>
          </cell>
          <cell r="D1027" t="str">
            <v>M2</v>
          </cell>
          <cell r="E1027">
            <v>12.6</v>
          </cell>
          <cell r="F1027" t="str">
            <v>ED-52311</v>
          </cell>
          <cell r="G1027"/>
        </row>
        <row r="1028">
          <cell r="A1028" t="str">
            <v>16.</v>
          </cell>
          <cell r="B1028">
            <v>8677</v>
          </cell>
          <cell r="C1028" t="str">
            <v>MARCENARIA E SERRALHERIA</v>
          </cell>
          <cell r="D1028" t="str">
            <v/>
          </cell>
          <cell r="E1028"/>
          <cell r="F1028" t="str">
            <v>16.</v>
          </cell>
          <cell r="G1028"/>
        </row>
        <row r="1029">
          <cell r="A1029" t="str">
            <v>16.01</v>
          </cell>
          <cell r="B1029">
            <v>8859</v>
          </cell>
          <cell r="C1029" t="str">
            <v>CORRIMÃO E GUARDA CORPO</v>
          </cell>
          <cell r="D1029" t="str">
            <v/>
          </cell>
          <cell r="E1029"/>
          <cell r="F1029" t="str">
            <v>16.01</v>
          </cell>
          <cell r="G1029"/>
        </row>
        <row r="1030">
          <cell r="A1030" t="str">
            <v>ED-50943</v>
          </cell>
          <cell r="B1030" t="str">
            <v>SER-COR-030</v>
          </cell>
          <cell r="C1030" t="str">
            <v>CORRIMÃO DUPLO EM TUBO DE AÇO INOX D = 1 1/2" - FIXADO EM ALVENARIA</v>
          </cell>
          <cell r="D1030" t="str">
            <v>M</v>
          </cell>
          <cell r="E1030">
            <v>327.24</v>
          </cell>
          <cell r="F1030" t="str">
            <v>ED-50943</v>
          </cell>
          <cell r="G1030"/>
        </row>
        <row r="1031">
          <cell r="A1031" t="str">
            <v>ED-50937</v>
          </cell>
          <cell r="B1031" t="str">
            <v>SER-COR-007</v>
          </cell>
          <cell r="C1031" t="str">
            <v>CORRIMÃO DUPLO EM TUBO GALVANIZADO DIN 2440, D = 1 1/2" - FIXADO EM ALVENARIA</v>
          </cell>
          <cell r="D1031" t="str">
            <v>M</v>
          </cell>
          <cell r="E1031">
            <v>110.01</v>
          </cell>
          <cell r="F1031" t="str">
            <v>ED-50937</v>
          </cell>
          <cell r="G1031"/>
        </row>
        <row r="1032">
          <cell r="A1032" t="str">
            <v>ED-50941</v>
          </cell>
          <cell r="B1032" t="str">
            <v>SER-COR-020</v>
          </cell>
          <cell r="C1032" t="str">
            <v>CORRIMÃO SIMPLES EM TUBO DE AÇO INOX D = 1 1/2" - FIXADO EM ALVENARIA</v>
          </cell>
          <cell r="D1032" t="str">
            <v>M</v>
          </cell>
          <cell r="E1032">
            <v>173.46</v>
          </cell>
          <cell r="F1032" t="str">
            <v>ED-50941</v>
          </cell>
          <cell r="G1032"/>
        </row>
        <row r="1033">
          <cell r="A1033" t="str">
            <v>ED-50942</v>
          </cell>
          <cell r="B1033" t="str">
            <v>SER-COR-025</v>
          </cell>
          <cell r="C1033" t="str">
            <v>CORRIMÃO SIMPLES EM TUBO DE AÇO INOX D = 1 1/2" - FIXADO EM PISO</v>
          </cell>
          <cell r="D1033" t="str">
            <v>M</v>
          </cell>
          <cell r="E1033">
            <v>169.68</v>
          </cell>
          <cell r="F1033" t="str">
            <v>ED-50942</v>
          </cell>
          <cell r="G1033"/>
        </row>
        <row r="1034">
          <cell r="A1034" t="str">
            <v>ED-50935</v>
          </cell>
          <cell r="B1034" t="str">
            <v>SER-COR-005</v>
          </cell>
          <cell r="C1034" t="str">
            <v>CORRIMÃO SIMPLES EM TUBO GALVANIZADO DIN 2440, D = 1 1/2" - FIXADO EM ALVENARIA</v>
          </cell>
          <cell r="D1034" t="str">
            <v>M</v>
          </cell>
          <cell r="E1034">
            <v>93.46</v>
          </cell>
          <cell r="F1034" t="str">
            <v>ED-50935</v>
          </cell>
          <cell r="G1034"/>
        </row>
        <row r="1035">
          <cell r="A1035" t="str">
            <v>ED-50936</v>
          </cell>
          <cell r="B1035" t="str">
            <v>SER-COR-006</v>
          </cell>
          <cell r="C1035" t="str">
            <v>CORRIMÃO SIMPLES EM TUBO GALVANIZADO DIN 2440, D = 1 1/2" - FIXADO EM PISO</v>
          </cell>
          <cell r="D1035" t="str">
            <v>M</v>
          </cell>
          <cell r="E1035">
            <v>83.93</v>
          </cell>
          <cell r="F1035" t="str">
            <v>ED-50936</v>
          </cell>
          <cell r="G1035"/>
        </row>
        <row r="1036">
          <cell r="A1036" t="str">
            <v>ED-50939</v>
          </cell>
          <cell r="B1036" t="str">
            <v>SER-COR-011</v>
          </cell>
          <cell r="C1036" t="str">
            <v>GUARDA-CORPO EM AÇO GALVANIZADO DIN 2440, D = 2", COM SUBDIVISÕES EM TUBO DE AÇO D = 1/2", H = 1,05 M - COM CORRIMÃO DUPLO DE TUBO DE AÇO GALVANIZADO DE D = 1 1/2"</v>
          </cell>
          <cell r="D1036" t="str">
            <v>M</v>
          </cell>
          <cell r="E1036">
            <v>517.79999999999995</v>
          </cell>
          <cell r="F1036" t="str">
            <v>ED-50939</v>
          </cell>
          <cell r="G1036"/>
        </row>
        <row r="1037">
          <cell r="A1037" t="str">
            <v>ED-50938</v>
          </cell>
          <cell r="B1037" t="str">
            <v>SER-COR-010</v>
          </cell>
          <cell r="C1037" t="str">
            <v>GUARDA-CORPO EM AÇO GALVANIZADO DIN 2440, D = 2", COM SUBDIVISÕES EM TUBO DE AÇO D = 1/2", H = 1,05 M - COM CORRIMÃO SIMPLES DE TUBO DE AÇO GALVANIZADO DE D = 1 1/2"</v>
          </cell>
          <cell r="D1037" t="str">
            <v>M</v>
          </cell>
          <cell r="E1037">
            <v>432.8</v>
          </cell>
          <cell r="F1037" t="str">
            <v>ED-50938</v>
          </cell>
          <cell r="G1037"/>
        </row>
        <row r="1038">
          <cell r="A1038" t="str">
            <v>ED-50946</v>
          </cell>
          <cell r="B1038" t="str">
            <v>SER-COR-045</v>
          </cell>
          <cell r="C1038" t="str">
            <v>GUARDA-CORPO EM AÇO INOX D = 1 1/2", COM SUBDIVISÕES EM TUBO DE AÇO INOX D = 1/2", H = 1,05 M</v>
          </cell>
          <cell r="D1038" t="str">
            <v>M</v>
          </cell>
          <cell r="E1038">
            <v>427.8</v>
          </cell>
          <cell r="F1038" t="str">
            <v>ED-50946</v>
          </cell>
          <cell r="G1038"/>
        </row>
        <row r="1039">
          <cell r="A1039" t="str">
            <v>ED-50945</v>
          </cell>
          <cell r="B1039" t="str">
            <v>SER-COR-040</v>
          </cell>
          <cell r="C1039" t="str">
            <v>GUARDA-CORPO EM AÇO INOX D = 1 1/2", COM SUBDIVISÕES EM TUBO DE AÇO INOX D = 1/2", H = 1,05 M - COM CORRIMÃO DUPLO DE TUBO DE AÇO INOX D = 1 1/2"</v>
          </cell>
          <cell r="D1039" t="str">
            <v>M</v>
          </cell>
          <cell r="E1039">
            <v>727.8</v>
          </cell>
          <cell r="F1039" t="str">
            <v>ED-50945</v>
          </cell>
          <cell r="G1039"/>
        </row>
        <row r="1040">
          <cell r="A1040" t="str">
            <v>ED-50944</v>
          </cell>
          <cell r="B1040" t="str">
            <v>SER-COR-035</v>
          </cell>
          <cell r="C1040" t="str">
            <v>GUARDA-CORPO EM AÇO INOX D = 1 1/2", COM SUBDIVISÕES EM TUBO DE AÇO INOX D = 1/2", H = 1,05 M - COM CORRIMÃO SIMPLES DE TUBO DE AÇO INOX D = 1 1/2"</v>
          </cell>
          <cell r="D1040" t="str">
            <v>M</v>
          </cell>
          <cell r="E1040">
            <v>607.79999999999995</v>
          </cell>
          <cell r="F1040" t="str">
            <v>ED-50944</v>
          </cell>
          <cell r="G1040"/>
        </row>
        <row r="1041">
          <cell r="A1041" t="str">
            <v>ED-50940</v>
          </cell>
          <cell r="B1041" t="str">
            <v>SER-COR-015</v>
          </cell>
          <cell r="C1041" t="str">
            <v>GUARDA-CORPO EM TUBO GALVANIZADO DIN 2440 D = 2", COM SUBDIVISÕES EM TUBO DE AÇO D = 1/2", H = 1,05 M</v>
          </cell>
          <cell r="D1041" t="str">
            <v>M</v>
          </cell>
          <cell r="E1041">
            <v>356.25</v>
          </cell>
          <cell r="F1041" t="str">
            <v>ED-50940</v>
          </cell>
          <cell r="G1041"/>
        </row>
        <row r="1042">
          <cell r="A1042" t="str">
            <v>16.02</v>
          </cell>
          <cell r="B1042">
            <v>8860</v>
          </cell>
          <cell r="C1042" t="str">
            <v>GRADE E GRADIL</v>
          </cell>
          <cell r="D1042" t="str">
            <v/>
          </cell>
          <cell r="E1042"/>
          <cell r="F1042" t="str">
            <v>16.02</v>
          </cell>
          <cell r="G1042"/>
        </row>
        <row r="1043">
          <cell r="A1043" t="str">
            <v>ED-50982</v>
          </cell>
          <cell r="B1043" t="str">
            <v>SER-POR-050</v>
          </cell>
          <cell r="C1043" t="str">
            <v>PORTÃO DE FERRO PADRÃO, EM CHAPA (TIPO LAMBRI), COLOCADO COM CADEADO</v>
          </cell>
          <cell r="D1043" t="str">
            <v>M2</v>
          </cell>
          <cell r="E1043">
            <v>271.33</v>
          </cell>
          <cell r="F1043" t="str">
            <v>ED-50982</v>
          </cell>
          <cell r="G1043"/>
        </row>
        <row r="1044">
          <cell r="A1044" t="str">
            <v>ED-50983</v>
          </cell>
          <cell r="B1044" t="str">
            <v>SER-POR-055</v>
          </cell>
          <cell r="C1044" t="str">
            <v>PORTÃO DE GRADE COLOCADO COM CADEADO</v>
          </cell>
          <cell r="D1044" t="str">
            <v>M2</v>
          </cell>
          <cell r="E1044">
            <v>251.33</v>
          </cell>
          <cell r="F1044" t="str">
            <v>ED-50983</v>
          </cell>
          <cell r="G1044"/>
        </row>
        <row r="1045">
          <cell r="A1045" t="str">
            <v>ED-50984</v>
          </cell>
          <cell r="B1045" t="str">
            <v>SER-POR-060</v>
          </cell>
          <cell r="C1045" t="str">
            <v>PORTÃO DE TUBO DE FERRO COLOCADO COM CADEADO</v>
          </cell>
          <cell r="D1045" t="str">
            <v>M2</v>
          </cell>
          <cell r="E1045">
            <v>291.33</v>
          </cell>
          <cell r="F1045" t="str">
            <v>ED-50984</v>
          </cell>
          <cell r="G1045"/>
        </row>
        <row r="1046">
          <cell r="A1046" t="str">
            <v>ED-50985</v>
          </cell>
          <cell r="B1046" t="str">
            <v>SER-POR-070</v>
          </cell>
          <cell r="C1046" t="str">
            <v>PORTÃO EM PERFIL E CHAPA METÁLICA COLOCADO COM CADEADO</v>
          </cell>
          <cell r="D1046" t="str">
            <v>M2</v>
          </cell>
          <cell r="E1046">
            <v>326.23</v>
          </cell>
          <cell r="F1046" t="str">
            <v>ED-50985</v>
          </cell>
          <cell r="G1046"/>
        </row>
        <row r="1047">
          <cell r="A1047" t="str">
            <v>ED-50987</v>
          </cell>
          <cell r="B1047" t="str">
            <v>SER-POR-076</v>
          </cell>
          <cell r="C1047" t="str">
            <v>PORTÃO EM TUBO GALVANIZADO 1 1/2" COM TELA FIO 12 # 1/2" E CADEADO</v>
          </cell>
          <cell r="D1047" t="str">
            <v>M2</v>
          </cell>
          <cell r="E1047">
            <v>351.33</v>
          </cell>
          <cell r="F1047" t="str">
            <v>ED-50987</v>
          </cell>
          <cell r="G1047"/>
        </row>
        <row r="1048">
          <cell r="A1048" t="str">
            <v>ED-50986</v>
          </cell>
          <cell r="B1048" t="str">
            <v>SER-POR-075</v>
          </cell>
          <cell r="C1048" t="str">
            <v>PORTÃO EM TUBO GALVANIZADO 2 1/2" COM TELA FIO 12 # 1/2"</v>
          </cell>
          <cell r="D1048" t="str">
            <v>M2</v>
          </cell>
          <cell r="E1048">
            <v>361.33</v>
          </cell>
          <cell r="F1048" t="str">
            <v>ED-50986</v>
          </cell>
          <cell r="G1048"/>
        </row>
        <row r="1049">
          <cell r="A1049" t="str">
            <v>16.03</v>
          </cell>
          <cell r="B1049">
            <v>8861</v>
          </cell>
          <cell r="C1049" t="str">
            <v>ALAMBRADO PARA QUADRA</v>
          </cell>
          <cell r="D1049" t="str">
            <v/>
          </cell>
          <cell r="E1049"/>
          <cell r="F1049" t="str">
            <v>16.03</v>
          </cell>
          <cell r="G1049"/>
        </row>
        <row r="1050">
          <cell r="A1050" t="str">
            <v>ED-9100</v>
          </cell>
          <cell r="B1050" t="str">
            <v>-</v>
          </cell>
          <cell r="C1050" t="str">
            <v>ALAMBRADO PARA QUADRA ESPORTIVA, COM TELA DE ARAME GALVANIZADO FIO 12 # 2", FIXADO EM QUADROS DE TUBOS DE AÇO CARBONO GALVANIZADO DN 50MM (2")</v>
          </cell>
          <cell r="D1050" t="str">
            <v>M2</v>
          </cell>
          <cell r="E1050">
            <v>123.93</v>
          </cell>
          <cell r="F1050" t="str">
            <v>ED-9100</v>
          </cell>
          <cell r="G1050"/>
        </row>
        <row r="1051">
          <cell r="A1051" t="str">
            <v>ED-50921</v>
          </cell>
          <cell r="B1051" t="str">
            <v>SER-ALA-010</v>
          </cell>
          <cell r="C1051" t="str">
            <v>ALAMBRADO PARA QUADRA ESPORTIVA, COM TELA DE ARAME GALVANIZADO FIO 12 # 2", FIXADO EM QUADROS DE TUBOS DE AÇO GALVANIZADO D = 2", H = 1,00 M</v>
          </cell>
          <cell r="D1051" t="str">
            <v>M</v>
          </cell>
          <cell r="E1051">
            <v>147.72999999999999</v>
          </cell>
          <cell r="F1051" t="str">
            <v>ED-50921</v>
          </cell>
          <cell r="G1051"/>
        </row>
        <row r="1052">
          <cell r="A1052" t="str">
            <v>ED-50920</v>
          </cell>
          <cell r="B1052" t="str">
            <v>SER-ALA-005</v>
          </cell>
          <cell r="C1052" t="str">
            <v>ALAMBRADO PARA QUADRA ESPORTIVA, COM TELA DE ARAME GALVANIZADO FIO 12 # 2", FIXADO EM QUADROS DE TUBOS DE AÇO GALVANIZADO D = 2", H = 4,00 M</v>
          </cell>
          <cell r="D1052" t="str">
            <v>M</v>
          </cell>
          <cell r="E1052">
            <v>349.16</v>
          </cell>
          <cell r="F1052" t="str">
            <v>ED-50920</v>
          </cell>
          <cell r="G1052"/>
        </row>
        <row r="1053">
          <cell r="A1053" t="str">
            <v>ED-50922</v>
          </cell>
          <cell r="B1053" t="str">
            <v>SER-ALA-015</v>
          </cell>
          <cell r="C1053" t="str">
            <v>ALAMBRADO PARA QUADRA ESPORTIVA, COM TELA DE ARAME GALVANIZADO FIO 12 # 2", FIXADO EM QUADROS DE TUBOS DE AÇO GALVANIZADO D = 2", H = 6,00 M</v>
          </cell>
          <cell r="D1053" t="str">
            <v>M</v>
          </cell>
          <cell r="E1053">
            <v>491.29</v>
          </cell>
          <cell r="F1053" t="str">
            <v>ED-50922</v>
          </cell>
          <cell r="G1053"/>
        </row>
        <row r="1054">
          <cell r="A1054" t="str">
            <v>16.04</v>
          </cell>
          <cell r="B1054">
            <v>8862</v>
          </cell>
          <cell r="C1054" t="str">
            <v>PEÇA ESPECIAL DE SERRALHERIA</v>
          </cell>
          <cell r="D1054" t="str">
            <v/>
          </cell>
          <cell r="E1054"/>
          <cell r="F1054" t="str">
            <v>16.04</v>
          </cell>
          <cell r="G1054"/>
        </row>
        <row r="1055">
          <cell r="A1055" t="str">
            <v>ED-50927</v>
          </cell>
          <cell r="B1055" t="str">
            <v>SER-ARM-005</v>
          </cell>
          <cell r="C1055" t="str">
            <v>ARMÁRIO EM CHAPA DOBRADA #14 COM PRATELEIRA INTERNA E SUPORTES DE METALON PARA TV E VÍDEO</v>
          </cell>
          <cell r="D1055" t="str">
            <v>U</v>
          </cell>
          <cell r="E1055">
            <v>323.31</v>
          </cell>
          <cell r="F1055" t="str">
            <v>ED-50927</v>
          </cell>
          <cell r="G1055"/>
        </row>
        <row r="1056">
          <cell r="A1056" t="str">
            <v>ED-50928</v>
          </cell>
          <cell r="B1056" t="str">
            <v>SER-ARM-010</v>
          </cell>
          <cell r="C1056" t="str">
            <v>ARMÁRIO PARA TV E VÍDEO</v>
          </cell>
          <cell r="D1056" t="str">
            <v>U</v>
          </cell>
          <cell r="E1056">
            <v>268.52</v>
          </cell>
          <cell r="F1056" t="str">
            <v>ED-50928</v>
          </cell>
          <cell r="G1056"/>
        </row>
        <row r="1057">
          <cell r="A1057" t="str">
            <v>ED-50965</v>
          </cell>
          <cell r="B1057" t="str">
            <v>SER-MAR-005</v>
          </cell>
          <cell r="C1057" t="str">
            <v>FORNECIMENTO E ASSENTAMENTO DE MARCO EM CHAPA METÁLICA</v>
          </cell>
          <cell r="D1057" t="str">
            <v>U</v>
          </cell>
          <cell r="E1057">
            <v>303.14</v>
          </cell>
          <cell r="F1057" t="str">
            <v>ED-50965</v>
          </cell>
          <cell r="G1057"/>
        </row>
        <row r="1058">
          <cell r="A1058" t="str">
            <v>ED-50966</v>
          </cell>
          <cell r="B1058" t="str">
            <v>SER-MAS-005</v>
          </cell>
          <cell r="C1058" t="str">
            <v>MASTRO DE PÁTIO PARA BANDEIRA, EM TUBO GALVANIZADO 2" - H = 6,00 M</v>
          </cell>
          <cell r="D1058" t="str">
            <v>U</v>
          </cell>
          <cell r="E1058">
            <v>505.97</v>
          </cell>
          <cell r="F1058" t="str">
            <v>ED-50966</v>
          </cell>
          <cell r="G1058"/>
        </row>
        <row r="1059">
          <cell r="A1059" t="str">
            <v>ED-50967</v>
          </cell>
          <cell r="B1059" t="str">
            <v>SER-MAS-010</v>
          </cell>
          <cell r="C1059" t="str">
            <v>MASTRO PARA FACHADA</v>
          </cell>
          <cell r="D1059" t="str">
            <v>U</v>
          </cell>
          <cell r="E1059">
            <v>243.65</v>
          </cell>
          <cell r="F1059" t="str">
            <v>ED-50967</v>
          </cell>
          <cell r="G1059"/>
        </row>
        <row r="1060">
          <cell r="A1060" t="str">
            <v>ED-50968</v>
          </cell>
          <cell r="B1060" t="str">
            <v>SER-MAS-015</v>
          </cell>
          <cell r="C1060" t="str">
            <v>MASTROS DE PÁTIO PARA BANDEIRAS (H = 2,00 M E 6,00 M E DE 1,00 M E 9,00 M)</v>
          </cell>
          <cell r="D1060" t="str">
            <v>CJ</v>
          </cell>
          <cell r="E1060">
            <v>1655.63</v>
          </cell>
          <cell r="F1060" t="str">
            <v>ED-50968</v>
          </cell>
          <cell r="G1060"/>
        </row>
        <row r="1061">
          <cell r="A1061" t="str">
            <v>ED-50929</v>
          </cell>
          <cell r="B1061" t="str">
            <v>SER-BAT-005</v>
          </cell>
          <cell r="C1061" t="str">
            <v>SEGREGADOR/BATE-RODAS PARA ESTACIONAMENTO ENGASTADO, EM TUBO GALVANIZADO, DN 3" (75MM), ACABAMENTO EM PINTURA ESMALTE, INCLUSIVE ESCAVAÇÃO, CHUMBAMENTO, FORNECIMENTO DE CONCRETO E BOTA-FORA DO MATERIAL</v>
          </cell>
          <cell r="D1061" t="str">
            <v>UN</v>
          </cell>
          <cell r="E1061">
            <v>188.21</v>
          </cell>
          <cell r="F1061" t="str">
            <v>ED-50929</v>
          </cell>
          <cell r="G1061"/>
        </row>
        <row r="1062">
          <cell r="A1062" t="str">
            <v>16.05</v>
          </cell>
          <cell r="B1062">
            <v>8863</v>
          </cell>
          <cell r="C1062" t="str">
            <v>ALÇAPÃO METÁLICO</v>
          </cell>
          <cell r="D1062" t="str">
            <v/>
          </cell>
          <cell r="E1062"/>
          <cell r="F1062" t="str">
            <v>16.05</v>
          </cell>
          <cell r="G1062"/>
        </row>
        <row r="1063">
          <cell r="A1063" t="str">
            <v>ED-50923</v>
          </cell>
          <cell r="B1063" t="str">
            <v>SER-ALÇ-005</v>
          </cell>
          <cell r="C1063" t="str">
            <v>ALÇAPÃO 60 X 60 CM COM COM QUADRO DE CANTONEIRA METÁLICA 1"X 1/8", TAMPA EM CANTONEIRA 7/8"X 1/8" E CHAPA METÁLICA ENRIJECIDA POR PERFIL "T</v>
          </cell>
          <cell r="D1063" t="str">
            <v>U</v>
          </cell>
          <cell r="E1063">
            <v>186.21</v>
          </cell>
          <cell r="F1063" t="str">
            <v>ED-50923</v>
          </cell>
          <cell r="G1063"/>
        </row>
        <row r="1064">
          <cell r="A1064" t="str">
            <v>ED-50925</v>
          </cell>
          <cell r="B1064" t="str">
            <v>SER-ALÇ-015</v>
          </cell>
          <cell r="C1064" t="str">
            <v>ALÇAPÃO 70 X 70 CM COM COM QUADRO DE CANTONEIRA METÁLICA 1"X 1/8", TAMPA EM CANTONEIRA 7/8"X 1/8" E CHAPA METÁLICA ENRIJECIDA POR PERFIL "T</v>
          </cell>
          <cell r="D1064" t="str">
            <v>U</v>
          </cell>
          <cell r="E1064">
            <v>216.06</v>
          </cell>
          <cell r="F1064" t="str">
            <v>ED-50925</v>
          </cell>
          <cell r="G1064"/>
        </row>
        <row r="1065">
          <cell r="A1065" t="str">
            <v>ED-50924</v>
          </cell>
          <cell r="B1065" t="str">
            <v>SER-ALÇ-010</v>
          </cell>
          <cell r="C1065" t="str">
            <v>ALÇAPÃO 80 X 80 CM COM COM QUADRO DE CANTONEIRA METÁLICA 1"X 1/8", TAMPA EM CANTONEIRA 7/8"X 1/8" E CHAPA METÁLICA ENRIJECIDA POR PERFIL "T</v>
          </cell>
          <cell r="D1065" t="str">
            <v>U</v>
          </cell>
          <cell r="E1065">
            <v>226.21</v>
          </cell>
          <cell r="F1065" t="str">
            <v>ED-50924</v>
          </cell>
          <cell r="G1065"/>
        </row>
        <row r="1066">
          <cell r="A1066" t="str">
            <v>16.06</v>
          </cell>
          <cell r="B1066">
            <v>8864</v>
          </cell>
          <cell r="C1066" t="str">
            <v>ESCADA DE MARINHEIRO</v>
          </cell>
          <cell r="D1066" t="str">
            <v/>
          </cell>
          <cell r="E1066"/>
          <cell r="F1066" t="str">
            <v>16.06</v>
          </cell>
          <cell r="G1066"/>
        </row>
        <row r="1067">
          <cell r="A1067" t="str">
            <v>ED-50947</v>
          </cell>
          <cell r="B1067" t="str">
            <v>SER-DEG-005</v>
          </cell>
          <cell r="C1067" t="str">
            <v>DEGRAU DE ESCADA DE MARINHEIRO DE FERRO REDONDO DE 7/8" ENGASTADO</v>
          </cell>
          <cell r="D1067" t="str">
            <v>U</v>
          </cell>
          <cell r="E1067">
            <v>49.87</v>
          </cell>
          <cell r="F1067" t="str">
            <v>ED-50947</v>
          </cell>
          <cell r="G1067"/>
        </row>
        <row r="1068">
          <cell r="A1068" t="str">
            <v>ED-50949</v>
          </cell>
          <cell r="B1068" t="str">
            <v>SER-ESC-010</v>
          </cell>
          <cell r="C1068" t="str">
            <v>ESCADA MARINHEIRO - TUBO GALVANIZADO D = 3/4" E D = 1/2"</v>
          </cell>
          <cell r="D1068" t="str">
            <v>M</v>
          </cell>
          <cell r="E1068">
            <v>166.12</v>
          </cell>
          <cell r="F1068" t="str">
            <v>ED-50949</v>
          </cell>
          <cell r="G1068"/>
        </row>
        <row r="1069">
          <cell r="A1069" t="str">
            <v>ED-50948</v>
          </cell>
          <cell r="B1069" t="str">
            <v>SER-ESC-005</v>
          </cell>
          <cell r="C1069" t="str">
            <v>ESCADA MARINHEIRO COM GRADIL PROTETOR - D = 3/4"</v>
          </cell>
          <cell r="D1069" t="str">
            <v>M</v>
          </cell>
          <cell r="E1069">
            <v>365.65</v>
          </cell>
          <cell r="F1069" t="str">
            <v>ED-50948</v>
          </cell>
          <cell r="G1069"/>
        </row>
        <row r="1070">
          <cell r="A1070" t="str">
            <v>16.07</v>
          </cell>
          <cell r="B1070">
            <v>8865</v>
          </cell>
          <cell r="C1070" t="str">
            <v>PORTA EM AÇO DE ENROLAR</v>
          </cell>
          <cell r="D1070" t="str">
            <v/>
          </cell>
          <cell r="E1070"/>
          <cell r="F1070" t="str">
            <v>16.07</v>
          </cell>
          <cell r="G1070"/>
        </row>
        <row r="1071">
          <cell r="A1071" t="str">
            <v>ED-50970</v>
          </cell>
          <cell r="B1071" t="str">
            <v>SER-POR-005</v>
          </cell>
          <cell r="C1071" t="str">
            <v>FORNECIMENTO E ASSENTAMENTO DE PORTA AÇO DE ENROLAR, LÂMINA RAIADA COM LARGURA ÚTIL 100MM, CHAPA 24, ABERTURA MANUAL, COMPLETA, INCLUSIVE EIXO, MOLA, SOLEIRA, ETIQUETA, CAVALETE, GUIAS, FITAS E FECHADURAS LATERAIS - COMPLETA</v>
          </cell>
          <cell r="D1071" t="str">
            <v>M2</v>
          </cell>
          <cell r="E1071">
            <v>333.4</v>
          </cell>
          <cell r="F1071" t="str">
            <v>ED-50970</v>
          </cell>
          <cell r="G1071"/>
        </row>
        <row r="1072">
          <cell r="A1072" t="str">
            <v>17.</v>
          </cell>
          <cell r="B1072">
            <v>8678</v>
          </cell>
          <cell r="C1072" t="str">
            <v>PINTURA</v>
          </cell>
          <cell r="D1072" t="str">
            <v/>
          </cell>
          <cell r="E1072"/>
          <cell r="F1072" t="str">
            <v>17.</v>
          </cell>
          <cell r="G1072"/>
        </row>
        <row r="1073">
          <cell r="A1073" t="str">
            <v>17.01</v>
          </cell>
          <cell r="B1073">
            <v>8866</v>
          </cell>
          <cell r="C1073" t="str">
            <v>LIXAMENTO PARA PINTURA</v>
          </cell>
          <cell r="D1073" t="str">
            <v/>
          </cell>
          <cell r="E1073"/>
          <cell r="F1073" t="str">
            <v>17.01</v>
          </cell>
          <cell r="G1073"/>
        </row>
        <row r="1074">
          <cell r="A1074" t="str">
            <v>ED-50505</v>
          </cell>
          <cell r="B1074" t="str">
            <v>PIN-LIX-005</v>
          </cell>
          <cell r="C1074" t="str">
            <v>LIXAMENTO MANUAL EM PAREDE PARA REMOÇÃO DE TINTA</v>
          </cell>
          <cell r="D1074" t="str">
            <v>M2</v>
          </cell>
          <cell r="E1074">
            <v>2.65</v>
          </cell>
          <cell r="F1074" t="str">
            <v>ED-50505</v>
          </cell>
          <cell r="G1074"/>
        </row>
        <row r="1075">
          <cell r="A1075" t="str">
            <v>ED-50507</v>
          </cell>
          <cell r="B1075" t="str">
            <v>PIN-LIX-010</v>
          </cell>
          <cell r="C1075" t="str">
            <v>LIXAMENTO MANUAL EM SUPERFÍCIE DE MADEIRA PARA REMOÇÃO DE TINTA</v>
          </cell>
          <cell r="D1075" t="str">
            <v>M2</v>
          </cell>
          <cell r="E1075">
            <v>3.92</v>
          </cell>
          <cell r="F1075" t="str">
            <v>ED-50507</v>
          </cell>
          <cell r="G1075"/>
        </row>
        <row r="1076">
          <cell r="A1076" t="str">
            <v>ED-50508</v>
          </cell>
          <cell r="B1076" t="str">
            <v>PIN-LIX-015</v>
          </cell>
          <cell r="C1076" t="str">
            <v>LIXAMENTO MANUAL EM SUPERFÍCIE METÁLICA PARA REMOÇÃO DE TINTA</v>
          </cell>
          <cell r="D1076" t="str">
            <v>M2</v>
          </cell>
          <cell r="E1076">
            <v>3.89</v>
          </cell>
          <cell r="F1076" t="str">
            <v>ED-50508</v>
          </cell>
          <cell r="G1076"/>
        </row>
        <row r="1077">
          <cell r="A1077" t="str">
            <v>ED-50506</v>
          </cell>
          <cell r="B1077" t="str">
            <v>PIN-LIX-006</v>
          </cell>
          <cell r="C1077" t="str">
            <v>LIXAMENTO MANUAL EM TETO PARA REMOÇÃO DE TINTA</v>
          </cell>
          <cell r="D1077" t="str">
            <v>M2</v>
          </cell>
          <cell r="E1077">
            <v>2.97</v>
          </cell>
          <cell r="F1077" t="str">
            <v>ED-50506</v>
          </cell>
          <cell r="G1077"/>
        </row>
        <row r="1078">
          <cell r="A1078" t="str">
            <v>17.02</v>
          </cell>
          <cell r="B1078">
            <v>8867</v>
          </cell>
          <cell r="C1078" t="str">
            <v>SELADOR PAREDE</v>
          </cell>
          <cell r="D1078" t="str">
            <v/>
          </cell>
          <cell r="E1078"/>
          <cell r="F1078" t="str">
            <v>17.02</v>
          </cell>
          <cell r="G1078"/>
        </row>
        <row r="1079">
          <cell r="A1079" t="str">
            <v>ED-50516</v>
          </cell>
          <cell r="B1079" t="str">
            <v>PIN-SEL-015</v>
          </cell>
          <cell r="C1079" t="str">
            <v>PREPARAÇÃO PARA EMASSAMENTO OU PINTURA (LÁTEX/ACRÍLICA) EM PAREDE DE GESSO ACARTONADO (DRY-WALL) E FORRO DE GESSO, INCLUSIVE UMA (1) DEMÃO DE SELADOR ACRÍLICO</v>
          </cell>
          <cell r="D1079" t="str">
            <v>M2</v>
          </cell>
          <cell r="E1079">
            <v>4.3899999999999997</v>
          </cell>
          <cell r="F1079" t="str">
            <v>ED-50516</v>
          </cell>
          <cell r="G1079"/>
        </row>
        <row r="1080">
          <cell r="A1080" t="str">
            <v>ED-50514</v>
          </cell>
          <cell r="B1080" t="str">
            <v>PIN-SEL-005</v>
          </cell>
          <cell r="C1080" t="str">
            <v>PREPARAÇÃO PARA EMASSAMENTO OU PINTURA (LÁTEX/ACRÍLICA) EM PAREDE, INCLUSIVE UMA (1) DEMÃO DE SELADOR ACRÍLICO</v>
          </cell>
          <cell r="D1080" t="str">
            <v>M2</v>
          </cell>
          <cell r="E1080">
            <v>4.88</v>
          </cell>
          <cell r="F1080" t="str">
            <v>ED-50514</v>
          </cell>
          <cell r="G1080"/>
        </row>
        <row r="1081">
          <cell r="A1081" t="str">
            <v>ED-50515</v>
          </cell>
          <cell r="B1081" t="str">
            <v>PIN-SEL-010</v>
          </cell>
          <cell r="C1081" t="str">
            <v>PREPARAÇÃO PARA EMASSAMENTO OU PINTURA (LÁTEX/ACRÍLICA) EM TETO, INCLUSIVE UMA (1) DEMÃO DE SELADOR ACRÍLICO</v>
          </cell>
          <cell r="D1081" t="str">
            <v>M2</v>
          </cell>
          <cell r="E1081">
            <v>6.17</v>
          </cell>
          <cell r="F1081" t="str">
            <v>ED-50515</v>
          </cell>
          <cell r="G1081"/>
        </row>
        <row r="1082">
          <cell r="A1082" t="str">
            <v>17.03</v>
          </cell>
          <cell r="B1082">
            <v>8868</v>
          </cell>
          <cell r="C1082" t="str">
            <v>MASSA CORRIDA (PVA E ACRÍLICA)</v>
          </cell>
          <cell r="D1082" t="str">
            <v/>
          </cell>
          <cell r="E1082"/>
          <cell r="F1082" t="str">
            <v>17.03</v>
          </cell>
          <cell r="G1082"/>
        </row>
        <row r="1083">
          <cell r="A1083" t="str">
            <v>ED-50485</v>
          </cell>
          <cell r="B1083" t="str">
            <v>PIN-EMA-030</v>
          </cell>
          <cell r="C1083" t="str">
            <v>EMASSAMENTO EM FORRO DE GESSO COM MASSA ACRÍLICA, UMA (1) DEMÃO, INCLUSIVE LIXAMENTO PARA PINTURA</v>
          </cell>
          <cell r="D1083" t="str">
            <v>M2</v>
          </cell>
          <cell r="E1083">
            <v>13.91</v>
          </cell>
          <cell r="F1083" t="str">
            <v>ED-50485</v>
          </cell>
          <cell r="G1083"/>
        </row>
        <row r="1084">
          <cell r="A1084" t="str">
            <v>ED-50486</v>
          </cell>
          <cell r="B1084" t="str">
            <v>PIN-EMA-031</v>
          </cell>
          <cell r="C1084" t="str">
            <v>EMASSAMENTO EM FORRO DE GESSO COM MASSA CORRIDA (PVA), UMA (1) DEMÃO, INCLUSIVE LIXAMENTO PARA PINTURA</v>
          </cell>
          <cell r="D1084" t="str">
            <v>M2</v>
          </cell>
          <cell r="E1084">
            <v>12.16</v>
          </cell>
          <cell r="F1084" t="str">
            <v>ED-50486</v>
          </cell>
          <cell r="G1084"/>
        </row>
        <row r="1085">
          <cell r="A1085" t="str">
            <v>ED-50474</v>
          </cell>
          <cell r="B1085" t="str">
            <v>PIN-EMA-006</v>
          </cell>
          <cell r="C1085" t="str">
            <v>EMASSAMENTO EM PAREDE COM MASSA ACRÍLICA, DUAS (2) DEMÃOS, INCLUSIVE LIXAMENTO PARA PINTURA</v>
          </cell>
          <cell r="D1085" t="str">
            <v>M2</v>
          </cell>
          <cell r="E1085">
            <v>16.77</v>
          </cell>
          <cell r="F1085" t="str">
            <v>ED-50474</v>
          </cell>
          <cell r="G1085"/>
        </row>
        <row r="1086">
          <cell r="A1086" t="str">
            <v>ED-50473</v>
          </cell>
          <cell r="B1086" t="str">
            <v>PIN-EMA-005</v>
          </cell>
          <cell r="C1086" t="str">
            <v>EMASSAMENTO EM PAREDE COM MASSA ACRÍLICA, UMA (1) DEMÃO, INCLUSIVE LIXAMENTO PARA PINTURA</v>
          </cell>
          <cell r="D1086" t="str">
            <v>M2</v>
          </cell>
          <cell r="E1086">
            <v>11.1</v>
          </cell>
          <cell r="F1086" t="str">
            <v>ED-50473</v>
          </cell>
          <cell r="G1086"/>
        </row>
        <row r="1087">
          <cell r="A1087" t="str">
            <v>ED-50478</v>
          </cell>
          <cell r="B1087" t="str">
            <v>PIN-EMA-011</v>
          </cell>
          <cell r="C1087" t="str">
            <v>EMASSAMENTO EM PAREDE COM MASSA CORRIDA (PVA), DUAS (2) DEMÃOS, INCLUSIVE LIXAMENTO PARA PINTURA</v>
          </cell>
          <cell r="D1087" t="str">
            <v>M2</v>
          </cell>
          <cell r="E1087">
            <v>13.49</v>
          </cell>
          <cell r="F1087" t="str">
            <v>ED-50478</v>
          </cell>
          <cell r="G1087"/>
        </row>
        <row r="1088">
          <cell r="A1088" t="str">
            <v>ED-50477</v>
          </cell>
          <cell r="B1088" t="str">
            <v>PIN-EMA-010</v>
          </cell>
          <cell r="C1088" t="str">
            <v>EMASSAMENTO EM PAREDE COM MASSA CORRIDA (PVA), UMA (1) DEMÃO, INCLUSIVE LIXAMENTO PARA PINTURA</v>
          </cell>
          <cell r="D1088" t="str">
            <v>M2</v>
          </cell>
          <cell r="E1088">
            <v>9.4600000000000009</v>
          </cell>
          <cell r="F1088" t="str">
            <v>ED-50477</v>
          </cell>
          <cell r="G1088"/>
        </row>
        <row r="1089">
          <cell r="A1089" t="str">
            <v>ED-50483</v>
          </cell>
          <cell r="B1089" t="str">
            <v>PIN-EMA-025</v>
          </cell>
          <cell r="C1089" t="str">
            <v>EMASSAMENTO EM PAREDE DE GESSO ACARTONADO (DRY-WALL) COM MASSA ACRÍLICA, UMA (1) DEMÃO, INCLUSIVE LIXAMENTO PARA PINTURA</v>
          </cell>
          <cell r="D1089" t="str">
            <v>M2</v>
          </cell>
          <cell r="E1089">
            <v>11.1</v>
          </cell>
          <cell r="F1089" t="str">
            <v>ED-50483</v>
          </cell>
          <cell r="G1089"/>
        </row>
        <row r="1090">
          <cell r="A1090" t="str">
            <v>ED-50484</v>
          </cell>
          <cell r="B1090" t="str">
            <v>PIN-EMA-026</v>
          </cell>
          <cell r="C1090" t="str">
            <v>EMASSAMENTO EM PAREDE DE GESSO ACARTONADO (DRY-WALL) COM MASSA CORRIDA (PVA), UMA (1) DEMÃO, INCLUSIVE LIXAMENTO PARA PINTURA</v>
          </cell>
          <cell r="D1090" t="str">
            <v>M2</v>
          </cell>
          <cell r="E1090">
            <v>9.4600000000000009</v>
          </cell>
          <cell r="F1090" t="str">
            <v>ED-50484</v>
          </cell>
          <cell r="G1090"/>
        </row>
        <row r="1091">
          <cell r="A1091" t="str">
            <v>ED-50476</v>
          </cell>
          <cell r="B1091" t="str">
            <v>PIN-EMA-008</v>
          </cell>
          <cell r="C1091" t="str">
            <v>EMASSAMENTO EM TETO COM MASSA ACRÍLICA, DUAS (2) DEMÃOS, INCLUSIVE LIXAMENTO PARA PINTURA</v>
          </cell>
          <cell r="D1091" t="str">
            <v>M2</v>
          </cell>
          <cell r="E1091">
            <v>26.14</v>
          </cell>
          <cell r="F1091" t="str">
            <v>ED-50476</v>
          </cell>
          <cell r="G1091"/>
        </row>
        <row r="1092">
          <cell r="A1092" t="str">
            <v>ED-50475</v>
          </cell>
          <cell r="B1092" t="str">
            <v>PIN-EMA-007</v>
          </cell>
          <cell r="C1092" t="str">
            <v>EMASSAMENTO EM TETO COM MASSA ACRÍLICA, UMA (1) DEMÃO, INCLUSIVE LIXAMENTO PARA PINTURA</v>
          </cell>
          <cell r="D1092" t="str">
            <v>M2</v>
          </cell>
          <cell r="E1092">
            <v>18.13</v>
          </cell>
          <cell r="F1092" t="str">
            <v>ED-50475</v>
          </cell>
          <cell r="G1092"/>
        </row>
        <row r="1093">
          <cell r="A1093" t="str">
            <v>ED-50480</v>
          </cell>
          <cell r="B1093" t="str">
            <v>PIN-EMA-013</v>
          </cell>
          <cell r="C1093" t="str">
            <v>EMASSAMENTO EM TETO COM MASSA CORRIDA (PVA), DUAS (2) DEMÃOS, INCLUSIVE LIXAMENTO PARA PINTURA</v>
          </cell>
          <cell r="D1093" t="str">
            <v>M2</v>
          </cell>
          <cell r="E1093">
            <v>22.86</v>
          </cell>
          <cell r="F1093" t="str">
            <v>ED-50480</v>
          </cell>
          <cell r="G1093"/>
        </row>
        <row r="1094">
          <cell r="A1094" t="str">
            <v>ED-50479</v>
          </cell>
          <cell r="B1094" t="str">
            <v>PIN-EMA-012</v>
          </cell>
          <cell r="C1094" t="str">
            <v>EMASSAMENTO EM TETO COM MASSA CORRIDA (PVA), UMA (1) DEMÃO, INCLUSIVE LIXAMENTO PARA PINTURA</v>
          </cell>
          <cell r="D1094" t="str">
            <v>M2</v>
          </cell>
          <cell r="E1094">
            <v>16.489999999999998</v>
          </cell>
          <cell r="F1094" t="str">
            <v>ED-50479</v>
          </cell>
          <cell r="G1094"/>
        </row>
        <row r="1095">
          <cell r="A1095" t="str">
            <v>17.04</v>
          </cell>
          <cell r="B1095">
            <v>8869</v>
          </cell>
          <cell r="C1095" t="str">
            <v>PINTURA LÁTEX (PVA)</v>
          </cell>
          <cell r="D1095" t="str">
            <v/>
          </cell>
          <cell r="E1095"/>
          <cell r="F1095" t="str">
            <v>17.04</v>
          </cell>
          <cell r="G1095"/>
        </row>
        <row r="1096">
          <cell r="A1096" t="str">
            <v>ED-50492</v>
          </cell>
          <cell r="B1096" t="str">
            <v>PIN-ESM-010</v>
          </cell>
          <cell r="C1096" t="str">
            <v>PINTURA ESMALTE EM ESTRUTURA DE AÇO CARBONO, DUAS (2) DEMÃOS, EXCLUSIVE FUNDO ANTICORROSIVO</v>
          </cell>
          <cell r="D1096" t="str">
            <v>M2</v>
          </cell>
          <cell r="E1096">
            <v>19.16</v>
          </cell>
          <cell r="F1096" t="str">
            <v>ED-50492</v>
          </cell>
          <cell r="G1096"/>
        </row>
        <row r="1097">
          <cell r="A1097" t="str">
            <v>ED-50498</v>
          </cell>
          <cell r="B1097" t="str">
            <v>PIN-LAT-005</v>
          </cell>
          <cell r="C1097" t="str">
            <v xml:space="preserve">PINTURA LÁTEX (PVA) EM PAREDE, DUAS (2) DEMÃOS, EXCLUSIVE SELADOR ACRÍLICO E MASSA ACRÍLICA/CORRIDA (PVA)
</v>
          </cell>
          <cell r="D1097" t="str">
            <v>M2</v>
          </cell>
          <cell r="E1097">
            <v>10.210000000000001</v>
          </cell>
          <cell r="F1097" t="str">
            <v>ED-50498</v>
          </cell>
          <cell r="G1097"/>
        </row>
        <row r="1098">
          <cell r="A1098" t="str">
            <v>ED-50502</v>
          </cell>
          <cell r="B1098" t="str">
            <v>PIN-LAT-015</v>
          </cell>
          <cell r="C1098" t="str">
            <v>PINTURA LÁTEX (PVA) EM PAREDE, DUAS (2) DEMÃOS, INCLUSIVE UMA (1) DEMÃO DE MASSA CORRIDA (PVA), EXCLUSIVE SELADOR ACRÍLICO</v>
          </cell>
          <cell r="D1098" t="str">
            <v>M2</v>
          </cell>
          <cell r="E1098">
            <v>19.670000000000002</v>
          </cell>
          <cell r="F1098" t="str">
            <v>ED-50502</v>
          </cell>
          <cell r="G1098"/>
        </row>
        <row r="1099">
          <cell r="A1099" t="str">
            <v>ED-50500</v>
          </cell>
          <cell r="B1099" t="str">
            <v>PIN-LAT-010</v>
          </cell>
          <cell r="C1099" t="str">
            <v>PINTURA LÁTEX (PVA) EM PAREDE, TRÊS (3) DEMÃOS, EXCLUSIVE SELADOR ACRÍLICO E MASSA ACRÍLICA/CORRIDA (PVA)</v>
          </cell>
          <cell r="D1099" t="str">
            <v>M2</v>
          </cell>
          <cell r="E1099">
            <v>13.05</v>
          </cell>
          <cell r="F1099" t="str">
            <v>ED-50500</v>
          </cell>
          <cell r="G1099"/>
        </row>
        <row r="1100">
          <cell r="A1100" t="str">
            <v>ED-50504</v>
          </cell>
          <cell r="B1100" t="str">
            <v>PIN-LAT-020</v>
          </cell>
          <cell r="C1100" t="str">
            <v>PINTURA LÁTEX (PVA) EM RODAPÉ OU MOLDURAS (ALTURA DE 5 CM A 7C M), EXCLUSIVE SELADOR ACRÍLICO</v>
          </cell>
          <cell r="D1100" t="str">
            <v>M</v>
          </cell>
          <cell r="E1100">
            <v>4.47</v>
          </cell>
          <cell r="F1100" t="str">
            <v>ED-50504</v>
          </cell>
          <cell r="G1100"/>
        </row>
        <row r="1101">
          <cell r="A1101" t="str">
            <v>ED-50499</v>
          </cell>
          <cell r="B1101" t="str">
            <v>PIN-LAT-006</v>
          </cell>
          <cell r="C1101" t="str">
            <v>PINTURA LÁTEX (PVA) EM TETO, DUAS (2) DEMÃOS, EXCLUSIVE SELADOR ACRÍLICO E MASSA ACRÍLICA/CORRIDA (PVA)</v>
          </cell>
          <cell r="D1101" t="str">
            <v>M2</v>
          </cell>
          <cell r="E1101">
            <v>11.47</v>
          </cell>
          <cell r="F1101" t="str">
            <v>ED-50499</v>
          </cell>
          <cell r="G1101"/>
        </row>
        <row r="1102">
          <cell r="A1102" t="str">
            <v>ED-50503</v>
          </cell>
          <cell r="B1102" t="str">
            <v>PIN-LAT-016</v>
          </cell>
          <cell r="C1102" t="str">
            <v>PINTURA LÁTEX (PVA) EM TETO, DUAS (2) DEMÃOS, INCLUSIVE UMA (1) DEMÃO DE MASSA CORRIDA (PVA), EXCLUSIVE SELADOR ACRÍLICO</v>
          </cell>
          <cell r="D1102" t="str">
            <v>M2</v>
          </cell>
          <cell r="E1102">
            <v>27.96</v>
          </cell>
          <cell r="F1102" t="str">
            <v>ED-50503</v>
          </cell>
          <cell r="G1102"/>
        </row>
        <row r="1103">
          <cell r="A1103" t="str">
            <v>ED-50501</v>
          </cell>
          <cell r="B1103" t="str">
            <v>PIN-LAT-011</v>
          </cell>
          <cell r="C1103" t="str">
            <v>PINTURA LÁTEX (PVA) EM TETO, TRÊS (3) DEMÃOS, EXCLUSIVE SELADOR ACRÍLICO E MASSA ACRÍLICA/CORRIDA (PVA)</v>
          </cell>
          <cell r="D1103" t="str">
            <v>M2</v>
          </cell>
          <cell r="E1103">
            <v>14.94</v>
          </cell>
          <cell r="F1103" t="str">
            <v>ED-50501</v>
          </cell>
          <cell r="G1103"/>
        </row>
        <row r="1104">
          <cell r="A1104" t="str">
            <v>17.05</v>
          </cell>
          <cell r="B1104">
            <v>8870</v>
          </cell>
          <cell r="C1104" t="str">
            <v>PINTURA ACRÍLICA</v>
          </cell>
          <cell r="D1104" t="str">
            <v/>
          </cell>
          <cell r="E1104"/>
          <cell r="F1104" t="str">
            <v>17.05</v>
          </cell>
          <cell r="G1104"/>
        </row>
        <row r="1105">
          <cell r="A1105" t="str">
            <v>ED-50451</v>
          </cell>
          <cell r="B1105" t="str">
            <v>PIN-ACR-005</v>
          </cell>
          <cell r="C1105" t="str">
            <v>PINTURA ACRÍLICA EM PAREDE, DUAS (2) DEMÃOS, EXCLUSIVE SELADOR ACRÍLICO E MASSA ACRÍLICA/CORRIDA (PVA)</v>
          </cell>
          <cell r="D1105" t="str">
            <v>M2</v>
          </cell>
          <cell r="E1105">
            <v>11.78</v>
          </cell>
          <cell r="F1105" t="str">
            <v>ED-50451</v>
          </cell>
          <cell r="G1105"/>
        </row>
        <row r="1106">
          <cell r="A1106" t="str">
            <v>ED-50455</v>
          </cell>
          <cell r="B1106" t="str">
            <v>PIN-ACR-015</v>
          </cell>
          <cell r="C1106" t="str">
            <v>PINTURA ACRÍLICA EM PAREDE, DUAS (2) DEMÃOS, INCLUSIVE UMA (1) DEMÃO DE MASSA CORRIDA (PVA), EXCLUSIVE SELADOR ACRÍLICO</v>
          </cell>
          <cell r="D1106" t="str">
            <v>M2</v>
          </cell>
          <cell r="E1106">
            <v>21.24</v>
          </cell>
          <cell r="F1106" t="str">
            <v>ED-50455</v>
          </cell>
          <cell r="G1106"/>
        </row>
        <row r="1107">
          <cell r="A1107" t="str">
            <v>ED-50453</v>
          </cell>
          <cell r="B1107" t="str">
            <v>PIN-ACR-010</v>
          </cell>
          <cell r="C1107" t="str">
            <v>PINTURA ACRÍLICA EM PAREDE, TRÊS (3) DEMÃOS, EXCLUSIVE SELADOR ACRÍLICO E MASSA ACRÍLICA/CORRIDA (PVA)</v>
          </cell>
          <cell r="D1107" t="str">
            <v>M2</v>
          </cell>
          <cell r="E1107">
            <v>15.41</v>
          </cell>
          <cell r="F1107" t="str">
            <v>ED-50453</v>
          </cell>
          <cell r="G1107"/>
        </row>
        <row r="1108">
          <cell r="A1108" t="str">
            <v>ED-50452</v>
          </cell>
          <cell r="B1108" t="str">
            <v>PIN-ACR-006</v>
          </cell>
          <cell r="C1108" t="str">
            <v>PINTURA ACRÍLICA EM TETO, DUAS (2) DEMÃOS, EXCLUSIVE SELADOR ACRÍLICO E MASSA ACRÍLICA/CORRIDA (PVA)</v>
          </cell>
          <cell r="D1108" t="str">
            <v>M2</v>
          </cell>
          <cell r="E1108">
            <v>13.04</v>
          </cell>
          <cell r="F1108" t="str">
            <v>ED-50452</v>
          </cell>
          <cell r="G1108"/>
        </row>
        <row r="1109">
          <cell r="A1109" t="str">
            <v>ED-50456</v>
          </cell>
          <cell r="B1109" t="str">
            <v>PIN-ACR-016</v>
          </cell>
          <cell r="C1109" t="str">
            <v>PINTURA ACRÍLICA EM TETO, DUAS (2) DEMÃOS, INCLUSIVE UMA (1) DEMÃO DE MASSA CORRIDA (PVA), EXCLUSIVE SELADOR ACRÍLICO</v>
          </cell>
          <cell r="D1109" t="str">
            <v>M2</v>
          </cell>
          <cell r="E1109">
            <v>29.53</v>
          </cell>
          <cell r="F1109" t="str">
            <v>ED-50456</v>
          </cell>
          <cell r="G1109"/>
        </row>
        <row r="1110">
          <cell r="A1110" t="str">
            <v>ED-50454</v>
          </cell>
          <cell r="B1110" t="str">
            <v>PIN-ACR-011</v>
          </cell>
          <cell r="C1110" t="str">
            <v>PINTURA ACRÍLICA EM TETO, TRÊS (3) DEMÃOS, EXCLUSIVE SELADOR ACRÍLICO E MASSA ACRÍLICA/CORRIDA (PVA)</v>
          </cell>
          <cell r="D1110" t="str">
            <v>M2</v>
          </cell>
          <cell r="E1110">
            <v>17.3</v>
          </cell>
          <cell r="F1110" t="str">
            <v>ED-50454</v>
          </cell>
          <cell r="G1110"/>
        </row>
        <row r="1111">
          <cell r="A1111" t="str">
            <v>17.06</v>
          </cell>
          <cell r="B1111">
            <v>8871</v>
          </cell>
          <cell r="C1111" t="str">
            <v>PINTURA A CAL</v>
          </cell>
          <cell r="D1111" t="str">
            <v/>
          </cell>
          <cell r="E1111"/>
          <cell r="F1111" t="str">
            <v>17.06</v>
          </cell>
          <cell r="G1111"/>
        </row>
        <row r="1112">
          <cell r="A1112" t="str">
            <v>ED-50470</v>
          </cell>
          <cell r="B1112" t="str">
            <v>PIN-CAI-010</v>
          </cell>
          <cell r="C1112" t="str">
            <v>PINTURA EM CAIAÇÃO PARA AMBIENTE EXTERNO,TRÊS (3) DEMÃOS, INCLUSIVE PIGMENTO E FIXADOR DE CAL</v>
          </cell>
          <cell r="D1112" t="str">
            <v>M2</v>
          </cell>
          <cell r="E1112">
            <v>10.81</v>
          </cell>
          <cell r="F1112" t="str">
            <v>ED-50470</v>
          </cell>
          <cell r="G1112"/>
        </row>
        <row r="1113">
          <cell r="A1113" t="str">
            <v>ED-50469</v>
          </cell>
          <cell r="B1113" t="str">
            <v>PIN-CAI-005</v>
          </cell>
          <cell r="C1113" t="str">
            <v>PINTURA EM CAIAÇÃO PARA AMBIENTE INTERNO,TRÊS (3) DEMÃOS, INCLUSIVE PIGMENTO E FIXADOR DE CAL</v>
          </cell>
          <cell r="D1113" t="str">
            <v>M2</v>
          </cell>
          <cell r="E1113">
            <v>12.89</v>
          </cell>
          <cell r="F1113" t="str">
            <v>ED-50469</v>
          </cell>
          <cell r="G1113"/>
        </row>
        <row r="1114">
          <cell r="A1114" t="str">
            <v>17.07</v>
          </cell>
          <cell r="B1114">
            <v>8872</v>
          </cell>
          <cell r="C1114" t="str">
            <v>MASSA CORRIDA SOBRE MADEIRA</v>
          </cell>
          <cell r="D1114" t="str">
            <v/>
          </cell>
          <cell r="E1114"/>
          <cell r="F1114" t="str">
            <v>17.07</v>
          </cell>
          <cell r="G1114"/>
        </row>
        <row r="1115">
          <cell r="A1115" t="str">
            <v>ED-50481</v>
          </cell>
          <cell r="B1115" t="str">
            <v>PIN-EMA-015</v>
          </cell>
          <cell r="C1115" t="str">
            <v>EMASSAMENTO A ÓLEO SOBRE MADEIRA, UMA (1) DEMÃO, INCLUSIVE LIXAMENTO PARA PINTURA</v>
          </cell>
          <cell r="D1115" t="str">
            <v>M2</v>
          </cell>
          <cell r="E1115">
            <v>17.02</v>
          </cell>
          <cell r="F1115" t="str">
            <v>ED-50481</v>
          </cell>
          <cell r="G1115"/>
        </row>
        <row r="1116">
          <cell r="A1116" t="str">
            <v>ED-50482</v>
          </cell>
          <cell r="B1116" t="str">
            <v>PIN-EMA-020</v>
          </cell>
          <cell r="C1116" t="str">
            <v>EMASSAMENTO EM ESQUADRIA DE MADEIRA COM MASSA A ÓLEO, DUAS (2) DEMÃOS, INCLUSIVE LIXAMENTO PARA PINTURA  A ÓLEO OU ESMALTE</v>
          </cell>
          <cell r="D1116" t="str">
            <v>M2</v>
          </cell>
          <cell r="E1116">
            <v>24.46</v>
          </cell>
          <cell r="F1116" t="str">
            <v>ED-50482</v>
          </cell>
          <cell r="G1116"/>
        </row>
        <row r="1117">
          <cell r="A1117" t="str">
            <v>17.08</v>
          </cell>
          <cell r="B1117">
            <v>8873</v>
          </cell>
          <cell r="C1117" t="str">
            <v>PINTURA PRESERVATIVA PARA MADEIRA</v>
          </cell>
          <cell r="D1117" t="str">
            <v/>
          </cell>
          <cell r="E1117"/>
          <cell r="F1117" t="str">
            <v>17.08</v>
          </cell>
          <cell r="G1117"/>
        </row>
        <row r="1118">
          <cell r="A1118" t="str">
            <v>ED-50512</v>
          </cell>
          <cell r="B1118" t="str">
            <v>PIN-PER-010</v>
          </cell>
          <cell r="C1118" t="str">
            <v>PINTURA PRESERVATIVA COM CUPINICIDA EM MADEIRA SECA, DUAS (2) DEMÃOS</v>
          </cell>
          <cell r="D1118" t="str">
            <v>M2</v>
          </cell>
          <cell r="E1118">
            <v>15.47</v>
          </cell>
          <cell r="F1118" t="str">
            <v>ED-50512</v>
          </cell>
          <cell r="G1118"/>
        </row>
        <row r="1119">
          <cell r="A1119" t="str">
            <v>ED-50511</v>
          </cell>
          <cell r="B1119" t="str">
            <v>PIN-PER-005</v>
          </cell>
          <cell r="C1119" t="str">
            <v>PINTURA PRESERVATIVA COM CUPINICIDA EM MADEIRA SECA, DUAS (2) DEMÃOS, INCLUSIVE DUAS (2) DEMÃOS DE VERNIZ SINTÉTICO MARÍTIMO, ACABAMENTO TIPO FOSCO</v>
          </cell>
          <cell r="D1119" t="str">
            <v>M2</v>
          </cell>
          <cell r="E1119">
            <v>22.14</v>
          </cell>
          <cell r="F1119" t="str">
            <v>ED-50511</v>
          </cell>
          <cell r="G1119"/>
        </row>
        <row r="1120">
          <cell r="A1120" t="str">
            <v>17.09</v>
          </cell>
          <cell r="B1120">
            <v>8874</v>
          </cell>
          <cell r="C1120" t="str">
            <v>PINTURA VERNIZ SOBRE MADEIRA</v>
          </cell>
          <cell r="D1120" t="str">
            <v/>
          </cell>
          <cell r="E1120"/>
          <cell r="F1120" t="str">
            <v>17.09</v>
          </cell>
          <cell r="G1120"/>
        </row>
        <row r="1121">
          <cell r="A1121" t="str">
            <v>ED-50530</v>
          </cell>
          <cell r="B1121" t="str">
            <v>PIN-VER-030</v>
          </cell>
          <cell r="C1121" t="str">
            <v>PINTURA COM VERNIZ POLIURETANO COM FILTRO SOLAR EM MADEIRA, DUAS (2) DEMÃOS, ACABAMENTO TIPO FOSCO</v>
          </cell>
          <cell r="D1121" t="str">
            <v>M2</v>
          </cell>
          <cell r="E1121">
            <v>22.87</v>
          </cell>
          <cell r="F1121" t="str">
            <v>ED-50530</v>
          </cell>
          <cell r="G1121"/>
        </row>
        <row r="1122">
          <cell r="A1122" t="str">
            <v>ED-9026</v>
          </cell>
          <cell r="B1122" t="str">
            <v>-</v>
          </cell>
          <cell r="C1122" t="str">
            <v>PINTURA COM VERNIZ SINTÉTICO MARÍTIMO EM BATE MACA DE MADEIRA SEM CORRIMÃO, COM LARGURA DE 15CM E ESP. 2CM, DUAS (2) DEMÃOS, ACABAMENTO TIPO FOSCO</v>
          </cell>
          <cell r="D1122" t="str">
            <v>M</v>
          </cell>
          <cell r="E1122">
            <v>6.36</v>
          </cell>
          <cell r="F1122" t="str">
            <v>ED-9026</v>
          </cell>
          <cell r="G1122"/>
        </row>
        <row r="1123">
          <cell r="A1123" t="str">
            <v>ED-50527</v>
          </cell>
          <cell r="B1123" t="str">
            <v>PIN-VER-015</v>
          </cell>
          <cell r="C1123" t="str">
            <v>PINTURA COM VERNIZ SINTÉTICO MARÍTIMO EM ESQUADRIAS DE MADEIRA, DUAS (2) DEMÃOS, ACABAMENTO TIPO ACETINADO (BRILHO SÚTIL)</v>
          </cell>
          <cell r="D1123" t="str">
            <v>M2</v>
          </cell>
          <cell r="E1123">
            <v>17.13</v>
          </cell>
          <cell r="F1123" t="str">
            <v>ED-50527</v>
          </cell>
          <cell r="G1123"/>
        </row>
        <row r="1124">
          <cell r="A1124" t="str">
            <v>ED-50526</v>
          </cell>
          <cell r="B1124" t="str">
            <v>PIN-VER-010</v>
          </cell>
          <cell r="C1124" t="str">
            <v>PINTURA COM VERNIZ SINTÉTICO MARÍTIMO EM ESQUADRIAS DE MADEIRA, DUAS (2) DEMÃOS, ACABAMENTO TIPO BRILHANTE</v>
          </cell>
          <cell r="D1124" t="str">
            <v>M2</v>
          </cell>
          <cell r="E1124">
            <v>17.13</v>
          </cell>
          <cell r="F1124" t="str">
            <v>ED-50526</v>
          </cell>
          <cell r="G1124"/>
        </row>
        <row r="1125">
          <cell r="A1125" t="str">
            <v>ED-50528</v>
          </cell>
          <cell r="B1125" t="str">
            <v>PIN-VER-020</v>
          </cell>
          <cell r="C1125" t="str">
            <v>PINTURA COM VERNIZ SINTÉTICO MARÍTIMO EM ESQUADRIAS DE MADEIRA, DUAS (2) DEMÃOS, ACABAMENTO TIPO FOSCO</v>
          </cell>
          <cell r="D1125" t="str">
            <v>M2</v>
          </cell>
          <cell r="E1125">
            <v>18.12</v>
          </cell>
          <cell r="F1125" t="str">
            <v>ED-50528</v>
          </cell>
          <cell r="G1125"/>
        </row>
        <row r="1126">
          <cell r="A1126" t="str">
            <v>ED-50531</v>
          </cell>
          <cell r="B1126" t="str">
            <v>PIN-VER-035</v>
          </cell>
          <cell r="C1126" t="str">
            <v>PINTURA COM VERNIZ SINTÉTICO MARÍTIMO EM RÉGUAS PARA FIXAÇÃO CARTAZES E PROTEÇÃO DE CARTEIRAS, COM LARGURA DE 10CM E ESP. 2CM, DUAS (2) DEMÃOS, ACABAMENTO TIPO FOSCO</v>
          </cell>
          <cell r="D1126" t="str">
            <v>M</v>
          </cell>
          <cell r="E1126">
            <v>5.8</v>
          </cell>
          <cell r="F1126" t="str">
            <v>ED-50531</v>
          </cell>
          <cell r="G1126"/>
        </row>
        <row r="1127">
          <cell r="A1127" t="str">
            <v>17.10</v>
          </cell>
          <cell r="B1127">
            <v>8875</v>
          </cell>
          <cell r="C1127" t="str">
            <v>PINTURA ESMALTE SOBRE MADEIRA</v>
          </cell>
          <cell r="D1127" t="str">
            <v/>
          </cell>
          <cell r="E1127"/>
          <cell r="F1127" t="str">
            <v>17.10</v>
          </cell>
          <cell r="G1127"/>
        </row>
        <row r="1128">
          <cell r="A1128" t="str">
            <v>ED-50493</v>
          </cell>
          <cell r="B1128" t="str">
            <v>PIN-ESM-015</v>
          </cell>
          <cell r="C1128" t="str">
            <v>PINTURA ESMALTE EM ESQUADRIA DE MADEIRA, DUAS (2) DEMÃOS, INCLUSIVE UMA (1) DEMÃO DE FUNDO NIVELADOR, EXCLUSIVE MASSA A ÓLEO</v>
          </cell>
          <cell r="D1128" t="str">
            <v>M2</v>
          </cell>
          <cell r="E1128">
            <v>19.3</v>
          </cell>
          <cell r="F1128" t="str">
            <v>ED-50493</v>
          </cell>
          <cell r="G1128"/>
        </row>
        <row r="1129">
          <cell r="A1129" t="str">
            <v>17.11</v>
          </cell>
          <cell r="B1129">
            <v>8876</v>
          </cell>
          <cell r="C1129" t="str">
            <v>CERA EM ESQUADRIA DE MADEIRA</v>
          </cell>
          <cell r="D1129" t="str">
            <v/>
          </cell>
          <cell r="E1129"/>
          <cell r="F1129" t="str">
            <v>17.11</v>
          </cell>
          <cell r="G1129"/>
        </row>
        <row r="1130">
          <cell r="A1130" t="str">
            <v>ED-50471</v>
          </cell>
          <cell r="B1130" t="str">
            <v>PIN-CER-005</v>
          </cell>
          <cell r="C1130" t="str">
            <v>APLICAÇÃO DE CERA EM  ESQUADRIAS DE MADEIRA, TRÊS (3) DEMÃOS, INCLUSIVE APLICAÇÃO DE SELADOR PARA MADEIRA</v>
          </cell>
          <cell r="D1130" t="str">
            <v>M2</v>
          </cell>
          <cell r="E1130">
            <v>19.29</v>
          </cell>
          <cell r="F1130" t="str">
            <v>ED-50471</v>
          </cell>
          <cell r="G1130"/>
        </row>
        <row r="1131">
          <cell r="A1131" t="str">
            <v>ED-50472</v>
          </cell>
          <cell r="B1131" t="str">
            <v>PIN-CER-010</v>
          </cell>
          <cell r="C1131" t="str">
            <v>APLICAÇÃO DE CERA EM  RODAPÉS COM ALTURA DE 10 CM, TRÊS (3) DEMÃOS, INCLUSIVE APLICAÇÃO DE SELADOR PARA MADEIRA</v>
          </cell>
          <cell r="D1131" t="str">
            <v>M</v>
          </cell>
          <cell r="E1131">
            <v>5.57</v>
          </cell>
          <cell r="F1131" t="str">
            <v>ED-50472</v>
          </cell>
          <cell r="G1131"/>
        </row>
        <row r="1132">
          <cell r="A1132" t="str">
            <v>17.12</v>
          </cell>
          <cell r="B1132">
            <v>8877</v>
          </cell>
          <cell r="C1132" t="str">
            <v>PINTURA ESMALTE</v>
          </cell>
          <cell r="D1132" t="str">
            <v/>
          </cell>
          <cell r="E1132"/>
          <cell r="F1132" t="str">
            <v>17.12</v>
          </cell>
          <cell r="G1132"/>
        </row>
        <row r="1133">
          <cell r="A1133" t="str">
            <v>ED-50509</v>
          </cell>
          <cell r="B1133" t="str">
            <v>PIN-OLE-005</v>
          </cell>
          <cell r="C1133" t="str">
            <v>PINTURA ESMALTE EM SUPERFÍCIE DE CONCRETO/ALVENARIA, DUAS (2) DEMÃOS, EXCLUSIVE SELADOR ACRÍLICO E MASSA ACRÍLICA/CORRIDA (PVA)</v>
          </cell>
          <cell r="D1133" t="str">
            <v>M2</v>
          </cell>
          <cell r="E1133">
            <v>18.29</v>
          </cell>
          <cell r="F1133" t="str">
            <v>ED-50509</v>
          </cell>
          <cell r="G1133"/>
        </row>
        <row r="1134">
          <cell r="A1134" t="str">
            <v>ED-50510</v>
          </cell>
          <cell r="B1134" t="str">
            <v>PIN-OLE-015</v>
          </cell>
          <cell r="C1134" t="str">
            <v>PINTURA ESMALTE EM SUPERFÍCIE DE CONCRETO/ALVENARIA, TRÊS (3) DEMÃOS, EXCLUSIVE SELADOR ACRÍLICO E MASSA ACRÍLICA/CORRIDA (PVA)</v>
          </cell>
          <cell r="D1134" t="str">
            <v>M2</v>
          </cell>
          <cell r="E1134">
            <v>23.5</v>
          </cell>
          <cell r="F1134" t="str">
            <v>ED-50510</v>
          </cell>
          <cell r="G1134"/>
        </row>
        <row r="1135">
          <cell r="A1135" t="str">
            <v>17.13</v>
          </cell>
          <cell r="B1135">
            <v>8878</v>
          </cell>
          <cell r="C1135" t="str">
            <v>PINTURA ESMALTE SOBRE FERRO</v>
          </cell>
          <cell r="D1135" t="str">
            <v/>
          </cell>
          <cell r="E1135"/>
          <cell r="F1135" t="str">
            <v>17.13</v>
          </cell>
          <cell r="G1135"/>
        </row>
        <row r="1136">
          <cell r="A1136" t="str">
            <v>ED-50491</v>
          </cell>
          <cell r="B1136" t="str">
            <v>PIN-ESM-005</v>
          </cell>
          <cell r="C1136" t="str">
            <v>PINTURA ESMALTE EM ESQUADRIAS DE FERRO, DUAS (2) DEMÃOS, INCLUSIVE UMA (1) DEMÃO DE FUNDO ANTICORROSIVO</v>
          </cell>
          <cell r="D1136" t="str">
            <v>M2</v>
          </cell>
          <cell r="E1136">
            <v>26.92</v>
          </cell>
          <cell r="F1136" t="str">
            <v>ED-50491</v>
          </cell>
          <cell r="G1136"/>
        </row>
        <row r="1137">
          <cell r="A1137" t="str">
            <v>ED-50496</v>
          </cell>
          <cell r="B1137" t="str">
            <v>PIN-ESM-030</v>
          </cell>
          <cell r="C1137" t="str">
            <v>PINTURA ESMALTE EM TUBO GALVANIZADO, DUAS (2) DEMÃOS, INCLUSIVE UMA (1) DEMÃO DE FUNDO ANTICORROSIVO</v>
          </cell>
          <cell r="D1137" t="str">
            <v>M</v>
          </cell>
          <cell r="E1137">
            <v>17.239999999999998</v>
          </cell>
          <cell r="F1137" t="str">
            <v>ED-50496</v>
          </cell>
          <cell r="G1137"/>
        </row>
        <row r="1138">
          <cell r="A1138" t="str">
            <v>ED-50495</v>
          </cell>
          <cell r="B1138" t="str">
            <v>PIN-ESM-025</v>
          </cell>
          <cell r="C1138" t="str">
            <v>PINTURA ESMALTE SINTÉTICO EM SUPERFÍCIES GALVANIZADAS, DUAS (2) DEMÃOS, INCLUSIVE UMA (1) DEMÃO DE FUNDO ANTICORROSIVO</v>
          </cell>
          <cell r="D1138" t="str">
            <v>M2</v>
          </cell>
          <cell r="E1138">
            <v>26.92</v>
          </cell>
          <cell r="F1138" t="str">
            <v>ED-50495</v>
          </cell>
          <cell r="G1138"/>
        </row>
        <row r="1139">
          <cell r="A1139" t="str">
            <v>17.14</v>
          </cell>
          <cell r="B1139">
            <v>8879</v>
          </cell>
          <cell r="C1139" t="str">
            <v>PINTURA EPÓXI EM PAREDE</v>
          </cell>
          <cell r="D1139" t="str">
            <v/>
          </cell>
          <cell r="E1139"/>
          <cell r="F1139" t="str">
            <v>17.14</v>
          </cell>
          <cell r="G1139"/>
        </row>
        <row r="1140">
          <cell r="A1140" t="str">
            <v>ED-9917</v>
          </cell>
          <cell r="B1140" t="str">
            <v>-</v>
          </cell>
          <cell r="C1140" t="str">
            <v>PINTURA EPÓXI EM PAREDE, DUAS (2) DEMÃOS, EXCLUSIVE SELADOR ACRÍLICO E MASSA ACRÍLICA/CORRIDA (PVA)</v>
          </cell>
          <cell r="D1140" t="str">
            <v>M2</v>
          </cell>
          <cell r="E1140">
            <v>19.54</v>
          </cell>
          <cell r="F1140" t="str">
            <v>ED-9917</v>
          </cell>
          <cell r="G1140"/>
        </row>
        <row r="1141">
          <cell r="A1141" t="str">
            <v>ED-9919</v>
          </cell>
          <cell r="B1141" t="str">
            <v>-</v>
          </cell>
          <cell r="C1141" t="str">
            <v>PINTURA EPÓXI EM PAREDE, DUAS (2) DEMÃOS, INCLUSIVE UMA (1) DEMÃO DE MASSA ACRÍLICA, EXCLUSIVE SELADOR ACRÍLICO</v>
          </cell>
          <cell r="D1141" t="str">
            <v>M2</v>
          </cell>
          <cell r="E1141">
            <v>30.64</v>
          </cell>
          <cell r="F1141" t="str">
            <v>ED-9919</v>
          </cell>
          <cell r="G1141"/>
        </row>
        <row r="1142">
          <cell r="A1142" t="str">
            <v>ED-9918</v>
          </cell>
          <cell r="B1142" t="str">
            <v>-</v>
          </cell>
          <cell r="C1142" t="str">
            <v>PINTURA EPÓXI EM PAREDE, TRÊS (3) DEMÃOS, EXCLUSIVE SELADOR ACRÍLICO E MASSA ACRÍLICA/CORRIDA (PVA)</v>
          </cell>
          <cell r="D1142" t="str">
            <v>M2</v>
          </cell>
          <cell r="E1142">
            <v>27.05</v>
          </cell>
          <cell r="F1142" t="str">
            <v>ED-9918</v>
          </cell>
          <cell r="G1142"/>
        </row>
        <row r="1143">
          <cell r="A1143" t="str">
            <v>17.15</v>
          </cell>
          <cell r="B1143">
            <v>8880</v>
          </cell>
          <cell r="C1143" t="str">
            <v>PINTURA EPÓXI EM PISO</v>
          </cell>
          <cell r="D1143" t="str">
            <v/>
          </cell>
          <cell r="E1143"/>
          <cell r="F1143" t="str">
            <v>17.15</v>
          </cell>
          <cell r="G1143"/>
        </row>
        <row r="1144">
          <cell r="A1144" t="str">
            <v>ED-9937</v>
          </cell>
          <cell r="B1144" t="str">
            <v>-</v>
          </cell>
          <cell r="C1144" t="str">
            <v>PINTURA EPÓXI EM PISO, DUAS (2) DEMÃOS, EXCLUSIVE PRIMER EPÓXI, INCLUSIVE LIMPEZA DA SUPERFÍCIE A SER APLICADO MATERIAL</v>
          </cell>
          <cell r="D1144" t="str">
            <v>M2</v>
          </cell>
          <cell r="E1144">
            <v>18.84</v>
          </cell>
          <cell r="F1144" t="str">
            <v>ED-9937</v>
          </cell>
          <cell r="G1144"/>
        </row>
        <row r="1145">
          <cell r="A1145" t="str">
            <v>ED-9934</v>
          </cell>
          <cell r="B1145" t="str">
            <v>-</v>
          </cell>
          <cell r="C1145" t="str">
            <v>PINTURA EPÓXI EM PISO, DUAS (2) DEMÃOS, INCLUSIVE UMA (1) DEMÃO DE PRIMER EPÓXI</v>
          </cell>
          <cell r="D1145" t="str">
            <v>M2</v>
          </cell>
          <cell r="E1145">
            <v>35.340000000000003</v>
          </cell>
          <cell r="F1145" t="str">
            <v>ED-9934</v>
          </cell>
          <cell r="G1145"/>
        </row>
        <row r="1146">
          <cell r="A1146" t="str">
            <v>ED-9933</v>
          </cell>
          <cell r="B1146" t="str">
            <v>-</v>
          </cell>
          <cell r="C1146" t="str">
            <v>PINTURA EPÓXI EM PISO, DUAS (2) DEMÃOS, INCLUSIVE UMA (1) DEMÃO DE PRIMER EPÓXI E PREPARAÇÃO DA SUPERFÍCIE COM ARGAMASSA AUTONIVELANTE, ESP.4MM</v>
          </cell>
          <cell r="D1146" t="str">
            <v>M2</v>
          </cell>
          <cell r="E1146">
            <v>68.209999999999994</v>
          </cell>
          <cell r="F1146" t="str">
            <v>ED-9933</v>
          </cell>
          <cell r="G1146"/>
        </row>
        <row r="1147">
          <cell r="A1147" t="str">
            <v>ED-16659</v>
          </cell>
          <cell r="B1147" t="str">
            <v>-</v>
          </cell>
          <cell r="C1147" t="str">
            <v>PINTURA LÁTEX (PVA) EM SUPERFÍCIE DE MADEIRA, DUAS (2) DEMÃOS, EXCLUSIVE SELADOR ACRÍLICO E MASSA ACRÍLICA/CORRIDA (PVA)</v>
          </cell>
          <cell r="D1147" t="str">
            <v>M2</v>
          </cell>
          <cell r="E1147">
            <v>10.210000000000001</v>
          </cell>
          <cell r="F1147" t="str">
            <v>ED-16659</v>
          </cell>
          <cell r="G1147"/>
        </row>
        <row r="1148">
          <cell r="A1148" t="str">
            <v>ED-9935</v>
          </cell>
          <cell r="B1148" t="str">
            <v>-</v>
          </cell>
          <cell r="C1148" t="str">
            <v>PREPARAÇÃO PARA PINTURA (EPÓXI) EM PISO, INCLUSIVE UMA (1) DEMÃO DE PRIMER EPÓXI</v>
          </cell>
          <cell r="D1148" t="str">
            <v>M2</v>
          </cell>
          <cell r="E1148">
            <v>16.5</v>
          </cell>
          <cell r="F1148" t="str">
            <v>ED-9935</v>
          </cell>
          <cell r="G1148"/>
        </row>
        <row r="1149">
          <cell r="A1149" t="str">
            <v>17.16</v>
          </cell>
          <cell r="B1149">
            <v>8881</v>
          </cell>
          <cell r="C1149" t="str">
            <v>PINTURA E VERNIZ EM CONCRETO</v>
          </cell>
          <cell r="D1149" t="str">
            <v/>
          </cell>
          <cell r="E1149"/>
          <cell r="F1149" t="str">
            <v>17.16</v>
          </cell>
          <cell r="G1149"/>
        </row>
        <row r="1150">
          <cell r="A1150" t="str">
            <v>ED-50517</v>
          </cell>
          <cell r="B1150" t="str">
            <v>PIN-SIL-005</v>
          </cell>
          <cell r="C1150" t="str">
            <v>PINTURA A BASE DE RESINA DE SILICONE EM CONCRETO OU ALVENARIA APARENTE, DUAS (2) DEMÃOS</v>
          </cell>
          <cell r="D1150" t="str">
            <v>M2</v>
          </cell>
          <cell r="E1150">
            <v>16.559999999999999</v>
          </cell>
          <cell r="F1150" t="str">
            <v>ED-50517</v>
          </cell>
          <cell r="G1150"/>
        </row>
        <row r="1151">
          <cell r="A1151" t="str">
            <v>ED-50513</v>
          </cell>
          <cell r="B1151" t="str">
            <v>PIN-RES-005</v>
          </cell>
          <cell r="C1151" t="str">
            <v>PINTURA COM RESINA ACRÍLICA EM CONCRETO, DUAS (2) DEMÃOS, INCLUSIVE UMA (1) DEMÃO DE SELADOR ACRÍLICO</v>
          </cell>
          <cell r="D1151" t="str">
            <v>M2</v>
          </cell>
          <cell r="E1151">
            <v>26.89</v>
          </cell>
          <cell r="F1151" t="str">
            <v>ED-50513</v>
          </cell>
          <cell r="G1151"/>
        </row>
        <row r="1152">
          <cell r="A1152" t="str">
            <v>ED-50525</v>
          </cell>
          <cell r="B1152" t="str">
            <v>PIN-VER-005</v>
          </cell>
          <cell r="C1152" t="str">
            <v>PINTURA COM VERNIZ ACRÍLICO EM ALVENARIA OU CONCRETO, DUAS (2) DEMÃOS, INCLUSIVE PREPARAÇÃO DA SUPERFÍCIE COM LIXAMENTO</v>
          </cell>
          <cell r="D1152" t="str">
            <v>M2</v>
          </cell>
          <cell r="E1152">
            <v>13.98</v>
          </cell>
          <cell r="F1152" t="str">
            <v>ED-50525</v>
          </cell>
          <cell r="G1152"/>
        </row>
        <row r="1153">
          <cell r="A1153" t="str">
            <v>ED-50523</v>
          </cell>
          <cell r="B1153" t="str">
            <v>PIN-TRA-005</v>
          </cell>
          <cell r="C1153" t="str">
            <v>TRATAMENTO EM SUPERFÍCIE DE CONCRETO APARENTE, INCLUSIVE RASPAGEM, ESTUCAGEM E POLIMENTO COM DUAS (2) DEMÃOS DE RESINA ACRÍLICA</v>
          </cell>
          <cell r="D1153" t="str">
            <v>M2</v>
          </cell>
          <cell r="E1153">
            <v>37.64</v>
          </cell>
          <cell r="F1153" t="str">
            <v>ED-50523</v>
          </cell>
          <cell r="G1153"/>
        </row>
        <row r="1154">
          <cell r="A1154" t="str">
            <v>ED-50524</v>
          </cell>
          <cell r="B1154" t="str">
            <v>PIN-TRA-006</v>
          </cell>
          <cell r="C1154" t="str">
            <v>TRATAMENTO EM SUPERFÍCIE DE CONCRETO APARENTE, INCLUSIVE RASPAGEM, ESTUCAGEM E POLIMENTO COM DUAS (2) DEMÃOS DE VERNIZ ACRÍLICO</v>
          </cell>
          <cell r="D1154" t="str">
            <v>M2</v>
          </cell>
          <cell r="E1154">
            <v>38.04</v>
          </cell>
          <cell r="F1154" t="str">
            <v>ED-50524</v>
          </cell>
          <cell r="G1154"/>
        </row>
        <row r="1155">
          <cell r="A1155" t="str">
            <v>17.17</v>
          </cell>
          <cell r="B1155">
            <v>8882</v>
          </cell>
          <cell r="C1155" t="str">
            <v>REVESTIMENTO TEXTURIZADO</v>
          </cell>
          <cell r="D1155" t="str">
            <v/>
          </cell>
          <cell r="E1155"/>
          <cell r="F1155" t="str">
            <v>17.17</v>
          </cell>
          <cell r="G1155"/>
        </row>
        <row r="1156">
          <cell r="A1156" t="str">
            <v>ED-9013</v>
          </cell>
          <cell r="B1156" t="str">
            <v>-</v>
          </cell>
          <cell r="C1156" t="str">
            <v>PINTURA COM TEXTURA ACRÍLICA COM DESEMPENADEIRA DE AÇO, EXCLUSIVE SELADOR ACRÍLICO/FUNDO PREPARADOR</v>
          </cell>
          <cell r="D1156" t="str">
            <v>M2</v>
          </cell>
          <cell r="E1156">
            <v>18.89</v>
          </cell>
          <cell r="F1156" t="str">
            <v>ED-9013</v>
          </cell>
          <cell r="G1156"/>
        </row>
        <row r="1157">
          <cell r="A1157" t="str">
            <v>ED-50519</v>
          </cell>
          <cell r="B1157" t="str">
            <v>PIN-TEX-010</v>
          </cell>
          <cell r="C1157" t="str">
            <v>PINTURA COM TEXTURA ACRÍLICA COM DESEMPENADEIRA DE AÇO, INCLUSIVE UMA (1) DEMÃO DE SELADOR ACRÍLICO</v>
          </cell>
          <cell r="D1157" t="str">
            <v>M2</v>
          </cell>
          <cell r="E1157">
            <v>21.9</v>
          </cell>
          <cell r="F1157" t="str">
            <v>ED-50519</v>
          </cell>
          <cell r="G1157"/>
        </row>
        <row r="1158">
          <cell r="A1158" t="str">
            <v>ED-50520</v>
          </cell>
          <cell r="B1158" t="str">
            <v>PIN-TEX-015</v>
          </cell>
          <cell r="C1158" t="str">
            <v>PINTURA COM TEXTURA ACRÍLICA COM ROLO, EXCLUSIVE SELADOR ACRÍLICO/FUNDO PREPARADOR</v>
          </cell>
          <cell r="D1158" t="str">
            <v>M2</v>
          </cell>
          <cell r="E1158">
            <v>15.63</v>
          </cell>
          <cell r="F1158" t="str">
            <v>ED-50520</v>
          </cell>
          <cell r="G1158"/>
        </row>
        <row r="1159">
          <cell r="A1159" t="str">
            <v>ED-50521</v>
          </cell>
          <cell r="B1159" t="str">
            <v>PIN-TEX-015D</v>
          </cell>
          <cell r="C1159" t="str">
            <v>PINTURA COM TEXTURA ACRÍLICA COM ROLO, INCLUSIVE UMA (1) DEMÃO DE SELADOR ACRÍLICO</v>
          </cell>
          <cell r="D1159" t="str">
            <v>M2</v>
          </cell>
          <cell r="E1159">
            <v>18.43</v>
          </cell>
          <cell r="F1159" t="str">
            <v>ED-50521</v>
          </cell>
          <cell r="G1159"/>
        </row>
        <row r="1160">
          <cell r="A1160" t="str">
            <v>17.18</v>
          </cell>
          <cell r="B1160">
            <v>8883</v>
          </cell>
          <cell r="C1160" t="str">
            <v>PINTURA EM ESTRUTURA METÁLICA</v>
          </cell>
          <cell r="D1160" t="str">
            <v/>
          </cell>
          <cell r="E1160"/>
          <cell r="F1160" t="str">
            <v>17.18</v>
          </cell>
          <cell r="G1160"/>
        </row>
        <row r="1161">
          <cell r="A1161" t="str">
            <v>ED-50532</v>
          </cell>
          <cell r="B1161" t="str">
            <v>PIN-ZAR-006</v>
          </cell>
          <cell r="C1161" t="str">
            <v>PINTURA ANTICORROSIVA A BASE DE ÓXIDO DE FERRO (ZARCÃO) EM ESQUADRIA E SUPERFÍCIE METÁLICA, UMA (1) DEMÃO</v>
          </cell>
          <cell r="D1161" t="str">
            <v>M2</v>
          </cell>
          <cell r="E1161">
            <v>9.41</v>
          </cell>
          <cell r="F1161" t="str">
            <v>ED-50532</v>
          </cell>
          <cell r="G1161"/>
        </row>
        <row r="1162">
          <cell r="A1162" t="str">
            <v>ED-50487</v>
          </cell>
          <cell r="B1162" t="str">
            <v>PIN-EPO-005</v>
          </cell>
          <cell r="C1162" t="str">
            <v>PINTURA EPÓXI EM SUPERFÍCIES DE AÇO CARBONO, DUAS (2) DEMÃOS</v>
          </cell>
          <cell r="D1162" t="str">
            <v>M2</v>
          </cell>
          <cell r="E1162">
            <v>21.74</v>
          </cell>
          <cell r="F1162" t="str">
            <v>ED-50487</v>
          </cell>
          <cell r="G1162"/>
        </row>
        <row r="1163">
          <cell r="A1163" t="str">
            <v>ED-50488</v>
          </cell>
          <cell r="B1163" t="str">
            <v>PIN-EPO-010</v>
          </cell>
          <cell r="C1163" t="str">
            <v>PINTURA EPÓXI EM SUPERFÍCIES DE AÇO CARBONO, DUAS (2) DEMÃOS, APLICAÇÃO MECÂNICA</v>
          </cell>
          <cell r="D1163" t="str">
            <v>M2</v>
          </cell>
          <cell r="E1163">
            <v>13.39</v>
          </cell>
          <cell r="F1163" t="str">
            <v>ED-50488</v>
          </cell>
          <cell r="G1163"/>
        </row>
        <row r="1164">
          <cell r="A1164" t="str">
            <v>ED-50497</v>
          </cell>
          <cell r="B1164" t="str">
            <v>PIN-ESM-035</v>
          </cell>
          <cell r="C1164" t="str">
            <v>PINTURA ESMALTE EM ESTRUTURA METÁLICA, DUAS (2) DEMÃOS, INCLUSIVE UMA (1) DEMÃO FUNDO ANTICORROSIVO</v>
          </cell>
          <cell r="D1164" t="str">
            <v>M2</v>
          </cell>
          <cell r="E1164">
            <v>28.49</v>
          </cell>
          <cell r="F1164" t="str">
            <v>ED-50497</v>
          </cell>
          <cell r="G1164"/>
        </row>
        <row r="1165">
          <cell r="A1165" t="str">
            <v>17.19</v>
          </cell>
          <cell r="B1165">
            <v>8884</v>
          </cell>
          <cell r="C1165" t="str">
            <v>PINTURA ESPECIAL</v>
          </cell>
          <cell r="D1165" t="str">
            <v/>
          </cell>
          <cell r="E1165"/>
          <cell r="F1165" t="str">
            <v>17.19</v>
          </cell>
          <cell r="G1165"/>
        </row>
        <row r="1166">
          <cell r="A1166" t="str">
            <v>ED-50465</v>
          </cell>
          <cell r="B1166" t="str">
            <v>PIN-BOR-005</v>
          </cell>
          <cell r="C1166" t="str">
            <v>PINTURA COM  TINTA A BASE DE BORRACHA CLORADA EM FAIXAS DE DEMARCAÇÃO DE PISO, DUAS (2) DEMÃOS, FAIXA COM LARGURA DE 5 CM, APLICAÇÃO MECÂNICA</v>
          </cell>
          <cell r="D1166" t="str">
            <v>M</v>
          </cell>
          <cell r="E1166">
            <v>8.1300000000000008</v>
          </cell>
          <cell r="F1166" t="str">
            <v>ED-50465</v>
          </cell>
          <cell r="G1166"/>
        </row>
        <row r="1167">
          <cell r="A1167" t="str">
            <v>ED-50467</v>
          </cell>
          <cell r="B1167" t="str">
            <v>PIN-BOR-015</v>
          </cell>
          <cell r="C1167" t="str">
            <v>PINTURA COM  TINTA A BASE DE BORRACHA CLORADA EM REVESTIMENTO CIMENTÍCIO OU CONCRETO, DUAS (2) DEMÃOS</v>
          </cell>
          <cell r="D1167" t="str">
            <v>M2</v>
          </cell>
          <cell r="E1167">
            <v>25.38</v>
          </cell>
          <cell r="F1167" t="str">
            <v>ED-50467</v>
          </cell>
          <cell r="G1167"/>
        </row>
        <row r="1168">
          <cell r="A1168" t="str">
            <v>ED-50466</v>
          </cell>
          <cell r="B1168" t="str">
            <v>PIN-BOR-010</v>
          </cell>
          <cell r="C1168" t="str">
            <v>PINTURA COM  TINTA A BASE DE BORRACHA CLORADA EM TELHAS DE FIBROCIMENTO, DUAS (2) DEMÃOS</v>
          </cell>
          <cell r="D1168" t="str">
            <v>M2</v>
          </cell>
          <cell r="E1168">
            <v>40.49</v>
          </cell>
          <cell r="F1168" t="str">
            <v>ED-50466</v>
          </cell>
          <cell r="G1168"/>
        </row>
        <row r="1169">
          <cell r="A1169" t="str">
            <v>17.20</v>
          </cell>
          <cell r="B1169">
            <v>8885</v>
          </cell>
          <cell r="C1169" t="str">
            <v>PINTURA PARA VAGA DE GARAGEM</v>
          </cell>
          <cell r="D1169" t="str">
            <v/>
          </cell>
          <cell r="E1169"/>
          <cell r="F1169" t="str">
            <v>17.20</v>
          </cell>
          <cell r="G1169"/>
        </row>
        <row r="1170">
          <cell r="A1170" t="str">
            <v>ED-50460</v>
          </cell>
          <cell r="B1170" t="str">
            <v>PIN-ACR-030</v>
          </cell>
          <cell r="C1170" t="str">
            <v>PINTURA ACRÍLICA PARA PISO EM FAIXA DE DEMARCAÇÃO DE QUADRA, DUAS (2) DEMÃOS, FAIXA COM LARGURA DE 5 CM</v>
          </cell>
          <cell r="D1170" t="str">
            <v>M</v>
          </cell>
          <cell r="E1170">
            <v>2.77</v>
          </cell>
          <cell r="F1170" t="str">
            <v>ED-50460</v>
          </cell>
          <cell r="G1170"/>
        </row>
        <row r="1171">
          <cell r="A1171" t="str">
            <v>ED-50462</v>
          </cell>
          <cell r="B1171" t="str">
            <v>PIN-ACR-040</v>
          </cell>
          <cell r="C1171" t="str">
            <v>PINTURA ACRÍLICA PARA PISO EM FAIXA DE DEMARCAÇÃO DE QUADRA, QUATRO (4) DEMÃOS, FAIXA COM LARGURA DE 5 CM</v>
          </cell>
          <cell r="D1171" t="str">
            <v>M</v>
          </cell>
          <cell r="E1171">
            <v>3.89</v>
          </cell>
          <cell r="F1171" t="str">
            <v>ED-50462</v>
          </cell>
          <cell r="G1171"/>
        </row>
        <row r="1172">
          <cell r="A1172" t="str">
            <v>ED-50459</v>
          </cell>
          <cell r="B1172" t="str">
            <v>PIN-ACR-025</v>
          </cell>
          <cell r="C1172" t="str">
            <v>PINTURA ACRÍLICA PARA PISO EM PASSEIO/SUPERFÍCIE CIMENTADA, DUAS (2) DEMÃOS</v>
          </cell>
          <cell r="D1172" t="str">
            <v>M2</v>
          </cell>
          <cell r="E1172">
            <v>9.0500000000000007</v>
          </cell>
          <cell r="F1172" t="str">
            <v>ED-50459</v>
          </cell>
          <cell r="G1172"/>
        </row>
        <row r="1173">
          <cell r="A1173" t="str">
            <v>ED-50461</v>
          </cell>
          <cell r="B1173" t="str">
            <v>PIN-ACR-035</v>
          </cell>
          <cell r="C1173" t="str">
            <v>PINTURA ACRÍLICA PARA PISO EM QUADRAS ESPORTIVA, DUAS (2) DEMÃOS</v>
          </cell>
          <cell r="D1173" t="str">
            <v>M2</v>
          </cell>
          <cell r="E1173">
            <v>9.0500000000000007</v>
          </cell>
          <cell r="F1173" t="str">
            <v>ED-50461</v>
          </cell>
          <cell r="G1173"/>
        </row>
        <row r="1174">
          <cell r="A1174" t="str">
            <v>ED-50463</v>
          </cell>
          <cell r="B1174" t="str">
            <v>PIN-ACR-045</v>
          </cell>
          <cell r="C1174" t="str">
            <v>PINTURA ACRÍLICA PARA PISO EM QUADRAS ESPORTIVA, QUATRO (4) DEMÃOS</v>
          </cell>
          <cell r="D1174" t="str">
            <v>M2</v>
          </cell>
          <cell r="E1174">
            <v>18.39</v>
          </cell>
          <cell r="F1174" t="str">
            <v>ED-50463</v>
          </cell>
          <cell r="G1174"/>
        </row>
        <row r="1175">
          <cell r="A1175" t="str">
            <v>ED-50468</v>
          </cell>
          <cell r="B1175" t="str">
            <v>PIN-BOR-020</v>
          </cell>
          <cell r="C1175" t="str">
            <v>PINTURA COM  TINTA A BASE DE BORRACHA CLORADA EM FAIXAS DE DEMARCAÇÃO DE QUADRA, DUAS (2) DEMÃOS, FAIXA COM LARGURA DE 5 CM, APLICAÇÃO MECÂNICA</v>
          </cell>
          <cell r="D1175" t="str">
            <v>M</v>
          </cell>
          <cell r="E1175">
            <v>8.1300000000000008</v>
          </cell>
          <cell r="F1175" t="str">
            <v>ED-50468</v>
          </cell>
          <cell r="G1175"/>
        </row>
        <row r="1176">
          <cell r="A1176" t="str">
            <v>ED-50464</v>
          </cell>
          <cell r="B1176" t="str">
            <v>PIN-ACR-050</v>
          </cell>
          <cell r="C1176" t="str">
            <v>PINTURA COM RESINA ACRÍLICA EM PISOS CIMENTADOS, DUAS (2) DEMÃOS, INCLUSIVE LIMPEZA DA SUPERFÍCIE A SER APLICADO MATERIAL</v>
          </cell>
          <cell r="D1176" t="str">
            <v>M2</v>
          </cell>
          <cell r="E1176">
            <v>8.82</v>
          </cell>
          <cell r="F1176" t="str">
            <v>ED-50464</v>
          </cell>
          <cell r="G1176"/>
        </row>
        <row r="1177">
          <cell r="A1177" t="str">
            <v>ED-50490</v>
          </cell>
          <cell r="B1177" t="str">
            <v>PIN-EPO-020</v>
          </cell>
          <cell r="C1177" t="str">
            <v>PINTURA EPÓXI EM FAIXAS DE DEMARCAÇÃO DE PISO, DUAS (2) DEMÃOS, FAIXA COM LARGURA DE 5 CM</v>
          </cell>
          <cell r="D1177" t="str">
            <v>M</v>
          </cell>
          <cell r="E1177">
            <v>14.69</v>
          </cell>
          <cell r="F1177" t="str">
            <v>ED-50490</v>
          </cell>
          <cell r="G1177"/>
        </row>
        <row r="1178">
          <cell r="A1178" t="str">
            <v>ED-50518</v>
          </cell>
          <cell r="B1178" t="str">
            <v>PIN-SIN-010</v>
          </cell>
          <cell r="C1178" t="str">
            <v>PINTURA PARA SINALIZAÇÃO DE VAGA DE ESTACIONAMENTO PARA PORTADORES DE NECESSIDADES ESPECIAIS SOBRE PAVIMENTAÇÃO URBANA</v>
          </cell>
          <cell r="D1178" t="str">
            <v>U</v>
          </cell>
          <cell r="E1178">
            <v>200.38</v>
          </cell>
          <cell r="F1178" t="str">
            <v>ED-50518</v>
          </cell>
          <cell r="G1178"/>
        </row>
        <row r="1179">
          <cell r="A1179" t="str">
            <v>18.</v>
          </cell>
          <cell r="B1179">
            <v>8679</v>
          </cell>
          <cell r="C1179" t="str">
            <v>LOUÇAS E METAIS</v>
          </cell>
          <cell r="D1179" t="str">
            <v/>
          </cell>
          <cell r="E1179"/>
          <cell r="F1179" t="str">
            <v>18.</v>
          </cell>
          <cell r="G1179"/>
        </row>
        <row r="1180">
          <cell r="A1180" t="str">
            <v>18.01</v>
          </cell>
          <cell r="B1180">
            <v>8886</v>
          </cell>
          <cell r="C1180" t="str">
            <v xml:space="preserve">BOJO EM AÇO INOX </v>
          </cell>
          <cell r="D1180" t="str">
            <v/>
          </cell>
          <cell r="E1180"/>
          <cell r="F1180" t="str">
            <v>18.01</v>
          </cell>
          <cell r="G1180"/>
        </row>
        <row r="1181">
          <cell r="A1181" t="str">
            <v>ED-50277</v>
          </cell>
          <cell r="B1181" t="str">
            <v>LOU-BOJ-005</v>
          </cell>
          <cell r="C1181" t="str">
            <v>CUBA EM AÇO INOXIDÁVEL DE EMBUTIR, AISI 304, APLICAÇÃO PARA PIA (465X330X115MM), NÚMERO 1, ASSENTAMENTO EM BANCADA, INCLUSIVE VÁLVULA DE ESCOAMENTO DE METAL COM ACABAMENTO CROMADO, SIFÃO DE METAL TIPO COPO COM ACABAMENTO CROMADO, FORNECIMENTO E INSTALAÇÃO</v>
          </cell>
          <cell r="D1181" t="str">
            <v>UN</v>
          </cell>
          <cell r="E1181">
            <v>283.07</v>
          </cell>
          <cell r="F1181" t="str">
            <v>ED-50277</v>
          </cell>
          <cell r="G1181"/>
        </row>
        <row r="1182">
          <cell r="A1182" t="str">
            <v>ED-50278</v>
          </cell>
          <cell r="B1182" t="str">
            <v>LOU-BOJ-010</v>
          </cell>
          <cell r="C1182" t="str">
            <v>CUBA EM AÇO INOXIDÁVEL DE EMBUTIR, AISI 304, APLICAÇÃO PARA PIA (560X330X115MM), NÚMERO 2, ASSENTAMENTO EM BANCADA, INCLUSIVE VÁLVULA DE ESCOAMENTO DE METAL COM ACABAMENTO CROMADO, SIFÃO DE METAL TIPO COPO COM ACABAMENTO CROMADO, FORNECIMENTO E INSTALAÇÃO</v>
          </cell>
          <cell r="D1182" t="str">
            <v>UN</v>
          </cell>
          <cell r="E1182">
            <v>297.39</v>
          </cell>
          <cell r="F1182" t="str">
            <v>ED-50278</v>
          </cell>
          <cell r="G1182"/>
        </row>
        <row r="1183">
          <cell r="A1183" t="str">
            <v>ED-50287</v>
          </cell>
          <cell r="B1183" t="str">
            <v>LOU-TAN-005</v>
          </cell>
          <cell r="C1183" t="str">
            <v>CUBA EM AÇO INOXIDÁVEL DE EMBUTIR, AISI 304, APLICAÇÃO PARA TANQUE (600X600X400MM), ASSENTAMENTO EM BANCADA, INCLUSIVE VÁLVULA DE ESCOAMENTO DE METAL COM ACABAMENTO CROMADO, SIFÃO DE METAL TIPO COPO COM ACABAMENTO CROMADO, FORNECIMENTO E INSTALAÇÃO</v>
          </cell>
          <cell r="D1183" t="str">
            <v>UN</v>
          </cell>
          <cell r="E1183">
            <v>606.34</v>
          </cell>
          <cell r="F1183" t="str">
            <v>ED-50287</v>
          </cell>
          <cell r="G1183"/>
        </row>
        <row r="1184">
          <cell r="A1184" t="str">
            <v>18.02</v>
          </cell>
          <cell r="B1184">
            <v>8887</v>
          </cell>
          <cell r="C1184" t="str">
            <v>CUBA</v>
          </cell>
          <cell r="D1184" t="str">
            <v/>
          </cell>
          <cell r="E1184"/>
          <cell r="F1184" t="str">
            <v>18.02</v>
          </cell>
          <cell r="G1184"/>
        </row>
        <row r="1185">
          <cell r="A1185" t="str">
            <v>ED-50279</v>
          </cell>
          <cell r="B1185" t="str">
            <v>LOU-CUB-005</v>
          </cell>
          <cell r="C1185" t="str">
            <v>CUBA DE LOUÇA BRANCA DE EMBUTIR, FORMATO OVAL, INCLUSIVE VÁLVULA DE ESCOAMENTO DE METAL COM ACABAMENTO CROMADO, SIFÃO DE METAL TIPO COPO COM ACABAMENTO CROMADO, FORNECIMENTO E INSTALAÇÃO</v>
          </cell>
          <cell r="D1185" t="str">
            <v>UN</v>
          </cell>
          <cell r="E1185">
            <v>227.91</v>
          </cell>
          <cell r="F1185" t="str">
            <v>ED-50279</v>
          </cell>
          <cell r="G1185"/>
        </row>
        <row r="1186">
          <cell r="A1186" t="str">
            <v>ED-50280</v>
          </cell>
          <cell r="B1186" t="str">
            <v>LOU-CUB-010</v>
          </cell>
          <cell r="C1186" t="str">
            <v>CUBA DE LOUÇA BRANCA DE SOBREPOR, FORMATO OVAL, INCLUSIVE VÁLVULA DE ESCOAMENTO DE METAL COM ACABAMENTO CROMADO, SIFÃO DE METAL TIPO COPO COM ACABAMENTO CROMADO, FORNECIMENTO E INSTALAÇÃO</v>
          </cell>
          <cell r="D1186" t="str">
            <v>UN</v>
          </cell>
          <cell r="E1186">
            <v>289.77999999999997</v>
          </cell>
          <cell r="F1186" t="str">
            <v>ED-50280</v>
          </cell>
          <cell r="G1186"/>
        </row>
        <row r="1187">
          <cell r="A1187" t="str">
            <v>ED-2552</v>
          </cell>
          <cell r="B1187" t="str">
            <v>-</v>
          </cell>
          <cell r="C1187"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1187" t="str">
            <v>UN</v>
          </cell>
          <cell r="E1187">
            <v>319.10000000000002</v>
          </cell>
          <cell r="F1187" t="str">
            <v>ED-2552</v>
          </cell>
          <cell r="G1187"/>
        </row>
        <row r="1188">
          <cell r="A1188" t="str">
            <v>ED-50282</v>
          </cell>
          <cell r="B1188" t="str">
            <v>LOU-LAV-010</v>
          </cell>
          <cell r="C1188"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1188" t="str">
            <v>U</v>
          </cell>
          <cell r="E1188">
            <v>355.02</v>
          </cell>
          <cell r="F1188" t="str">
            <v>ED-50282</v>
          </cell>
          <cell r="G1188"/>
        </row>
        <row r="1189">
          <cell r="A1189" t="str">
            <v>ED-50283</v>
          </cell>
          <cell r="B1189" t="str">
            <v>LOU-LAV-015</v>
          </cell>
          <cell r="C1189"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1189" t="str">
            <v>U</v>
          </cell>
          <cell r="E1189">
            <v>270.48</v>
          </cell>
          <cell r="F1189" t="str">
            <v>ED-50283</v>
          </cell>
          <cell r="G1189"/>
        </row>
        <row r="1190">
          <cell r="A1190" t="str">
            <v>ED-50281</v>
          </cell>
          <cell r="B1190" t="str">
            <v>LOU-LAV-005</v>
          </cell>
          <cell r="C1190"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1190" t="str">
            <v>U</v>
          </cell>
          <cell r="E1190">
            <v>270.07</v>
          </cell>
          <cell r="F1190" t="str">
            <v>ED-50281</v>
          </cell>
          <cell r="G1190"/>
        </row>
        <row r="1191">
          <cell r="A1191" t="str">
            <v>18.03</v>
          </cell>
          <cell r="B1191">
            <v>8888</v>
          </cell>
          <cell r="C1191" t="str">
            <v>TANQUE</v>
          </cell>
          <cell r="D1191" t="str">
            <v/>
          </cell>
          <cell r="E1191"/>
          <cell r="F1191" t="str">
            <v>18.03</v>
          </cell>
          <cell r="G1191"/>
        </row>
        <row r="1192">
          <cell r="A1192" t="str">
            <v>ED-50288</v>
          </cell>
          <cell r="B1192" t="str">
            <v>LOU-TAN-010</v>
          </cell>
          <cell r="C1192" t="str">
            <v>CUBA EM AÇO INOXIDÁVEL DE SOBREPOR, AISI 304, APLICAÇÃO PARA TANQUE (630X515X260MM), ASSENTAMENTO EM BANCADA, INCLUSIVE VÁLVULA DE ESCOAMENTO DE METAL COM ACABAMENTO CROMADO, SIFÃO DE METAL TIPO COPO COM ACABAMENTO CROMADO, FORNECIMENTO E INSTALAÇÃO</v>
          </cell>
          <cell r="D1192" t="str">
            <v>UN</v>
          </cell>
          <cell r="E1192">
            <v>546.87</v>
          </cell>
          <cell r="F1192" t="str">
            <v>ED-50288</v>
          </cell>
          <cell r="G1192"/>
        </row>
        <row r="1193">
          <cell r="A1193" t="str">
            <v>ED-50289</v>
          </cell>
          <cell r="B1193" t="str">
            <v>LOU-TAN-015</v>
          </cell>
          <cell r="C1193" t="str">
            <v>TANQUE DE LOUÇA BRANCA COM COLUNA, CAPACIDADE 22 LITROS, INCLUSIVE ACESSÓRIOS DE FIXAÇÃO, FORNECIMENTO, INSTALAÇÃO E REJUNTAMENTO, EXCLUSIVE TORNEIRA, VÁLVULA DE ESCOAMENTO E SIFÃO</v>
          </cell>
          <cell r="D1193" t="str">
            <v>U</v>
          </cell>
          <cell r="E1193">
            <v>336.92</v>
          </cell>
          <cell r="F1193" t="str">
            <v>ED-50289</v>
          </cell>
          <cell r="G1193"/>
        </row>
        <row r="1194">
          <cell r="A1194" t="str">
            <v>ED-50290</v>
          </cell>
          <cell r="B1194" t="str">
            <v>LOU-TAN-020</v>
          </cell>
          <cell r="C1194" t="str">
            <v>TANQUE DE LOUÇA BRANCA COM COLUNA, CAPACIDADE 22 LITROS, INCLUSIVE ACESSÓRIOS DE FIXAÇÃO, VÁLVULA DE ESCOAMENTO DE METAL COM ACABAMENTO CROMADO, SIFÃO DE METAL TIPO COPO COM ACABAMENTO CROMADO, FORNECIMENTO, INSTALAÇÃO E REJUNTAMENTO, EXCLUSIVE TORNEIRA</v>
          </cell>
          <cell r="D1194" t="str">
            <v>U</v>
          </cell>
          <cell r="E1194">
            <v>499.59</v>
          </cell>
          <cell r="F1194" t="str">
            <v>ED-50290</v>
          </cell>
          <cell r="G1194"/>
        </row>
        <row r="1195">
          <cell r="A1195" t="str">
            <v>ED-9156</v>
          </cell>
          <cell r="B1195" t="str">
            <v>-</v>
          </cell>
          <cell r="C1195" t="str">
            <v>TANQUE DE MÁRMORE SINTÉTICO DUPLO, CAPACIDADE 37 LITROS, INCLUSIVE ACESSÓRIOS DE FIXAÇÃO, VÁLVULA DE ESCOAMENTO DE METAL COM ACABAMENTO CROMADO, SIFÃO DE METAL TIPO COPO COM ACABAMENTO CROMADO, FORNECIMENTO E INSTALAÇÃO, EXCLUSIVE TORNEIRA</v>
          </cell>
          <cell r="D1195" t="str">
            <v>U</v>
          </cell>
          <cell r="E1195">
            <v>462.86</v>
          </cell>
          <cell r="F1195" t="str">
            <v>ED-9156</v>
          </cell>
          <cell r="G1195"/>
        </row>
        <row r="1196">
          <cell r="A1196" t="str">
            <v>ED-9155</v>
          </cell>
          <cell r="B1196" t="str">
            <v>-</v>
          </cell>
          <cell r="C1196" t="str">
            <v>TANQUE DE MÁRMORE SINTÉTICO SIMPLES, CAPACIDADE 20 LITROS, INCLUSIVE ACESSÓRIOS DE FIXAÇÃO, VÁLVULA DE ESCOAMENTO DE METAL COM ACABAMENTO CROMADO, SIFÃO DE METAL TIPO COPO COM ACABAMENTO CROMADO, FORNECIMENTO E INSTALAÇÃO, EXCLUSIVE TORNEIRA</v>
          </cell>
          <cell r="D1196" t="str">
            <v>U</v>
          </cell>
          <cell r="E1196">
            <v>359.43</v>
          </cell>
          <cell r="F1196" t="str">
            <v>ED-9155</v>
          </cell>
          <cell r="G1196"/>
        </row>
        <row r="1197">
          <cell r="A1197" t="str">
            <v>ED-50293</v>
          </cell>
          <cell r="B1197" t="str">
            <v>LOU-TAN-035</v>
          </cell>
          <cell r="C1197" t="str">
            <v>TANQUE DE POLIPROPILENO, CAPACIDADE 15 LITROS, INCLUSIVE ACESSÓRIOS DE FIXAÇÃO, VÁLVULA DE ESCOAMENTO DE PLÁSTICO (PVC) NA COR BRANCA, SIFÃO DE PLÁSTICO (PVC) TIPO COPO NA COR BRANCA, FORNECIMENTO E INSTALAÇÃO, EXCLUSIVE TORNEIRA</v>
          </cell>
          <cell r="D1197" t="str">
            <v>U</v>
          </cell>
          <cell r="E1197">
            <v>116.06</v>
          </cell>
          <cell r="F1197" t="str">
            <v>ED-50293</v>
          </cell>
          <cell r="G1197"/>
        </row>
        <row r="1198">
          <cell r="A1198" t="str">
            <v>ED-50294</v>
          </cell>
          <cell r="B1198" t="str">
            <v>LOU-TAN-040</v>
          </cell>
          <cell r="C1198" t="str">
            <v>TANQUE DE POLIPROPILENO, CAPACIDADE 24 LITROS, INCLUSIVE ACESSÓRIOS DE FIXAÇÃO, VÁLVULA DE ESCOAMENTO DE PLÁSTICO (PVC) NA COR BRANCA, SIFÃO DE PLÁSTICO (PVC) TIPO COPO NA COR BRANCA, FORNECIMENTO E INSTALAÇÃO, EXCLUSIVE TORNEIRA</v>
          </cell>
          <cell r="D1198" t="str">
            <v>U</v>
          </cell>
          <cell r="E1198">
            <v>139.66999999999999</v>
          </cell>
          <cell r="F1198" t="str">
            <v>ED-50294</v>
          </cell>
          <cell r="G1198"/>
        </row>
        <row r="1199">
          <cell r="A1199" t="str">
            <v>18.04</v>
          </cell>
          <cell r="B1199">
            <v>8889</v>
          </cell>
          <cell r="C1199" t="str">
            <v>TORNEIRA</v>
          </cell>
          <cell r="D1199" t="str">
            <v/>
          </cell>
          <cell r="E1199"/>
          <cell r="F1199" t="str">
            <v>18.04</v>
          </cell>
          <cell r="G1199"/>
        </row>
        <row r="1200">
          <cell r="A1200" t="str">
            <v>ED-50328</v>
          </cell>
          <cell r="B1200" t="str">
            <v>MET-TOR-025</v>
          </cell>
          <cell r="C1200" t="str">
            <v>TORNEIRA METÁLICA PARA BEBEDOURO, ACABAMENTO CROMADO, COM AREJADOR, APLICAÇÃO DE PAREDE, INCLUSIVE FORNECIMENTO E INSTALAÇÃO</v>
          </cell>
          <cell r="D1200" t="str">
            <v>U</v>
          </cell>
          <cell r="E1200">
            <v>98.04</v>
          </cell>
          <cell r="F1200" t="str">
            <v>ED-50328</v>
          </cell>
          <cell r="G1200"/>
        </row>
        <row r="1201">
          <cell r="A1201" t="str">
            <v>ED-50323</v>
          </cell>
          <cell r="B1201" t="str">
            <v>MET-TOR-010</v>
          </cell>
          <cell r="C1201" t="str">
            <v>TORNEIRA METÁLICA PARA IRRIGAÇÃO/JARDIM, ACABAMENTO CROMADO, APLICAÇÃO DE PAREDE, INCLUSIVE FORNECIMENTO E INSTALAÇÃO</v>
          </cell>
          <cell r="D1201" t="str">
            <v>U</v>
          </cell>
          <cell r="E1201">
            <v>35.21</v>
          </cell>
          <cell r="F1201" t="str">
            <v>ED-50323</v>
          </cell>
          <cell r="G1201"/>
        </row>
        <row r="1202">
          <cell r="A1202" t="str">
            <v>ED-50330</v>
          </cell>
          <cell r="B1202" t="str">
            <v>MET-TOR-035</v>
          </cell>
          <cell r="C1202" t="str">
            <v>TORNEIRA METÁLICA PARA LAVATÓRIO, ACABAMENTO CROMADO, COM AREJADOR, APLICAÇÃO DE MESA, INCLUSIVE ENGATE FLEXÍVEL METÁLICO, FORNECIMENTO E INSTALAÇÃO</v>
          </cell>
          <cell r="D1202" t="str">
            <v>U</v>
          </cell>
          <cell r="E1202">
            <v>99.47</v>
          </cell>
          <cell r="F1202" t="str">
            <v>ED-50330</v>
          </cell>
          <cell r="G1202"/>
        </row>
        <row r="1203">
          <cell r="A1203" t="str">
            <v>ED-50329</v>
          </cell>
          <cell r="B1203" t="str">
            <v>MET-TOR-030</v>
          </cell>
          <cell r="C1203" t="str">
            <v>TORNEIRA METÁLICA PARA LAVATÓRIO, FECHAMENTO AUTOMÁTICO, ACABAMENTO CROMADO, COM AREJADOR, APLICAÇÃO DE MESA, INCLUSIVE ENGATE FLEXÍVEL METÁLICO, FORNECIMENTO E INSTALAÇÃO</v>
          </cell>
          <cell r="D1203" t="str">
            <v>U</v>
          </cell>
          <cell r="E1203">
            <v>247.16</v>
          </cell>
          <cell r="F1203" t="str">
            <v>ED-50329</v>
          </cell>
          <cell r="G1203"/>
        </row>
        <row r="1204">
          <cell r="A1204" t="str">
            <v>ED-50326</v>
          </cell>
          <cell r="B1204" t="str">
            <v>MET-TOR-021</v>
          </cell>
          <cell r="C1204" t="str">
            <v>TORNEIRA METÁLICA PARA PIA, ACABAMENTO CROMADO, COM AREJADOR, APLICAÇÃO DE PAREDE, INCLUSIVE FORNECIMENTO E INSTALAÇÃO</v>
          </cell>
          <cell r="D1204" t="str">
            <v>U</v>
          </cell>
          <cell r="E1204">
            <v>66.67</v>
          </cell>
          <cell r="F1204" t="str">
            <v>ED-50326</v>
          </cell>
          <cell r="G1204"/>
        </row>
        <row r="1205">
          <cell r="A1205" t="str">
            <v>ED-50327</v>
          </cell>
          <cell r="B1205" t="str">
            <v>MET-TOR-022</v>
          </cell>
          <cell r="C1205" t="str">
            <v>TORNEIRA METÁLICA PARA PIA, ACABAMENTO CROMADO, SEM AREJADOR, APLICAÇÃO DE PAREDE, INCLUSIVE FORNECIMENTO E INSTALAÇÃ</v>
          </cell>
          <cell r="D1205" t="str">
            <v>U</v>
          </cell>
          <cell r="E1205">
            <v>57.67</v>
          </cell>
          <cell r="F1205" t="str">
            <v>ED-50327</v>
          </cell>
          <cell r="G1205"/>
        </row>
        <row r="1206">
          <cell r="A1206" t="str">
            <v>ED-50324</v>
          </cell>
          <cell r="B1206" t="str">
            <v>MET-TOR-015</v>
          </cell>
          <cell r="C1206" t="str">
            <v>TORNEIRA METÁLICA PARA PIA, BICA MÓVEL, ACABAMENTO CROMADO, COM AREJADOR, APLICAÇÃO DE MESA, INCLUSIVE ENGATE FLEXÍVEL METÁLICO, FORNECIMENTO E INSTALAÇÃO</v>
          </cell>
          <cell r="D1206" t="str">
            <v>U</v>
          </cell>
          <cell r="E1206">
            <v>156.05000000000001</v>
          </cell>
          <cell r="F1206" t="str">
            <v>ED-50324</v>
          </cell>
          <cell r="G1206"/>
        </row>
        <row r="1207">
          <cell r="A1207" t="str">
            <v>ED-50325</v>
          </cell>
          <cell r="B1207" t="str">
            <v>MET-TOR-020</v>
          </cell>
          <cell r="C1207" t="str">
            <v>TORNEIRA METÁLICA PARA PIA, BICA MÓVEL, ACABAMENTO CROMADO, COM AREJADOR, APLICAÇÃO DE PAREDE, INCLUSIVE FORNECIMENTO E INSTALAÇÃO</v>
          </cell>
          <cell r="D1207" t="str">
            <v>U</v>
          </cell>
          <cell r="E1207">
            <v>155.91</v>
          </cell>
          <cell r="F1207" t="str">
            <v>ED-50325</v>
          </cell>
          <cell r="G1207"/>
        </row>
        <row r="1208">
          <cell r="A1208" t="str">
            <v>ED-50331</v>
          </cell>
          <cell r="B1208" t="str">
            <v>MET-TOR-040</v>
          </cell>
          <cell r="C1208" t="str">
            <v>TORNEIRA METÁLICA PARA TANQUE, ACABAMENTO CROMADO, INCLUSIVE ENGATE FLEXÍVEL METÁLICO, FORNECIMENTO E INSTALAÇÃO</v>
          </cell>
          <cell r="D1208" t="str">
            <v>U</v>
          </cell>
          <cell r="E1208">
            <v>47.38</v>
          </cell>
          <cell r="F1208" t="str">
            <v>ED-50331</v>
          </cell>
          <cell r="G1208"/>
        </row>
        <row r="1209">
          <cell r="A1209" t="str">
            <v>18.05</v>
          </cell>
          <cell r="B1209">
            <v>8890</v>
          </cell>
          <cell r="C1209" t="str">
            <v>LIGAÇÃO FLEXÍVEL</v>
          </cell>
          <cell r="D1209" t="str">
            <v/>
          </cell>
          <cell r="E1209"/>
          <cell r="F1209" t="str">
            <v>18.05</v>
          </cell>
          <cell r="G1209"/>
        </row>
        <row r="1210">
          <cell r="A1210" t="str">
            <v>ED-50317</v>
          </cell>
          <cell r="B1210" t="str">
            <v>MET-LIG-005</v>
          </cell>
          <cell r="C1210" t="str">
            <v>LIGAÇÃO FLEXÍVEL METÁLICA, DIÂMETRO 1/2" (20MM), INCLUSIVE FORNECIMENTO E INSTALAÇÃO</v>
          </cell>
          <cell r="D1210" t="str">
            <v>UN</v>
          </cell>
          <cell r="E1210">
            <v>35.65</v>
          </cell>
          <cell r="F1210" t="str">
            <v>ED-50317</v>
          </cell>
          <cell r="G1210"/>
        </row>
        <row r="1211">
          <cell r="A1211" t="str">
            <v>18.06</v>
          </cell>
          <cell r="B1211">
            <v>8891</v>
          </cell>
          <cell r="C1211" t="str">
            <v>VÁLVULA</v>
          </cell>
          <cell r="D1211" t="str">
            <v/>
          </cell>
          <cell r="E1211"/>
          <cell r="F1211" t="str">
            <v>18.06</v>
          </cell>
          <cell r="G1211"/>
        </row>
        <row r="1212">
          <cell r="A1212" t="str">
            <v>ED-50349</v>
          </cell>
          <cell r="B1212" t="str">
            <v>MET-VAL-035</v>
          </cell>
          <cell r="C1212" t="str">
            <v>INSTALAÇÃO DE VÁLVULA DE ESCOAMENTO DE METAL PARA TANQUE,  DN (1.1/4"), ACABAMENTO CROMADO, INCLUSIVE FORNECIMENTO</v>
          </cell>
          <cell r="D1212" t="str">
            <v>U</v>
          </cell>
          <cell r="E1212">
            <v>60.26</v>
          </cell>
          <cell r="F1212" t="str">
            <v>ED-50349</v>
          </cell>
          <cell r="G1212"/>
        </row>
        <row r="1213">
          <cell r="A1213" t="str">
            <v>ED-50335</v>
          </cell>
          <cell r="B1213" t="str">
            <v>MET-VAL-005</v>
          </cell>
          <cell r="C1213" t="str">
            <v>VÁLVULA AMERICANA PIA INOX 1 1/2" X 3/4"</v>
          </cell>
          <cell r="D1213" t="str">
            <v>U</v>
          </cell>
          <cell r="E1213">
            <v>61.85</v>
          </cell>
          <cell r="F1213" t="str">
            <v>ED-50335</v>
          </cell>
          <cell r="G1213"/>
        </row>
        <row r="1214">
          <cell r="A1214" t="str">
            <v>ED-50336</v>
          </cell>
          <cell r="B1214" t="str">
            <v>MET-VAL-010</v>
          </cell>
          <cell r="C1214" t="str">
            <v>VÁLVULA AMERICANA PIA INOX 4" X 1 1/2"</v>
          </cell>
          <cell r="D1214" t="str">
            <v>U</v>
          </cell>
          <cell r="E1214">
            <v>73.02</v>
          </cell>
          <cell r="F1214" t="str">
            <v>ED-50336</v>
          </cell>
          <cell r="G1214"/>
        </row>
        <row r="1215">
          <cell r="A1215" t="str">
            <v>ED-50337</v>
          </cell>
          <cell r="B1215" t="str">
            <v>MET-VAL-015</v>
          </cell>
          <cell r="C1215" t="str">
            <v>VÁLVULA DE DESCARGA COM REGISTRO INTERNO, ACIONAMENTO SIMPLES, DN 1.1/2" (50MM), INCLUSIVE ACABAMENTO DA VÁLVULA</v>
          </cell>
          <cell r="D1215" t="str">
            <v>UN</v>
          </cell>
          <cell r="E1215">
            <v>198.83</v>
          </cell>
          <cell r="F1215" t="str">
            <v>ED-50337</v>
          </cell>
          <cell r="G1215"/>
        </row>
        <row r="1216">
          <cell r="A1216" t="str">
            <v>ED-50347</v>
          </cell>
          <cell r="B1216" t="str">
            <v>MET-VAL-029</v>
          </cell>
          <cell r="C1216" t="str">
            <v>VÁLVULA PARA LAVATÓRIO COM LADRÃO D = 2 1/4" X 1"</v>
          </cell>
          <cell r="D1216" t="str">
            <v>U</v>
          </cell>
          <cell r="E1216">
            <v>36.69</v>
          </cell>
          <cell r="F1216" t="str">
            <v>ED-50347</v>
          </cell>
          <cell r="G1216"/>
        </row>
        <row r="1217">
          <cell r="A1217" t="str">
            <v>ED-50348</v>
          </cell>
          <cell r="B1217" t="str">
            <v>MET-VAL-030</v>
          </cell>
          <cell r="C1217" t="str">
            <v>VÁLVULA PARA MICTÓRIO COM FECHAMENTO AUTOMÁTICO D = 1/2"</v>
          </cell>
          <cell r="D1217" t="str">
            <v>U</v>
          </cell>
          <cell r="E1217">
            <v>78.069999999999993</v>
          </cell>
          <cell r="F1217" t="str">
            <v>ED-50348</v>
          </cell>
          <cell r="G1217"/>
        </row>
        <row r="1218">
          <cell r="A1218" t="str">
            <v>18.07</v>
          </cell>
          <cell r="B1218">
            <v>8892</v>
          </cell>
          <cell r="C1218" t="str">
            <v>SIFÃO</v>
          </cell>
          <cell r="D1218" t="str">
            <v/>
          </cell>
          <cell r="E1218"/>
          <cell r="F1218" t="str">
            <v>18.07</v>
          </cell>
          <cell r="G1218"/>
        </row>
        <row r="1219">
          <cell r="A1219" t="str">
            <v>ED-50320</v>
          </cell>
          <cell r="B1219" t="str">
            <v>MET-SIF-005</v>
          </cell>
          <cell r="C1219" t="str">
            <v>INSTALAÇÃO DE SIFÃO DE METAL PARA LAVATÓRIO, TIPO COPO COM ACABAMENTO CROMADO, DIÂMETRO (1"X1.1/2"), INCLUSIVE FORNECIMENTO</v>
          </cell>
          <cell r="D1219" t="str">
            <v>U</v>
          </cell>
          <cell r="E1219">
            <v>110.92</v>
          </cell>
          <cell r="F1219" t="str">
            <v>ED-50320</v>
          </cell>
          <cell r="G1219"/>
        </row>
        <row r="1220">
          <cell r="A1220" t="str">
            <v>ED-50321</v>
          </cell>
          <cell r="B1220" t="str">
            <v>MET-SIF-010</v>
          </cell>
          <cell r="C1220" t="str">
            <v>INSTALAÇÃO DE SIFÃO DE METAL PARA PIA, TIPO COPO COM ACABAMENTO CROMADO, DIÂMETRO (1.1/2"X1.1/2" OU 2"), INCLUSIVE FORNECIMENTO</v>
          </cell>
          <cell r="D1220" t="str">
            <v>U</v>
          </cell>
          <cell r="E1220">
            <v>137.08000000000001</v>
          </cell>
          <cell r="F1220" t="str">
            <v>ED-50321</v>
          </cell>
          <cell r="G1220"/>
        </row>
        <row r="1221">
          <cell r="A1221" t="str">
            <v>18.08</v>
          </cell>
          <cell r="B1221">
            <v>8893</v>
          </cell>
          <cell r="C1221" t="str">
            <v>BACIA SANITÁRIA</v>
          </cell>
          <cell r="D1221" t="str">
            <v/>
          </cell>
          <cell r="E1221"/>
          <cell r="F1221" t="str">
            <v>18.08</v>
          </cell>
          <cell r="G1221"/>
        </row>
        <row r="1222">
          <cell r="A1222" t="str">
            <v>ED-50300</v>
          </cell>
          <cell r="B1222" t="str">
            <v>LOU-VAS-030</v>
          </cell>
          <cell r="C1222" t="str">
            <v>BACIA DE LOUÇA TURCA CONVENCIONAL, COR BRANCA, INCLUSIVE ACESSÓRIOS, FORNECIMENTO, INSTALAÇÃO E REJUNTAMENTO</v>
          </cell>
          <cell r="D1222" t="str">
            <v>U</v>
          </cell>
          <cell r="E1222">
            <v>443.38</v>
          </cell>
          <cell r="F1222" t="str">
            <v>ED-50300</v>
          </cell>
          <cell r="G1222"/>
        </row>
        <row r="1223">
          <cell r="A1223" t="str">
            <v>ED-50297</v>
          </cell>
          <cell r="B1223" t="str">
            <v>LOU-VAS-015</v>
          </cell>
          <cell r="C1223" t="str">
            <v>BACIA SANITÁRIA (VASO) DE LOUÇA COM CAIXA ACOPLADA, COR BRANCA, INCLUSIVE ACESSÓRIOS DE FIXAÇÃO/VEDAÇÃO, ENGATE FLEXÍVEL METÁLICO, FORNECIMENTO, INSTALAÇÃO E REJUNTAMENTO</v>
          </cell>
          <cell r="D1223" t="str">
            <v>U</v>
          </cell>
          <cell r="E1223">
            <v>435.7</v>
          </cell>
          <cell r="F1223" t="str">
            <v>ED-50297</v>
          </cell>
          <cell r="G1223"/>
        </row>
        <row r="1224">
          <cell r="A1224" t="str">
            <v>ED-50301</v>
          </cell>
          <cell r="B1224" t="str">
            <v>LOU-VAS-035</v>
          </cell>
          <cell r="C1224"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1224" t="str">
            <v>U</v>
          </cell>
          <cell r="E1224">
            <v>468.53</v>
          </cell>
          <cell r="F1224" t="str">
            <v>ED-50301</v>
          </cell>
          <cell r="G1224"/>
        </row>
        <row r="1225">
          <cell r="A1225" t="str">
            <v>ED-50296</v>
          </cell>
          <cell r="B1225" t="str">
            <v>LOU-VAS-010</v>
          </cell>
          <cell r="C1225" t="str">
            <v>BACIA SANITÁRIA (VASO) DE LOUÇA CONVENCIONAL, COR BRANCA, INCLUSIVE ACESSÓRIOS DE FIXAÇÃO/VEDAÇÃO, FORNECIMENTO, INSTALAÇÃO E REJUNTAMENTO, EXCLUSIVE VÁLVULA DE DESCARGA E TUBO DE LIGAÇÃO</v>
          </cell>
          <cell r="D1225" t="str">
            <v>U</v>
          </cell>
          <cell r="E1225">
            <v>186.39</v>
          </cell>
          <cell r="F1225" t="str">
            <v>ED-50296</v>
          </cell>
          <cell r="G1225"/>
        </row>
        <row r="1226">
          <cell r="A1226" t="str">
            <v>ED-50298</v>
          </cell>
          <cell r="B1226" t="str">
            <v>LOU-VAS-020</v>
          </cell>
          <cell r="C1226" t="str">
            <v>BACIA SANITÁRIA (VASO) DE LOUÇA CONVENCIONAL, COR BRANCA, INCLUSIVE ACESSÓRIOS DE FIXAÇÃO/VEDAÇÃO, VÁLVULA DE DESCARGA METÁLICA COM ACIONAMENTO DUPLO, TUBO DE LIGAÇÃO DE LATÃO COM CANOPLA, FORNECIMENTO, INSTALAÇÃO E REJUNTAMENTO</v>
          </cell>
          <cell r="D1226" t="str">
            <v>U</v>
          </cell>
          <cell r="E1226">
            <v>448.7</v>
          </cell>
          <cell r="F1226" t="str">
            <v>ED-50298</v>
          </cell>
          <cell r="G1226"/>
        </row>
        <row r="1227">
          <cell r="A1227" t="str">
            <v>ED-50299</v>
          </cell>
          <cell r="B1227" t="str">
            <v>LOU-VAS-025</v>
          </cell>
          <cell r="C1227" t="str">
            <v>BACIA SANITÁRIA (VASO) DE LOUÇA CONVENCIONAL INFANTIL, COR BRANCA, INCLUSIVE ACESSÓRIOS DE FIXAÇÃO/VEDAÇÃO, VÁLVULA DE DESCARGA METÁLICA COM ACIONAMENTO DUPLO, TUBO DE LIGAÇÃO DE LATÃO COM CANOPLA, FORNECIMENTO, INSTALAÇÃO E REJUNTAMENTO</v>
          </cell>
          <cell r="D1227" t="str">
            <v>U</v>
          </cell>
          <cell r="E1227">
            <v>565.78</v>
          </cell>
          <cell r="F1227" t="str">
            <v>ED-50299</v>
          </cell>
          <cell r="G1227"/>
        </row>
        <row r="1228">
          <cell r="A1228" t="str">
            <v>ED-50295</v>
          </cell>
          <cell r="B1228" t="str">
            <v>LOU-VAS-005</v>
          </cell>
          <cell r="C1228" t="str">
            <v>VASO SANITÁRIO ENVELOPADO</v>
          </cell>
          <cell r="D1228" t="str">
            <v>U</v>
          </cell>
          <cell r="E1228">
            <v>582.65</v>
          </cell>
          <cell r="F1228" t="str">
            <v>ED-50295</v>
          </cell>
          <cell r="G1228"/>
        </row>
        <row r="1229">
          <cell r="A1229" t="str">
            <v>18.09</v>
          </cell>
          <cell r="B1229">
            <v>8894</v>
          </cell>
          <cell r="C1229" t="str">
            <v>MICTÓRIO</v>
          </cell>
          <cell r="D1229" t="str">
            <v/>
          </cell>
          <cell r="E1229"/>
          <cell r="F1229" t="str">
            <v>18.09</v>
          </cell>
          <cell r="G1229"/>
        </row>
        <row r="1230">
          <cell r="A1230" t="str">
            <v>ED-50285</v>
          </cell>
          <cell r="B1230" t="str">
            <v>LOU-MIC-010</v>
          </cell>
          <cell r="C1230" t="str">
            <v>MICTÓRIO COLETIVO, EM AÇO INOXIDÁVEL, TIPO AISI 304, CHAPA 22, COM DESENVOLVIMENTO DE 1 METRO, INCLUSIVE VÁLVULA DE ESCOAMENTO DE METAL NA COR CROMADA, SIFÃO DE METAL TIPO COPO NA COR CROMADA, FORNECIMENTO E INSTALAÇÃO</v>
          </cell>
          <cell r="D1230" t="str">
            <v>UN</v>
          </cell>
          <cell r="E1230">
            <v>922.44</v>
          </cell>
          <cell r="F1230" t="str">
            <v>ED-50285</v>
          </cell>
          <cell r="G1230"/>
        </row>
        <row r="1231">
          <cell r="A1231" t="str">
            <v>ED-50284</v>
          </cell>
          <cell r="B1231" t="str">
            <v>LOU-MIC-005</v>
          </cell>
          <cell r="C1231" t="str">
            <v>MICTÓRIO COLETIVO, EM AÇO INOXIDÁVEL, TIPO AISI 304, CHAPA 22, COM DESENVOLVIMENTO DE 1,4 METRO, INCLUSIVE VÁLVULA DE ESCOAMENTO DE METAL NA COR CROMADA, SIFÃO DE METAL TIPO COPO NA COR CROMADA, FORNECIMENTO E INSTALAÇÃO</v>
          </cell>
          <cell r="D1231" t="str">
            <v>UN</v>
          </cell>
          <cell r="E1231">
            <v>1197.55</v>
          </cell>
          <cell r="F1231" t="str">
            <v>ED-50284</v>
          </cell>
          <cell r="G1231"/>
        </row>
        <row r="1232">
          <cell r="A1232" t="str">
            <v>ED-50286</v>
          </cell>
          <cell r="B1232" t="str">
            <v>LOU-MIC-011</v>
          </cell>
          <cell r="C1232" t="str">
            <v>MICTÓRIO SIFONADO DE LOUÇA BRANCA, INCLUSIVE ENGATE FLEXÍVEL, EXCLUSIVE VÁLVULA DE DESCARGA</v>
          </cell>
          <cell r="D1232" t="str">
            <v>U</v>
          </cell>
          <cell r="E1232">
            <v>385.71</v>
          </cell>
          <cell r="F1232" t="str">
            <v>ED-50286</v>
          </cell>
          <cell r="G1232"/>
        </row>
        <row r="1233">
          <cell r="A1233" t="str">
            <v>18.10</v>
          </cell>
          <cell r="B1233">
            <v>8895</v>
          </cell>
          <cell r="C1233" t="str">
            <v>VÁLVULA E CAIXA DE DESCARGA</v>
          </cell>
          <cell r="D1233" t="str">
            <v/>
          </cell>
          <cell r="E1233"/>
          <cell r="F1233" t="str">
            <v>18.10</v>
          </cell>
          <cell r="G1233"/>
        </row>
        <row r="1234">
          <cell r="A1234" t="str">
            <v>ED-9134</v>
          </cell>
          <cell r="B1234" t="str">
            <v>-</v>
          </cell>
          <cell r="C1234" t="str">
            <v>BACIA SANITÁRIA (VASO) DE LOUÇA CONVENCIONAL INFANTIL, COR BRANCA, INCLUSIVE ACESSÓRIOS DE FIXAÇÃO/VEDAÇÃO, FORNECIMENTO, INSTALAÇÃO E REJUNTAMENTO, EXCLUSIVE VÁLVULA DE DESCARGA E TUBO DE LIGAÇÃO</v>
          </cell>
          <cell r="D1234" t="str">
            <v>U</v>
          </cell>
          <cell r="E1234">
            <v>303.47000000000003</v>
          </cell>
          <cell r="F1234" t="str">
            <v>ED-9134</v>
          </cell>
          <cell r="G1234"/>
        </row>
        <row r="1235">
          <cell r="A1235" t="str">
            <v>ED-49938</v>
          </cell>
          <cell r="B1235" t="str">
            <v>HID-DES-005</v>
          </cell>
          <cell r="C1235" t="str">
            <v>CAIXA DE DESCARGA PLÁSTICA EXTERNA 12 LTS INSTALADA COM ACESSÓRIOS</v>
          </cell>
          <cell r="D1235" t="str">
            <v>U</v>
          </cell>
          <cell r="E1235">
            <v>134.9</v>
          </cell>
          <cell r="F1235" t="str">
            <v>ED-49938</v>
          </cell>
          <cell r="G1235"/>
        </row>
        <row r="1236">
          <cell r="A1236" t="str">
            <v>ED-9133</v>
          </cell>
          <cell r="B1236" t="str">
            <v>-</v>
          </cell>
          <cell r="C1236" t="str">
            <v>VÁLVULA DE DESCARGA COM REGISTRO INTERNO, ACIONAMENTO DUPLO, DN 1.1/2" (50MM), INCLUSIVE ACABAMENTO DA VÁLVULA</v>
          </cell>
          <cell r="D1236" t="str">
            <v>UN</v>
          </cell>
          <cell r="E1236">
            <v>227.83</v>
          </cell>
          <cell r="F1236" t="str">
            <v>ED-9133</v>
          </cell>
          <cell r="G1236"/>
        </row>
        <row r="1237">
          <cell r="A1237" t="str">
            <v>18.11</v>
          </cell>
          <cell r="B1237">
            <v>8896</v>
          </cell>
          <cell r="C1237" t="str">
            <v>BEBEDOURO ELÉTRICO</v>
          </cell>
          <cell r="D1237" t="str">
            <v/>
          </cell>
          <cell r="E1237"/>
          <cell r="F1237" t="str">
            <v>18.11</v>
          </cell>
          <cell r="G1237"/>
        </row>
        <row r="1238">
          <cell r="A1238" t="str">
            <v>ED-48169</v>
          </cell>
          <cell r="B1238" t="str">
            <v>ACE-BEB-010</v>
          </cell>
          <cell r="C1238" t="str">
            <v>BEBEDOURO GEMINADO MG-F 80 INOX</v>
          </cell>
          <cell r="D1238" t="str">
            <v>U</v>
          </cell>
          <cell r="E1238">
            <v>690.31</v>
          </cell>
          <cell r="F1238" t="str">
            <v>ED-48169</v>
          </cell>
          <cell r="G1238"/>
        </row>
        <row r="1239">
          <cell r="A1239" t="str">
            <v>ED-48170</v>
          </cell>
          <cell r="B1239" t="str">
            <v>ACE-BEB-015</v>
          </cell>
          <cell r="C1239" t="str">
            <v>BEBEDOURO MF-F PINTADO</v>
          </cell>
          <cell r="D1239" t="str">
            <v>U</v>
          </cell>
          <cell r="E1239">
            <v>790.31</v>
          </cell>
          <cell r="F1239" t="str">
            <v>ED-48170</v>
          </cell>
          <cell r="G1239"/>
        </row>
        <row r="1240">
          <cell r="A1240" t="str">
            <v>ED-48171</v>
          </cell>
          <cell r="B1240" t="str">
            <v>ACE-BEB-020</v>
          </cell>
          <cell r="C1240" t="str">
            <v>BEBEDOURO MG-F INFANTIL INOX</v>
          </cell>
          <cell r="D1240" t="str">
            <v>U</v>
          </cell>
          <cell r="E1240">
            <v>750.31</v>
          </cell>
          <cell r="F1240" t="str">
            <v>ED-48171</v>
          </cell>
          <cell r="G1240"/>
        </row>
        <row r="1241">
          <cell r="A1241" t="str">
            <v>ED-48172</v>
          </cell>
          <cell r="B1241" t="str">
            <v>ACE-BEB-025</v>
          </cell>
          <cell r="C1241" t="str">
            <v>BEBEDOURO MG-F INFANTIL PINTADO</v>
          </cell>
          <cell r="D1241" t="str">
            <v>U</v>
          </cell>
          <cell r="E1241">
            <v>690.31</v>
          </cell>
          <cell r="F1241" t="str">
            <v>ED-48172</v>
          </cell>
          <cell r="G1241"/>
        </row>
        <row r="1242">
          <cell r="A1242" t="str">
            <v>ED-48177</v>
          </cell>
          <cell r="B1242" t="str">
            <v>ACE-FIL-005</v>
          </cell>
          <cell r="C1242" t="str">
            <v>FILTRO AP-200 CURTO</v>
          </cell>
          <cell r="D1242" t="str">
            <v>U</v>
          </cell>
          <cell r="E1242">
            <v>151.76</v>
          </cell>
          <cell r="F1242" t="str">
            <v>ED-48177</v>
          </cell>
          <cell r="G1242"/>
        </row>
        <row r="1243">
          <cell r="A1243" t="str">
            <v>18.12</v>
          </cell>
          <cell r="B1243">
            <v>8897</v>
          </cell>
          <cell r="C1243" t="str">
            <v>DUCHA HIGIÊNICA</v>
          </cell>
          <cell r="D1243" t="str">
            <v/>
          </cell>
          <cell r="E1243"/>
          <cell r="F1243" t="str">
            <v>18.12</v>
          </cell>
          <cell r="G1243"/>
        </row>
        <row r="1244">
          <cell r="A1244" t="str">
            <v>ED-50316</v>
          </cell>
          <cell r="B1244" t="str">
            <v>MET-DUC-005</v>
          </cell>
          <cell r="C1244" t="str">
            <v>DUCHA HIGIÊNICA COM REGISTRO PARA CONTROLE DE FLUXO DE ÁGUA, DIÂMETRO 1/2" (20MM), INCLUSIVE FORNECIMENTO E INSTALAÇÃO</v>
          </cell>
          <cell r="D1244" t="str">
            <v>UN</v>
          </cell>
          <cell r="E1244">
            <v>136.13</v>
          </cell>
          <cell r="F1244" t="str">
            <v>ED-50316</v>
          </cell>
          <cell r="G1244"/>
        </row>
        <row r="1245">
          <cell r="A1245" t="str">
            <v>18.13</v>
          </cell>
          <cell r="B1245">
            <v>8898</v>
          </cell>
          <cell r="C1245" t="str">
            <v>CHUVEIRO</v>
          </cell>
          <cell r="D1245" t="str">
            <v/>
          </cell>
          <cell r="E1245"/>
          <cell r="F1245" t="str">
            <v>18.13</v>
          </cell>
          <cell r="G1245"/>
        </row>
        <row r="1246">
          <cell r="A1246" t="str">
            <v>ED-50310</v>
          </cell>
          <cell r="B1246" t="str">
            <v>MET-CHU-005</v>
          </cell>
          <cell r="C1246" t="str">
            <v>BRAÇO PARA CHUVEIRO, COMPRIMENTO 40 CM, DIÂMETRO NOMINAL DE 1/2" (20MM), INCLUSIVE ACABAMENTO</v>
          </cell>
          <cell r="D1246" t="str">
            <v>UN</v>
          </cell>
          <cell r="E1246">
            <v>18.27</v>
          </cell>
          <cell r="F1246" t="str">
            <v>ED-50310</v>
          </cell>
          <cell r="G1246"/>
        </row>
        <row r="1247">
          <cell r="A1247" t="str">
            <v>ED-50311</v>
          </cell>
          <cell r="B1247" t="str">
            <v>MET-CHU-015</v>
          </cell>
          <cell r="C1247" t="str">
            <v>CHUVEIRO COM ARTICULAÇÃO 517-C D = 1/2"</v>
          </cell>
          <cell r="D1247" t="str">
            <v>U</v>
          </cell>
          <cell r="E1247">
            <v>121.49</v>
          </cell>
          <cell r="F1247" t="str">
            <v>ED-50311</v>
          </cell>
          <cell r="G1247"/>
        </row>
        <row r="1248">
          <cell r="A1248" t="str">
            <v>ED-50314</v>
          </cell>
          <cell r="B1248" t="str">
            <v>MET-CHU-030</v>
          </cell>
          <cell r="C1248" t="str">
            <v>CHUVEIRO ELÉTRICO COM RESISTÊNCIA BLINDADA</v>
          </cell>
          <cell r="D1248" t="str">
            <v>U</v>
          </cell>
          <cell r="E1248">
            <v>209.01</v>
          </cell>
          <cell r="F1248" t="str">
            <v>ED-50314</v>
          </cell>
          <cell r="G1248"/>
        </row>
        <row r="1249">
          <cell r="A1249" t="str">
            <v>ED-50313</v>
          </cell>
          <cell r="B1249" t="str">
            <v>MET-CHU-025</v>
          </cell>
          <cell r="C1249" t="str">
            <v>CHUVEIRO-ELÉTRICO CROMADO 1/2"</v>
          </cell>
          <cell r="D1249" t="str">
            <v>U</v>
          </cell>
          <cell r="E1249">
            <v>62.28</v>
          </cell>
          <cell r="F1249" t="str">
            <v>ED-50313</v>
          </cell>
          <cell r="G1249"/>
        </row>
        <row r="1250">
          <cell r="A1250" t="str">
            <v>18.14</v>
          </cell>
          <cell r="B1250">
            <v>8899</v>
          </cell>
          <cell r="C1250" t="str">
            <v>COMPLEMENTO DE LOUÇA</v>
          </cell>
          <cell r="D1250" t="str">
            <v/>
          </cell>
          <cell r="E1250"/>
          <cell r="F1250" t="str">
            <v>18.14</v>
          </cell>
          <cell r="G1250"/>
        </row>
        <row r="1251">
          <cell r="A1251" t="str">
            <v>ED-48156</v>
          </cell>
          <cell r="B1251" t="str">
            <v>ACE-ASS-005</v>
          </cell>
          <cell r="C1251" t="str">
            <v>ASSENTO BRANCO PARA VASO</v>
          </cell>
          <cell r="D1251" t="str">
            <v>U</v>
          </cell>
          <cell r="E1251">
            <v>25.86</v>
          </cell>
          <cell r="F1251" t="str">
            <v>ED-48156</v>
          </cell>
          <cell r="G1251"/>
        </row>
        <row r="1252">
          <cell r="A1252" t="str">
            <v>ED-48157</v>
          </cell>
          <cell r="B1252" t="str">
            <v>ACE-ASS-015</v>
          </cell>
          <cell r="C1252" t="str">
            <v>ASSENTO PARA VASO PNE (NBR 9050)</v>
          </cell>
          <cell r="D1252" t="str">
            <v>U</v>
          </cell>
          <cell r="E1252">
            <v>105.67</v>
          </cell>
          <cell r="F1252" t="str">
            <v>ED-48157</v>
          </cell>
          <cell r="G1252"/>
        </row>
        <row r="1253">
          <cell r="A1253" t="str">
            <v>ED-48159</v>
          </cell>
          <cell r="B1253" t="str">
            <v>ACE-BAN-015</v>
          </cell>
          <cell r="C1253" t="str">
            <v>BANCO ARTICULADO EM FÓRMICA COM CANTOS ARREDONDADOS E SUPERFÍCIE ANTIDERRAPANTE IMPERMEÁVEL, PROFUNDIDADE MÍNIMA DE 0,45 M E COMPRIMENTO MÍNIMO DE 0,70 M, PARA ESFORÇO DE 1,5 KN CONFORME NBR 9050</v>
          </cell>
          <cell r="D1253" t="str">
            <v>U</v>
          </cell>
          <cell r="E1253">
            <v>712.09</v>
          </cell>
          <cell r="F1253" t="str">
            <v>ED-48159</v>
          </cell>
          <cell r="G1253"/>
        </row>
        <row r="1254">
          <cell r="A1254" t="str">
            <v>ED-50309</v>
          </cell>
          <cell r="B1254" t="str">
            <v>MET-BOL-005</v>
          </cell>
          <cell r="C1254" t="str">
            <v>BOLSA DE BORRACHA D = 1 1/2"</v>
          </cell>
          <cell r="D1254" t="str">
            <v>U</v>
          </cell>
          <cell r="E1254">
            <v>13.65</v>
          </cell>
          <cell r="F1254" t="str">
            <v>ED-50309</v>
          </cell>
          <cell r="G1254"/>
        </row>
        <row r="1255">
          <cell r="A1255" t="str">
            <v>ED-48174</v>
          </cell>
          <cell r="B1255" t="str">
            <v>ACE-CAB-005</v>
          </cell>
          <cell r="C1255" t="str">
            <v>CABIDE DE LOUÇA COM DOIS (2) GANCHOS, NA COR BRANCA, ASSENTAMENTO EM ARGAMASSA INDUSTRIALIZADA, INCLUSIVE REJUNTAMENTO E FORNECIMENTO</v>
          </cell>
          <cell r="D1255" t="str">
            <v>UN</v>
          </cell>
          <cell r="E1255">
            <v>26.46</v>
          </cell>
          <cell r="F1255" t="str">
            <v>ED-48174</v>
          </cell>
          <cell r="G1255"/>
        </row>
        <row r="1256">
          <cell r="A1256" t="str">
            <v>ED-48175</v>
          </cell>
          <cell r="B1256" t="str">
            <v>ACE-CAB-010</v>
          </cell>
          <cell r="C1256" t="str">
            <v>CABIDE EM TUBO DE AÇO GALVANIZADO D = 1/2"</v>
          </cell>
          <cell r="D1256" t="str">
            <v>U</v>
          </cell>
          <cell r="E1256">
            <v>41.55</v>
          </cell>
          <cell r="F1256" t="str">
            <v>ED-48175</v>
          </cell>
          <cell r="G1256"/>
        </row>
        <row r="1257">
          <cell r="A1257" t="str">
            <v>ED-48176</v>
          </cell>
          <cell r="B1257" t="str">
            <v>ACE-CAB-015</v>
          </cell>
          <cell r="C1257" t="str">
            <v>CABIDE METÁLICO SIMPLES CROMADO, INCLUSIVE FIXAÇÃO</v>
          </cell>
          <cell r="D1257" t="str">
            <v>U</v>
          </cell>
          <cell r="E1257">
            <v>28.02</v>
          </cell>
          <cell r="F1257" t="str">
            <v>ED-48176</v>
          </cell>
          <cell r="G1257"/>
        </row>
        <row r="1258">
          <cell r="A1258" t="str">
            <v>ED-48180</v>
          </cell>
          <cell r="B1258" t="str">
            <v>ACE-PAP-010</v>
          </cell>
          <cell r="C1258" t="str">
            <v>DISPENSER EM AÇO INOX PARA PAPEL TOALHA 2 OU 3 FOLHAS</v>
          </cell>
          <cell r="D1258" t="str">
            <v>U</v>
          </cell>
          <cell r="E1258">
            <v>146.99</v>
          </cell>
          <cell r="F1258" t="str">
            <v>ED-48180</v>
          </cell>
          <cell r="G1258"/>
        </row>
        <row r="1259">
          <cell r="A1259" t="str">
            <v>ED-48182</v>
          </cell>
          <cell r="B1259" t="str">
            <v>ACE-PAP-020</v>
          </cell>
          <cell r="C1259" t="str">
            <v>DISPENSER EM PLÁSTICO PARA PAPEL TOALHA 2 OU 3 FOLHAS</v>
          </cell>
          <cell r="D1259" t="str">
            <v>U</v>
          </cell>
          <cell r="E1259">
            <v>39.68</v>
          </cell>
          <cell r="F1259" t="str">
            <v>ED-48182</v>
          </cell>
          <cell r="G1259"/>
        </row>
        <row r="1260">
          <cell r="A1260" t="str">
            <v>ED-50318</v>
          </cell>
          <cell r="B1260" t="str">
            <v>MET-LIG-010</v>
          </cell>
          <cell r="C1260" t="str">
            <v>LIGAÇÃO PARA SAÍDA DE VASO SANITÁRIO PVC CROMADO</v>
          </cell>
          <cell r="D1260" t="str">
            <v>U</v>
          </cell>
          <cell r="E1260">
            <v>59.88</v>
          </cell>
          <cell r="F1260" t="str">
            <v>ED-50318</v>
          </cell>
          <cell r="G1260"/>
        </row>
        <row r="1261">
          <cell r="A1261" t="str">
            <v>ED-48185</v>
          </cell>
          <cell r="B1261" t="str">
            <v>ACE-SAB-010</v>
          </cell>
          <cell r="C1261" t="str">
            <v>MEIA SABONETEIRA DE LOUÇA, NA COR BRANCA, ASSENTAMENTO COM ARGAMASSA INDUSTRIALIZADA, INCLUSIVE REJUNTAMENTO E FORNECIMENTO</v>
          </cell>
          <cell r="D1261" t="str">
            <v>UN</v>
          </cell>
          <cell r="E1261">
            <v>37.44</v>
          </cell>
          <cell r="F1261" t="str">
            <v>ED-48185</v>
          </cell>
          <cell r="G1261"/>
        </row>
        <row r="1262">
          <cell r="A1262" t="str">
            <v>ED-48179</v>
          </cell>
          <cell r="B1262" t="str">
            <v>ACE-PAP-005</v>
          </cell>
          <cell r="C1262" t="str">
            <v>PAPELEIRA DE LOUÇA COM ROLETE, NA COR BRANCA, ASSENTAMENTO COM ARGAMASSA INDUSTRIALIZADA, INCLUSIVE REJUNTAMENTO E FORNECIMENTO</v>
          </cell>
          <cell r="D1262" t="str">
            <v>UN</v>
          </cell>
          <cell r="E1262">
            <v>53.87</v>
          </cell>
          <cell r="F1262" t="str">
            <v>ED-48179</v>
          </cell>
          <cell r="G1262"/>
        </row>
        <row r="1263">
          <cell r="A1263" t="str">
            <v>ED-48181</v>
          </cell>
          <cell r="B1263" t="str">
            <v>ACE-PAP-015</v>
          </cell>
          <cell r="C1263" t="str">
            <v>PAPELEIRA METÁLICA CROMADA, INCLUSIVE FIXAÇÃO</v>
          </cell>
          <cell r="D1263" t="str">
            <v>U</v>
          </cell>
          <cell r="E1263">
            <v>49.86</v>
          </cell>
          <cell r="F1263" t="str">
            <v>ED-48181</v>
          </cell>
          <cell r="G1263"/>
        </row>
        <row r="1264">
          <cell r="A1264" t="str">
            <v>ED-50319</v>
          </cell>
          <cell r="B1264" t="str">
            <v>MET-PAR-005</v>
          </cell>
          <cell r="C1264" t="str">
            <v xml:space="preserve">PARAFUSO CASTELO, NÚMERO 8, INCLUSIVE FORNECIMENTO COM ARRUELA E BUCHA DE NYLON
</v>
          </cell>
          <cell r="D1264" t="str">
            <v>UN</v>
          </cell>
          <cell r="E1264">
            <v>3.71</v>
          </cell>
          <cell r="F1264" t="str">
            <v>ED-50319</v>
          </cell>
          <cell r="G1264"/>
        </row>
        <row r="1265">
          <cell r="A1265" t="str">
            <v>ED-48186</v>
          </cell>
          <cell r="B1265" t="str">
            <v>ACE-SAB-015</v>
          </cell>
          <cell r="C1265" t="str">
            <v xml:space="preserve">SABONETEIRA DE LOUÇA, NA COR BRANCA, ASSENTAMENTO COM ARGAMASSA INDUSTRIALIZADA, INCLUSIVE REJUNTAMENTO E FORNECIMENTO
</v>
          </cell>
          <cell r="D1265" t="str">
            <v>UN</v>
          </cell>
          <cell r="E1265">
            <v>43.67</v>
          </cell>
          <cell r="F1265" t="str">
            <v>ED-48186</v>
          </cell>
          <cell r="G1265"/>
        </row>
        <row r="1266">
          <cell r="A1266" t="str">
            <v>ED-48187</v>
          </cell>
          <cell r="B1266" t="str">
            <v>ACE-SAB-020</v>
          </cell>
          <cell r="C1266" t="str">
            <v>SABONETEIRA METÁLICA CROMADA, TIPO CONCHA, DE SOBREPOR</v>
          </cell>
          <cell r="D1266" t="str">
            <v>U</v>
          </cell>
          <cell r="E1266">
            <v>47.09</v>
          </cell>
          <cell r="F1266" t="str">
            <v>ED-48187</v>
          </cell>
          <cell r="G1266"/>
        </row>
        <row r="1267">
          <cell r="A1267" t="str">
            <v>ED-50332</v>
          </cell>
          <cell r="B1267" t="str">
            <v>MET-TUB-005</v>
          </cell>
          <cell r="C1267" t="str">
            <v>TUBO DE LIGAÇÃO DE ÁGUA PARA BACIA SANITÁRIA (VASO), DN 1.1/2", COMPRIMENTO 20CM, INCLUSIVE CANOPLA, SPUD, FORNECIMENTO E INSTALAÇÃO</v>
          </cell>
          <cell r="D1267" t="str">
            <v>U</v>
          </cell>
          <cell r="E1267">
            <v>43.07</v>
          </cell>
          <cell r="F1267" t="str">
            <v>ED-50332</v>
          </cell>
          <cell r="G1267"/>
        </row>
        <row r="1268">
          <cell r="A1268" t="str">
            <v>ED-9135</v>
          </cell>
          <cell r="B1268" t="str">
            <v>-</v>
          </cell>
          <cell r="C1268" t="str">
            <v>TUBO DE LIGAÇÃO DE ÁGUA PARA BACIA SANITÁRIA (VASO), DN 1.1/2", COMPRIMENTO 25CM, INCLUSIVE CANOPLA, SPUD, FORNECIMENTO E INSTALAÇÃO</v>
          </cell>
          <cell r="D1268" t="str">
            <v>U</v>
          </cell>
          <cell r="E1268">
            <v>34.479999999999997</v>
          </cell>
          <cell r="F1268" t="str">
            <v>ED-9135</v>
          </cell>
          <cell r="G1268"/>
        </row>
        <row r="1269">
          <cell r="A1269" t="str">
            <v>ED-50333</v>
          </cell>
          <cell r="B1269" t="str">
            <v>MET-TUB-010</v>
          </cell>
          <cell r="C1269" t="str">
            <v>TUBO LONGO DN 40MM (1.1/2"), PARA CAIXA DE DESCARGA, INCLUSIVE FORNECIMENTO E INSTALAÇÃO</v>
          </cell>
          <cell r="D1269" t="str">
            <v>U</v>
          </cell>
          <cell r="E1269">
            <v>20.350000000000001</v>
          </cell>
          <cell r="F1269" t="str">
            <v>ED-50333</v>
          </cell>
          <cell r="G1269"/>
        </row>
        <row r="1270">
          <cell r="A1270" t="str">
            <v>ED-50334</v>
          </cell>
          <cell r="B1270" t="str">
            <v>MET-TUB-015</v>
          </cell>
          <cell r="C1270" t="str">
            <v>TUBO PARA VÁLVULA DE DESCARGA Nº. 18 COM ADAPTADOR D = 1 1/2"</v>
          </cell>
          <cell r="D1270" t="str">
            <v>U</v>
          </cell>
          <cell r="E1270">
            <v>42.57</v>
          </cell>
          <cell r="F1270" t="str">
            <v>ED-50334</v>
          </cell>
          <cell r="G1270"/>
        </row>
        <row r="1271">
          <cell r="A1271" t="str">
            <v>18.15</v>
          </cell>
          <cell r="B1271">
            <v>8900</v>
          </cell>
          <cell r="C1271" t="str">
            <v>DISPENSADOR</v>
          </cell>
          <cell r="D1271" t="str">
            <v/>
          </cell>
          <cell r="E1271"/>
          <cell r="F1271" t="str">
            <v>18.15</v>
          </cell>
          <cell r="G1271"/>
        </row>
        <row r="1272">
          <cell r="A1272" t="str">
            <v>ED-48155</v>
          </cell>
          <cell r="B1272" t="str">
            <v>ACE-ALC-010</v>
          </cell>
          <cell r="C1272" t="str">
            <v>DISPENSER PARA GEL/ÁLCOOL COM RESERVATORIO 800 ML</v>
          </cell>
          <cell r="D1272" t="str">
            <v>U</v>
          </cell>
          <cell r="E1272">
            <v>51.99</v>
          </cell>
          <cell r="F1272" t="str">
            <v>ED-48155</v>
          </cell>
          <cell r="G1272"/>
        </row>
        <row r="1273">
          <cell r="A1273" t="str">
            <v>ED-48183</v>
          </cell>
          <cell r="B1273" t="str">
            <v>ACE-PAP-025</v>
          </cell>
          <cell r="C1273" t="str">
            <v>PAPELEIRA PLASTICA TIPO DISPENSER PARA PAPEL HIGIENICO ROLAO</v>
          </cell>
          <cell r="D1273" t="str">
            <v>U</v>
          </cell>
          <cell r="E1273">
            <v>39.68</v>
          </cell>
          <cell r="F1273" t="str">
            <v>ED-48183</v>
          </cell>
          <cell r="G1273"/>
        </row>
        <row r="1274">
          <cell r="A1274" t="str">
            <v>ED-48184</v>
          </cell>
          <cell r="B1274" t="str">
            <v>ACE-SAB-005</v>
          </cell>
          <cell r="C1274" t="str">
            <v>SABONETEIRA EM AÇO INOX TIPO DISPENSER PARA SABONETE LIQUIDO COM RESERVATORIO 800 ML</v>
          </cell>
          <cell r="D1274" t="str">
            <v>U</v>
          </cell>
          <cell r="E1274">
            <v>161.5</v>
          </cell>
          <cell r="F1274" t="str">
            <v>ED-48184</v>
          </cell>
          <cell r="G1274"/>
        </row>
        <row r="1275">
          <cell r="A1275" t="str">
            <v>ED-48189</v>
          </cell>
          <cell r="B1275" t="str">
            <v>ACE-SAB-030</v>
          </cell>
          <cell r="C1275" t="str">
            <v>SABONETEIRA PLASTICA TIPO DISPENSER PARA SABONETE LIQUIDO COM RESERVATORIO 1500 ML</v>
          </cell>
          <cell r="D1275" t="str">
            <v>U</v>
          </cell>
          <cell r="E1275">
            <v>64.13</v>
          </cell>
          <cell r="F1275" t="str">
            <v>ED-48189</v>
          </cell>
          <cell r="G1275"/>
        </row>
        <row r="1276">
          <cell r="A1276" t="str">
            <v>ED-48188</v>
          </cell>
          <cell r="B1276" t="str">
            <v>ACE-SAB-025</v>
          </cell>
          <cell r="C1276" t="str">
            <v>SABONETEIRA PLASTICA TIPO DISPENSER PARA SABONETE LIQUIDO COM RESERVATORIO 800 ML</v>
          </cell>
          <cell r="D1276" t="str">
            <v>U</v>
          </cell>
          <cell r="E1276">
            <v>53.27</v>
          </cell>
          <cell r="F1276" t="str">
            <v>ED-48188</v>
          </cell>
          <cell r="G1276"/>
        </row>
        <row r="1277">
          <cell r="A1277" t="str">
            <v>18.16</v>
          </cell>
          <cell r="B1277">
            <v>8901</v>
          </cell>
          <cell r="C1277" t="str">
            <v>EQUIPAMENTO PARA ACESSIBILIDADE (PMR/PCR)</v>
          </cell>
          <cell r="D1277" t="str">
            <v/>
          </cell>
          <cell r="E1277"/>
          <cell r="F1277" t="str">
            <v>18.16</v>
          </cell>
          <cell r="G1277"/>
        </row>
        <row r="1278">
          <cell r="A1278" t="str">
            <v>ED-48158</v>
          </cell>
          <cell r="B1278" t="str">
            <v>ACE-BAN-010</v>
          </cell>
          <cell r="C1278" t="str">
            <v>BANCO ARTICULADO EM AÇO INOX COM CANTOS ARREDONDADOS, PROFUNDIDADE MÍNIMA DE 0,45 M E COMPRIMENTO MÍNIMO DE 0,70 M, CONFORME NBR 9050</v>
          </cell>
          <cell r="D1278" t="str">
            <v>U</v>
          </cell>
          <cell r="E1278">
            <v>578.79</v>
          </cell>
          <cell r="F1278" t="str">
            <v>ED-48158</v>
          </cell>
          <cell r="G1278"/>
        </row>
        <row r="1279">
          <cell r="A1279" t="str">
            <v>ED-48165</v>
          </cell>
          <cell r="B1279" t="str">
            <v>ACE-BAR-030</v>
          </cell>
          <cell r="C1279" t="str">
            <v>BARRA DE APOIO EM AÇO INOX POLIDO EM "L", DN 1.1/4" (31,75MM), PARA ACESSIBILIDADE (PMR/PCR), COMPRIMENTO 140CM, INSTALADO EM PAREDE, INCLUSIVE FORNECIMENTO, INSTALAÇÃO E ACESSÓRIOS PARA FIXAÇÃO</v>
          </cell>
          <cell r="D1279" t="str">
            <v>UN</v>
          </cell>
          <cell r="E1279">
            <v>267.17</v>
          </cell>
          <cell r="F1279" t="str">
            <v>ED-48165</v>
          </cell>
          <cell r="G1279"/>
        </row>
        <row r="1280">
          <cell r="A1280" t="str">
            <v>ED-48167</v>
          </cell>
          <cell r="B1280" t="str">
            <v>ACE-BAR-040</v>
          </cell>
          <cell r="C1280" t="str">
            <v xml:space="preserve">BARRA DE APOIO EM AÇO INOX POLIDO PARA LAVATÓRIO DE CANTO, DN 1.1/4" (31,75MM), PARA ACESSIBILIDADE (PMR/PCR), INSTALADO EM PAREDE, INCLUSIVE FORNECIMENTO, INSTALAÇÃO E ACESSÓRIOS PARA FIXAÇÃO
</v>
          </cell>
          <cell r="D1280" t="str">
            <v>UN</v>
          </cell>
          <cell r="E1280">
            <v>239.79</v>
          </cell>
          <cell r="F1280" t="str">
            <v>ED-48167</v>
          </cell>
          <cell r="G1280"/>
        </row>
        <row r="1281">
          <cell r="A1281" t="str">
            <v>ED-48161</v>
          </cell>
          <cell r="B1281" t="str">
            <v>ACE-BAR-010</v>
          </cell>
          <cell r="C1281" t="str">
            <v xml:space="preserve">BARRA DE APOIO EM AÇO INOX POLIDO RETA, DN 1.1/4" (31,75MM), PARA ACESSIBILIDADE (PMR/PCR), COMPRIMENTO 100CM, INSTALADO EM PAREDE, INCLUSIVE FORNECIMENTO, INSTALAÇÃO E ACESSÓRIOS PARA FIXAÇÃO
</v>
          </cell>
          <cell r="D1281" t="str">
            <v>UN</v>
          </cell>
          <cell r="E1281">
            <v>226.13</v>
          </cell>
          <cell r="F1281" t="str">
            <v>ED-48161</v>
          </cell>
          <cell r="G1281"/>
        </row>
        <row r="1282">
          <cell r="A1282" t="str">
            <v>ED-48166</v>
          </cell>
          <cell r="B1282" t="str">
            <v>ACE-BAR-035</v>
          </cell>
          <cell r="C1282" t="str">
            <v>BARRA DE APOIO EM AÇO INOX POLIDO RETA, DN 1.1/4" (31,75MM), PARA ACESSIBILIDADE (PMR/PCR), COMPRIMENTO 120CM, INSTALADO EM PAREDE, INCLUSIVE FORNECIMENTO, INSTALAÇÃO E ACESSÓRIOS PARA FIXAÇÃO</v>
          </cell>
          <cell r="D1282" t="str">
            <v>UN</v>
          </cell>
          <cell r="E1282">
            <v>262.64</v>
          </cell>
          <cell r="F1282" t="str">
            <v>ED-48166</v>
          </cell>
          <cell r="G1282"/>
        </row>
        <row r="1283">
          <cell r="A1283" t="str">
            <v>ED-48163</v>
          </cell>
          <cell r="B1283" t="str">
            <v>ACE-BAR-020</v>
          </cell>
          <cell r="C1283" t="str">
            <v>BARRA DE APOIO EM AÇO INOX POLIDO RETA, DN 1.1/4" (31,75MM), PARA ACESSIBILIDADE (PMR/PCR), COMPRIMENTO 40CM, INSTALADO EM PORTA/PAREDE, INCLUSIVE FORNECIMENTO, INSTALAÇÃO E ACESSÓRIOS PARA FIXAÇÃO</v>
          </cell>
          <cell r="D1283" t="str">
            <v>UN</v>
          </cell>
          <cell r="E1283">
            <v>100.86</v>
          </cell>
          <cell r="F1283" t="str">
            <v>ED-48163</v>
          </cell>
          <cell r="G1283"/>
        </row>
        <row r="1284">
          <cell r="A1284" t="str">
            <v>ED-48164</v>
          </cell>
          <cell r="B1284" t="str">
            <v>ACE-BAR-025</v>
          </cell>
          <cell r="C1284" t="str">
            <v xml:space="preserve">BARRA DE APOIO EM AÇO INOX POLIDO RETA, DN 1.1/4" (31,75MM), PARA ACESSIBILIDADE (PMR/PCR), COMPRIMENTO 70CM, INSTALADO EM PAREDE, INCLUSIVE FORNECIMENTO, INSTALAÇÃO E ACESSÓRIOS PARA FIXAÇÃO
</v>
          </cell>
          <cell r="D1284" t="str">
            <v>UN</v>
          </cell>
          <cell r="E1284">
            <v>204.5</v>
          </cell>
          <cell r="F1284" t="str">
            <v>ED-48164</v>
          </cell>
          <cell r="G1284"/>
        </row>
        <row r="1285">
          <cell r="A1285" t="str">
            <v>ED-48160</v>
          </cell>
          <cell r="B1285" t="str">
            <v>ACE-BAR-005</v>
          </cell>
          <cell r="C1285" t="str">
            <v>BARRA DE APOIO EM AÇO INOX POLIDO RETA, DN 1.1/4" (31,75MM), PARA ACESSIBILIDADE (PMR/PCR), COMPRIMENTO 80CM, INSTALADO EM PAREDE, INCLUSIVE FORNECIMENTO, INSTALAÇÃO E ACESSÓRIOS PARA FIXAÇÃO</v>
          </cell>
          <cell r="D1285" t="str">
            <v>UN</v>
          </cell>
          <cell r="E1285">
            <v>216.74</v>
          </cell>
          <cell r="F1285" t="str">
            <v>ED-48160</v>
          </cell>
          <cell r="G1285"/>
        </row>
        <row r="1286">
          <cell r="A1286" t="str">
            <v>ED-48162</v>
          </cell>
          <cell r="B1286" t="str">
            <v>ACE-BAR-015</v>
          </cell>
          <cell r="C1286" t="str">
            <v>BARRA DE APOIO EM AÇO INOX POLIDO RETA, DN 1.1/4" (31,75MM), PARA ACESSIBILIDADE (PMR/PCR), COMPRIMENTO 90CM, INSTALADO EM PAREDE, INCLUSIVE FORNECIMENTO, INSTALAÇÃO E ACESSÓRIOS PARA FIXAÇÃO</v>
          </cell>
          <cell r="D1286" t="str">
            <v>UN</v>
          </cell>
          <cell r="E1286">
            <v>226.13</v>
          </cell>
          <cell r="F1286" t="str">
            <v>ED-48162</v>
          </cell>
          <cell r="G1286"/>
        </row>
        <row r="1287">
          <cell r="A1287" t="str">
            <v>19.</v>
          </cell>
          <cell r="B1287">
            <v>8680</v>
          </cell>
          <cell r="C1287" t="str">
            <v>BANCADAS E PRATELEIRAS</v>
          </cell>
          <cell r="D1287" t="str">
            <v/>
          </cell>
          <cell r="E1287"/>
          <cell r="F1287" t="str">
            <v>19.</v>
          </cell>
          <cell r="G1287"/>
        </row>
        <row r="1288">
          <cell r="A1288" t="str">
            <v>19.01</v>
          </cell>
          <cell r="B1288">
            <v>8902</v>
          </cell>
          <cell r="C1288" t="str">
            <v>BANCADA EM AÇO INOX</v>
          </cell>
          <cell r="D1288" t="str">
            <v/>
          </cell>
          <cell r="E1288"/>
          <cell r="F1288" t="str">
            <v>19.01</v>
          </cell>
          <cell r="G1288"/>
        </row>
        <row r="1289">
          <cell r="A1289" t="str">
            <v>ED-48337</v>
          </cell>
          <cell r="B1289" t="str">
            <v>BAN-AÇO-005</v>
          </cell>
          <cell r="C1289" t="str">
            <v>BANCADA EM AÇO INOXIDÁVEL</v>
          </cell>
          <cell r="D1289" t="str">
            <v>M2</v>
          </cell>
          <cell r="E1289">
            <v>1095.45</v>
          </cell>
          <cell r="F1289" t="str">
            <v>ED-48337</v>
          </cell>
          <cell r="G1289"/>
        </row>
        <row r="1290">
          <cell r="A1290" t="str">
            <v>19.02</v>
          </cell>
          <cell r="B1290">
            <v>8903</v>
          </cell>
          <cell r="C1290" t="str">
            <v>BANCADA EM ARDÓSIA</v>
          </cell>
          <cell r="D1290" t="str">
            <v/>
          </cell>
          <cell r="E1290"/>
          <cell r="F1290" t="str">
            <v>19.02</v>
          </cell>
          <cell r="G1290"/>
        </row>
        <row r="1291">
          <cell r="A1291" t="str">
            <v>ED-48338</v>
          </cell>
          <cell r="B1291" t="str">
            <v>BAN-ARD-005</v>
          </cell>
          <cell r="C1291" t="str">
            <v>BANCADA EM ARDÓSIA E = 3 CM, APOIADA EM ALVENARIA</v>
          </cell>
          <cell r="D1291" t="str">
            <v>M2</v>
          </cell>
          <cell r="E1291">
            <v>206.61</v>
          </cell>
          <cell r="F1291" t="str">
            <v>ED-48338</v>
          </cell>
          <cell r="G1291"/>
        </row>
        <row r="1292">
          <cell r="A1292" t="str">
            <v>ED-48339</v>
          </cell>
          <cell r="B1292" t="str">
            <v>BAN-ARD-010</v>
          </cell>
          <cell r="C1292" t="str">
            <v>BANCADA EM ARDÓSIA E = 3 CM, L = 55 CM, APOIADA EM CONSOLE DE METALON</v>
          </cell>
          <cell r="D1292" t="str">
            <v>M2</v>
          </cell>
          <cell r="E1292">
            <v>226.42</v>
          </cell>
          <cell r="F1292" t="str">
            <v>ED-48339</v>
          </cell>
          <cell r="G1292"/>
        </row>
        <row r="1293">
          <cell r="A1293" t="str">
            <v>19.03</v>
          </cell>
          <cell r="B1293">
            <v>8904</v>
          </cell>
          <cell r="C1293" t="str">
            <v>BANCADA EM GRANITO</v>
          </cell>
          <cell r="D1293" t="str">
            <v/>
          </cell>
          <cell r="E1293"/>
          <cell r="F1293" t="str">
            <v>19.03</v>
          </cell>
          <cell r="G1293"/>
        </row>
        <row r="1294">
          <cell r="A1294" t="str">
            <v>ED-48344</v>
          </cell>
          <cell r="B1294" t="str">
            <v>BAN-GRA-010</v>
          </cell>
          <cell r="C1294" t="str">
            <v>BANCADA EM GRANITO CINZA ANDORINHA E = 3 CM, APOIADA EM ALVENARIA</v>
          </cell>
          <cell r="D1294" t="str">
            <v>M2</v>
          </cell>
          <cell r="E1294">
            <v>304.83999999999997</v>
          </cell>
          <cell r="F1294" t="str">
            <v>ED-48344</v>
          </cell>
          <cell r="G1294"/>
        </row>
        <row r="1295">
          <cell r="A1295" t="str">
            <v>ED-48343</v>
          </cell>
          <cell r="B1295" t="str">
            <v>BAN-GRA-005</v>
          </cell>
          <cell r="C1295" t="str">
            <v>BANCADA EM GRANITO CINZA ANDORINHA E = 3 CM, APOIADA EM CONSOLE DE METALON 20 X 30 MM</v>
          </cell>
          <cell r="D1295" t="str">
            <v>M2</v>
          </cell>
          <cell r="E1295">
            <v>325.56</v>
          </cell>
          <cell r="F1295" t="str">
            <v>ED-48343</v>
          </cell>
          <cell r="G1295"/>
        </row>
        <row r="1296">
          <cell r="A1296" t="str">
            <v>19.04</v>
          </cell>
          <cell r="B1296">
            <v>8905</v>
          </cell>
          <cell r="C1296" t="str">
            <v>BANCADA EM MÁRMORE</v>
          </cell>
          <cell r="D1296" t="str">
            <v/>
          </cell>
          <cell r="E1296"/>
          <cell r="F1296" t="str">
            <v>19.04</v>
          </cell>
          <cell r="G1296"/>
        </row>
        <row r="1297">
          <cell r="A1297" t="str">
            <v>ED-48346</v>
          </cell>
          <cell r="B1297" t="str">
            <v>BAN-GRA-020</v>
          </cell>
          <cell r="C1297" t="str">
            <v>BANCADA EM MÁRMORE BRANCO E = 3 CM, APOIADA EM ALVENARIA</v>
          </cell>
          <cell r="D1297" t="str">
            <v>M2</v>
          </cell>
          <cell r="E1297">
            <v>421.44</v>
          </cell>
          <cell r="F1297" t="str">
            <v>ED-48346</v>
          </cell>
          <cell r="G1297"/>
        </row>
        <row r="1298">
          <cell r="A1298" t="str">
            <v>ED-48345</v>
          </cell>
          <cell r="B1298" t="str">
            <v>BAN-GRA-015</v>
          </cell>
          <cell r="C1298" t="str">
            <v>BANCADA EM MÁRMORE BRANCO E = 3 CM, APOIADA EM CONSOLE DE METALON 20 X 30 MM</v>
          </cell>
          <cell r="D1298" t="str">
            <v>M2</v>
          </cell>
          <cell r="E1298">
            <v>432.68</v>
          </cell>
          <cell r="F1298" t="str">
            <v>ED-48345</v>
          </cell>
          <cell r="G1298"/>
        </row>
        <row r="1299">
          <cell r="A1299" t="str">
            <v>19.05</v>
          </cell>
          <cell r="B1299">
            <v>8906</v>
          </cell>
          <cell r="C1299" t="str">
            <v>FURO E COLAGEM DE BOJO</v>
          </cell>
          <cell r="D1299" t="str">
            <v/>
          </cell>
          <cell r="E1299"/>
          <cell r="F1299" t="str">
            <v>19.05</v>
          </cell>
          <cell r="G1299"/>
        </row>
        <row r="1300">
          <cell r="A1300" t="str">
            <v>ED-48342</v>
          </cell>
          <cell r="B1300" t="str">
            <v>BAN-FUR-005</v>
          </cell>
          <cell r="C1300" t="str">
            <v>FURAÇÃO E COLAGEM DE BOJO</v>
          </cell>
          <cell r="D1300" t="str">
            <v>U</v>
          </cell>
          <cell r="E1300">
            <v>52.5</v>
          </cell>
          <cell r="F1300" t="str">
            <v>ED-48342</v>
          </cell>
          <cell r="G1300"/>
        </row>
        <row r="1301">
          <cell r="A1301" t="str">
            <v>19.06</v>
          </cell>
          <cell r="B1301">
            <v>8907</v>
          </cell>
          <cell r="C1301" t="str">
            <v>TESTEIRA E RODABANCADA EM GRANITO</v>
          </cell>
          <cell r="D1301" t="str">
            <v/>
          </cell>
          <cell r="E1301"/>
          <cell r="F1301" t="str">
            <v>19.06</v>
          </cell>
          <cell r="G1301"/>
        </row>
        <row r="1302">
          <cell r="A1302" t="str">
            <v>ED-48348</v>
          </cell>
          <cell r="B1302" t="str">
            <v>BAN-ROD-010</v>
          </cell>
          <cell r="C1302" t="str">
            <v>RODABANCADA EM GRANITO CINZA ANDORINHA H = 10 CM, E = 2 CM</v>
          </cell>
          <cell r="D1302" t="str">
            <v>M</v>
          </cell>
          <cell r="E1302">
            <v>31</v>
          </cell>
          <cell r="F1302" t="str">
            <v>ED-48348</v>
          </cell>
          <cell r="G1302"/>
        </row>
        <row r="1303">
          <cell r="A1303" t="str">
            <v>ED-48347</v>
          </cell>
          <cell r="B1303" t="str">
            <v>BAN-ROD-005</v>
          </cell>
          <cell r="C1303" t="str">
            <v>RODABANCADA EM GRANITO CINZA ANDORINHA H = 7 CM, E = 2 CM</v>
          </cell>
          <cell r="D1303" t="str">
            <v>M</v>
          </cell>
          <cell r="E1303">
            <v>24.04</v>
          </cell>
          <cell r="F1303" t="str">
            <v>ED-48347</v>
          </cell>
          <cell r="G1303"/>
        </row>
        <row r="1304">
          <cell r="A1304" t="str">
            <v>ED-48351</v>
          </cell>
          <cell r="B1304" t="str">
            <v>BAN-TES-005</v>
          </cell>
          <cell r="C1304" t="str">
            <v>TESTEIRA EM GRANITO CINZA ANDORINHA</v>
          </cell>
          <cell r="D1304" t="str">
            <v>M</v>
          </cell>
          <cell r="E1304">
            <v>11.49</v>
          </cell>
          <cell r="F1304" t="str">
            <v>ED-48351</v>
          </cell>
          <cell r="G1304"/>
        </row>
        <row r="1305">
          <cell r="A1305" t="str">
            <v>19.07</v>
          </cell>
          <cell r="B1305">
            <v>8908</v>
          </cell>
          <cell r="C1305" t="str">
            <v>TESTEIRA E RODABANCADA EM MÁRMORE</v>
          </cell>
          <cell r="D1305" t="str">
            <v/>
          </cell>
          <cell r="E1305"/>
          <cell r="F1305" t="str">
            <v>19.07</v>
          </cell>
          <cell r="G1305"/>
        </row>
        <row r="1306">
          <cell r="A1306" t="str">
            <v>ED-48350</v>
          </cell>
          <cell r="B1306" t="str">
            <v>BAN-ROD-020</v>
          </cell>
          <cell r="C1306" t="str">
            <v>RODABANCADA EM MÁRMORE BRANCO H = 10 CM, E = 2 CM</v>
          </cell>
          <cell r="D1306" t="str">
            <v>M</v>
          </cell>
          <cell r="E1306">
            <v>31.49</v>
          </cell>
          <cell r="F1306" t="str">
            <v>ED-48350</v>
          </cell>
          <cell r="G1306"/>
        </row>
        <row r="1307">
          <cell r="A1307" t="str">
            <v>ED-48349</v>
          </cell>
          <cell r="B1307" t="str">
            <v>BAN-ROD-015</v>
          </cell>
          <cell r="C1307" t="str">
            <v>RODABANCADA EM MÁRMORE BRANCO H = 7 CM, E = 2 CM</v>
          </cell>
          <cell r="D1307" t="str">
            <v>M</v>
          </cell>
          <cell r="E1307">
            <v>24.5</v>
          </cell>
          <cell r="F1307" t="str">
            <v>ED-48349</v>
          </cell>
          <cell r="G1307"/>
        </row>
        <row r="1308">
          <cell r="A1308" t="str">
            <v>ED-48352</v>
          </cell>
          <cell r="B1308" t="str">
            <v>BAN-TES-010</v>
          </cell>
          <cell r="C1308" t="str">
            <v>TESTEIRA EM MÁRMORE BRANCO</v>
          </cell>
          <cell r="D1308" t="str">
            <v>M</v>
          </cell>
          <cell r="E1308">
            <v>11.62</v>
          </cell>
          <cell r="F1308" t="str">
            <v>ED-48352</v>
          </cell>
          <cell r="G1308"/>
        </row>
        <row r="1309">
          <cell r="A1309" t="str">
            <v>19.08</v>
          </cell>
          <cell r="B1309">
            <v>8909</v>
          </cell>
          <cell r="C1309" t="str">
            <v>BANCADA EM CONCRETO</v>
          </cell>
          <cell r="D1309" t="str">
            <v/>
          </cell>
          <cell r="E1309"/>
          <cell r="F1309" t="str">
            <v>19.08</v>
          </cell>
          <cell r="G1309"/>
        </row>
        <row r="1310">
          <cell r="A1310" t="str">
            <v>ED-48341</v>
          </cell>
          <cell r="B1310" t="str">
            <v>BAN-CON-010</v>
          </cell>
          <cell r="C1310" t="str">
            <v>BANCADA EM CONCRETO, APOIADA EM CONSOLE DE METALON 20 X 30 MM</v>
          </cell>
          <cell r="D1310" t="str">
            <v>M2</v>
          </cell>
          <cell r="E1310">
            <v>261.25</v>
          </cell>
          <cell r="F1310" t="str">
            <v>ED-48341</v>
          </cell>
          <cell r="G1310"/>
        </row>
        <row r="1311">
          <cell r="A1311" t="str">
            <v>ED-48340</v>
          </cell>
          <cell r="B1311" t="str">
            <v>BAN-CON-005</v>
          </cell>
          <cell r="C1311" t="str">
            <v>BANCADA SIMPLES EM CONCRETO, APOIADA EM ALVENARIA</v>
          </cell>
          <cell r="D1311" t="str">
            <v>M2</v>
          </cell>
          <cell r="E1311">
            <v>248.38</v>
          </cell>
          <cell r="F1311" t="str">
            <v>ED-48340</v>
          </cell>
          <cell r="G1311"/>
        </row>
        <row r="1312">
          <cell r="A1312" t="str">
            <v>19.09</v>
          </cell>
          <cell r="B1312">
            <v>8910</v>
          </cell>
          <cell r="C1312" t="str">
            <v>PRATELEIRA DE ARDÓSIA</v>
          </cell>
          <cell r="D1312" t="str">
            <v/>
          </cell>
          <cell r="E1312"/>
          <cell r="F1312" t="str">
            <v>19.09</v>
          </cell>
          <cell r="G1312"/>
        </row>
        <row r="1313">
          <cell r="A1313" t="str">
            <v>ED-50688</v>
          </cell>
          <cell r="B1313" t="str">
            <v>PRA-ARD-010</v>
          </cell>
          <cell r="C1313" t="str">
            <v>PRATELEIRA DE ARDÓSIA E = 2 CM APOIADA EM CONSOLE DE METALON 20 X 30 MM</v>
          </cell>
          <cell r="D1313" t="str">
            <v>M2</v>
          </cell>
          <cell r="E1313">
            <v>175.61</v>
          </cell>
          <cell r="F1313" t="str">
            <v>ED-50688</v>
          </cell>
          <cell r="G1313"/>
        </row>
        <row r="1314">
          <cell r="A1314" t="str">
            <v>ED-50687</v>
          </cell>
          <cell r="B1314" t="str">
            <v>PRA-ARD-005</v>
          </cell>
          <cell r="C1314" t="str">
            <v>PRATELEIRA DE ARDÓSIA E = 2 CM EMBUTIDA EM PAREDE</v>
          </cell>
          <cell r="D1314" t="str">
            <v>M2</v>
          </cell>
          <cell r="E1314">
            <v>168.45</v>
          </cell>
          <cell r="F1314" t="str">
            <v>ED-50687</v>
          </cell>
          <cell r="G1314"/>
        </row>
        <row r="1315">
          <cell r="A1315" t="str">
            <v>19.10</v>
          </cell>
          <cell r="B1315">
            <v>8911</v>
          </cell>
          <cell r="C1315" t="str">
            <v>PRATELEIRA DE GRANITO</v>
          </cell>
          <cell r="D1315" t="str">
            <v/>
          </cell>
          <cell r="E1315"/>
          <cell r="F1315" t="str">
            <v>19.10</v>
          </cell>
          <cell r="G1315"/>
        </row>
        <row r="1316">
          <cell r="A1316" t="str">
            <v>ED-50692</v>
          </cell>
          <cell r="B1316" t="str">
            <v>PRA-GRA-010</v>
          </cell>
          <cell r="C1316" t="str">
            <v>PRATELEIRA DE GRANITO CINZA ANDORINHA, E = 2 CM, APOIADA EM CONSOLE DE METALON 20 X 30 MM</v>
          </cell>
          <cell r="D1316" t="str">
            <v>M2</v>
          </cell>
          <cell r="E1316">
            <v>215.35</v>
          </cell>
          <cell r="F1316" t="str">
            <v>ED-50692</v>
          </cell>
          <cell r="G1316"/>
        </row>
        <row r="1317">
          <cell r="A1317" t="str">
            <v>ED-50691</v>
          </cell>
          <cell r="B1317" t="str">
            <v>PRA-GRA-005</v>
          </cell>
          <cell r="C1317" t="str">
            <v>PRATELEIRA DE GRANITO CINZA ANDORINHA, E = 2 CM, APOIADA SOBRE ALVENARIA</v>
          </cell>
          <cell r="D1317" t="str">
            <v>M2</v>
          </cell>
          <cell r="E1317">
            <v>210.02</v>
          </cell>
          <cell r="F1317" t="str">
            <v>ED-50691</v>
          </cell>
          <cell r="G1317"/>
        </row>
        <row r="1318">
          <cell r="A1318" t="str">
            <v>19.11</v>
          </cell>
          <cell r="B1318">
            <v>8912</v>
          </cell>
          <cell r="C1318" t="str">
            <v>PRATELEIRA DE MÁRMORE</v>
          </cell>
          <cell r="D1318" t="str">
            <v/>
          </cell>
          <cell r="E1318"/>
          <cell r="F1318" t="str">
            <v>19.11</v>
          </cell>
          <cell r="G1318"/>
        </row>
        <row r="1319">
          <cell r="A1319" t="str">
            <v>ED-50696</v>
          </cell>
          <cell r="B1319" t="str">
            <v>PRA-MAR-010</v>
          </cell>
          <cell r="C1319" t="str">
            <v>PRATELEIRA DE MÁRMORE BRANCO E = 2 CM, APOIADA EM CONSOLE DE METALON 20 X 30 MM</v>
          </cell>
          <cell r="D1319" t="str">
            <v>M2</v>
          </cell>
          <cell r="E1319">
            <v>257.33</v>
          </cell>
          <cell r="F1319" t="str">
            <v>ED-50696</v>
          </cell>
          <cell r="G1319"/>
        </row>
        <row r="1320">
          <cell r="A1320" t="str">
            <v>ED-50695</v>
          </cell>
          <cell r="B1320" t="str">
            <v>PRA-MAR-005</v>
          </cell>
          <cell r="C1320" t="str">
            <v>PRATELEIRA DE MÁRMORE BRANCO E = 2 CM, APOIADA SOBRE ALVENARIA</v>
          </cell>
          <cell r="D1320" t="str">
            <v>M2</v>
          </cell>
          <cell r="E1320">
            <v>252</v>
          </cell>
          <cell r="F1320" t="str">
            <v>ED-50695</v>
          </cell>
          <cell r="G1320"/>
        </row>
        <row r="1321">
          <cell r="A1321" t="str">
            <v>19.12</v>
          </cell>
          <cell r="B1321">
            <v>8913</v>
          </cell>
          <cell r="C1321" t="str">
            <v>PRATELEIRAS DE MADEIRA</v>
          </cell>
          <cell r="D1321" t="str">
            <v/>
          </cell>
          <cell r="E1321"/>
          <cell r="F1321" t="str">
            <v>19.12</v>
          </cell>
          <cell r="G1321"/>
        </row>
        <row r="1322">
          <cell r="A1322" t="str">
            <v>ED-50693</v>
          </cell>
          <cell r="B1322" t="str">
            <v>PRA-MAD-005</v>
          </cell>
          <cell r="C1322" t="str">
            <v>PRATELEIRA DE MADEIRA ENVERNIZADA, EM CONSOLE DE METALON 20 X 30 MM</v>
          </cell>
          <cell r="D1322" t="str">
            <v>M2</v>
          </cell>
          <cell r="E1322">
            <v>161.37</v>
          </cell>
          <cell r="F1322" t="str">
            <v>ED-50693</v>
          </cell>
          <cell r="G1322"/>
        </row>
        <row r="1323">
          <cell r="A1323" t="str">
            <v>ED-50694</v>
          </cell>
          <cell r="B1323" t="str">
            <v>PRA-MAD-010</v>
          </cell>
          <cell r="C1323" t="str">
            <v>PRATELEIRA DE MADEIRA PINTADA DE ESMALTE, EM CONSOLE DE METALON 20 X 30 MM</v>
          </cell>
          <cell r="D1323" t="str">
            <v>M2</v>
          </cell>
          <cell r="E1323">
            <v>165.71</v>
          </cell>
          <cell r="F1323" t="str">
            <v>ED-50694</v>
          </cell>
          <cell r="G1323"/>
        </row>
        <row r="1324">
          <cell r="A1324" t="str">
            <v>19.13</v>
          </cell>
          <cell r="B1324">
            <v>8914</v>
          </cell>
          <cell r="C1324" t="str">
            <v>PRATELEIRA DE CONCRETO</v>
          </cell>
          <cell r="D1324" t="str">
            <v/>
          </cell>
          <cell r="E1324"/>
          <cell r="F1324" t="str">
            <v>19.13</v>
          </cell>
          <cell r="G1324"/>
        </row>
        <row r="1325">
          <cell r="A1325" t="str">
            <v>ED-50690</v>
          </cell>
          <cell r="B1325" t="str">
            <v>PRA-CON-010</v>
          </cell>
          <cell r="C1325" t="str">
            <v>PRATELEIRA DE CONCRETO, APOIADA EM CONSOLE DE METALON 20 X 30 MM</v>
          </cell>
          <cell r="D1325" t="str">
            <v>M2</v>
          </cell>
          <cell r="E1325">
            <v>208.32</v>
          </cell>
          <cell r="F1325" t="str">
            <v>ED-50690</v>
          </cell>
          <cell r="G1325"/>
        </row>
        <row r="1326">
          <cell r="A1326" t="str">
            <v>ED-50689</v>
          </cell>
          <cell r="B1326" t="str">
            <v>PRA-CON-005</v>
          </cell>
          <cell r="C1326" t="str">
            <v>PRATELEIRA DE CONCRETO PRÉ- MOLDADO E = 4 CM, APOIADA SOBRE ALVENARIA</v>
          </cell>
          <cell r="D1326" t="str">
            <v>M2</v>
          </cell>
          <cell r="E1326">
            <v>199.99</v>
          </cell>
          <cell r="F1326" t="str">
            <v>ED-50689</v>
          </cell>
          <cell r="G1326"/>
        </row>
        <row r="1327">
          <cell r="A1327" t="str">
            <v>20.</v>
          </cell>
          <cell r="B1327">
            <v>8681</v>
          </cell>
          <cell r="C1327" t="str">
            <v>INSTALAÇÕES ELÉTRICAS</v>
          </cell>
          <cell r="D1327" t="str">
            <v/>
          </cell>
          <cell r="E1327"/>
          <cell r="F1327" t="str">
            <v>20.</v>
          </cell>
          <cell r="G1327"/>
        </row>
        <row r="1328">
          <cell r="A1328" t="str">
            <v>20.01</v>
          </cell>
          <cell r="B1328">
            <v>8915</v>
          </cell>
          <cell r="C1328" t="str">
            <v>CABO DE COBRE FLEXÍVEL (450/750V)</v>
          </cell>
          <cell r="D1328" t="str">
            <v/>
          </cell>
          <cell r="E1328"/>
          <cell r="F1328" t="str">
            <v>20.01</v>
          </cell>
          <cell r="G1328"/>
        </row>
        <row r="1329">
          <cell r="A1329" t="str">
            <v>ED-48966</v>
          </cell>
          <cell r="B1329" t="str">
            <v>ELE-CAB-250</v>
          </cell>
          <cell r="C1329" t="str">
            <v>CABO DE COBRE FLEXÍVEL, CLASSE 5, ISOLAMENTO TIPO LSHF/ATOX, NÃO HALOGENADO, ANTICHAMA, TERMOPLÁSTICO, UNIPOLAR, SEÇÃO 10 MM2, 70°C, 450/750V</v>
          </cell>
          <cell r="D1329" t="str">
            <v>M</v>
          </cell>
          <cell r="E1329">
            <v>12.97</v>
          </cell>
          <cell r="F1329" t="str">
            <v>ED-48966</v>
          </cell>
          <cell r="G1329"/>
        </row>
        <row r="1330">
          <cell r="A1330" t="str">
            <v>ED-48946</v>
          </cell>
          <cell r="B1330" t="str">
            <v>ELE-CAB-230</v>
          </cell>
          <cell r="C1330" t="str">
            <v>CABO DE COBRE FLEXÍVEL, CLASSE 5, ISOLAMENTO TIPO LSHF/ATOX, NÃO HALOGENADO, ANTICHAMA, TERMOPLÁSTICO, UNIPOLAR, SEÇÃO 1,5 MM2, 70°C, 450/750V</v>
          </cell>
          <cell r="D1330" t="str">
            <v>M</v>
          </cell>
          <cell r="E1330">
            <v>2.62</v>
          </cell>
          <cell r="F1330" t="str">
            <v>ED-48946</v>
          </cell>
          <cell r="G1330"/>
        </row>
        <row r="1331">
          <cell r="A1331" t="str">
            <v>ED-48971</v>
          </cell>
          <cell r="B1331" t="str">
            <v>ELE-CAB-255</v>
          </cell>
          <cell r="C1331" t="str">
            <v>CABO DE COBRE FLEXÍVEL, CLASSE 5, ISOLAMENTO TIPO LSHF/ATOX, NÃO HALOGENADO, ANTICHAMA, TERMOPLÁSTICO, UNIPOLAR, SEÇÃO 16 MM2, 70°C, 450/750V</v>
          </cell>
          <cell r="D1331" t="str">
            <v>M</v>
          </cell>
          <cell r="E1331">
            <v>18.239999999999998</v>
          </cell>
          <cell r="F1331" t="str">
            <v>ED-48971</v>
          </cell>
          <cell r="G1331"/>
        </row>
        <row r="1332">
          <cell r="A1332" t="str">
            <v>ED-48951</v>
          </cell>
          <cell r="B1332" t="str">
            <v>ELE-CAB-235</v>
          </cell>
          <cell r="C1332" t="str">
            <v>CABO DE COBRE FLEXÍVEL, CLASSE 5, ISOLAMENTO TIPO LSHF/ATOX, NÃO HALOGENADO, ANTICHAMA, TERMOPLÁSTICO, UNIPOLAR, SEÇÃO 2,5 MM2, 70°C, 450/750V</v>
          </cell>
          <cell r="D1332" t="str">
            <v>M</v>
          </cell>
          <cell r="E1332">
            <v>4.22</v>
          </cell>
          <cell r="F1332" t="str">
            <v>ED-48951</v>
          </cell>
          <cell r="G1332"/>
        </row>
        <row r="1333">
          <cell r="A1333" t="str">
            <v>ED-48976</v>
          </cell>
          <cell r="B1333" t="str">
            <v>ELE-CAB-260</v>
          </cell>
          <cell r="C1333" t="str">
            <v>CABO DE COBRE FLEXÍVEL, CLASSE 5, ISOLAMENTO TIPO LSHF/ATOX, NÃO HALOGENADO, ANTICHAMA, TERMOPLÁSTICO, UNIPOLAR, SEÇÃO 25 MM2, 70°C, 450/750V</v>
          </cell>
          <cell r="D1333" t="str">
            <v>M</v>
          </cell>
          <cell r="E1333">
            <v>26.85</v>
          </cell>
          <cell r="F1333" t="str">
            <v>ED-48976</v>
          </cell>
          <cell r="G1333"/>
        </row>
        <row r="1334">
          <cell r="A1334" t="str">
            <v>ED-48981</v>
          </cell>
          <cell r="B1334" t="str">
            <v>ELE-CAB-265</v>
          </cell>
          <cell r="C1334" t="str">
            <v>CABO DE COBRE FLEXÍVEL, CLASSE 5, ISOLAMENTO TIPO LSHF/ATOX, NÃO HALOGENADO, ANTICHAMA, TERMOPLÁSTICO, UNIPOLAR, SEÇÃO 35 MM2, 70°C, 450/750V</v>
          </cell>
          <cell r="D1334" t="str">
            <v>M</v>
          </cell>
          <cell r="E1334">
            <v>36.14</v>
          </cell>
          <cell r="F1334" t="str">
            <v>ED-48981</v>
          </cell>
          <cell r="G1334"/>
        </row>
        <row r="1335">
          <cell r="A1335" t="str">
            <v>ED-48956</v>
          </cell>
          <cell r="B1335" t="str">
            <v>ELE-CAB-240</v>
          </cell>
          <cell r="C1335" t="str">
            <v>CABO DE COBRE FLEXÍVEL, CLASSE 5, ISOLAMENTO TIPO LSHF/ATOX, NÃO HALOGENADO, ANTICHAMA, TERMOPLÁSTICO, UNIPOLAR, SEÇÃO 4 MM2, 70°C, 450/750V</v>
          </cell>
          <cell r="D1335" t="str">
            <v>M</v>
          </cell>
          <cell r="E1335">
            <v>5.89</v>
          </cell>
          <cell r="F1335" t="str">
            <v>ED-48956</v>
          </cell>
          <cell r="G1335"/>
        </row>
        <row r="1336">
          <cell r="A1336" t="str">
            <v>ED-48961</v>
          </cell>
          <cell r="B1336" t="str">
            <v>ELE-CAB-245</v>
          </cell>
          <cell r="C1336" t="str">
            <v>CABO DE COBRE FLEXÍVEL, CLASSE 5, ISOLAMENTO TIPO LSHF/ATOX, NÃO HALOGENADO, ANTICHAMA, TERMOPLÁSTICO, UNIPOLAR, SEÇÃO 6 MM2, 70°C, 450/750V</v>
          </cell>
          <cell r="D1336" t="str">
            <v>M</v>
          </cell>
          <cell r="E1336">
            <v>8.4</v>
          </cell>
          <cell r="F1336" t="str">
            <v>ED-48961</v>
          </cell>
          <cell r="G1336"/>
        </row>
        <row r="1337">
          <cell r="A1337" t="str">
            <v>ED-49339</v>
          </cell>
          <cell r="B1337" t="str">
            <v>ELE-FIO-025</v>
          </cell>
          <cell r="C1337" t="str">
            <v>FIO RÍGIDO ISOLAÇÃO EM PVC 450/750V # 10 MM2</v>
          </cell>
          <cell r="D1337" t="str">
            <v>M</v>
          </cell>
          <cell r="E1337">
            <v>9.5299999999999994</v>
          </cell>
          <cell r="F1337" t="str">
            <v>ED-49339</v>
          </cell>
          <cell r="G1337"/>
        </row>
        <row r="1338">
          <cell r="A1338" t="str">
            <v>ED-49335</v>
          </cell>
          <cell r="B1338" t="str">
            <v>ELE-FIO-005</v>
          </cell>
          <cell r="C1338" t="str">
            <v>FIO RÍGIDO ISOLAÇÃO EM PVC 450/750V # 1,5 MM2</v>
          </cell>
          <cell r="D1338" t="str">
            <v>M</v>
          </cell>
          <cell r="E1338">
            <v>4.58</v>
          </cell>
          <cell r="F1338" t="str">
            <v>ED-49335</v>
          </cell>
          <cell r="G1338"/>
        </row>
        <row r="1339">
          <cell r="A1339" t="str">
            <v>ED-49336</v>
          </cell>
          <cell r="B1339" t="str">
            <v>ELE-FIO-010</v>
          </cell>
          <cell r="C1339" t="str">
            <v>FIO RÍGIDO ISOLAÇÃO EM PVC 450/750V # 2,5 MM2</v>
          </cell>
          <cell r="D1339" t="str">
            <v>M</v>
          </cell>
          <cell r="E1339">
            <v>5.3</v>
          </cell>
          <cell r="F1339" t="str">
            <v>ED-49336</v>
          </cell>
          <cell r="G1339"/>
        </row>
        <row r="1340">
          <cell r="A1340" t="str">
            <v>ED-49337</v>
          </cell>
          <cell r="B1340" t="str">
            <v>ELE-FIO-015</v>
          </cell>
          <cell r="C1340" t="str">
            <v>FIO RÍGIDO ISOLAÇÃO EM PVC 450/750V # 4 MM2</v>
          </cell>
          <cell r="D1340" t="str">
            <v>M</v>
          </cell>
          <cell r="E1340">
            <v>6.3</v>
          </cell>
          <cell r="F1340" t="str">
            <v>ED-49337</v>
          </cell>
          <cell r="G1340"/>
        </row>
        <row r="1341">
          <cell r="A1341" t="str">
            <v>ED-49338</v>
          </cell>
          <cell r="B1341" t="str">
            <v>ELE-FIO-020</v>
          </cell>
          <cell r="C1341" t="str">
            <v>FIO RÍGIDO ISOLAÇÃO EM PVC 450/750V # 6 MM2</v>
          </cell>
          <cell r="D1341" t="str">
            <v>M</v>
          </cell>
          <cell r="E1341">
            <v>7.4</v>
          </cell>
          <cell r="F1341" t="str">
            <v>ED-49338</v>
          </cell>
          <cell r="G1341"/>
        </row>
        <row r="1342">
          <cell r="A1342" t="str">
            <v>20.02</v>
          </cell>
          <cell r="B1342">
            <v>8916</v>
          </cell>
          <cell r="C1342" t="str">
            <v>CABO DE COBRE FLEXÍVEL (0,6/1KV)</v>
          </cell>
          <cell r="D1342" t="str">
            <v/>
          </cell>
          <cell r="E1342"/>
          <cell r="F1342" t="str">
            <v>20.02</v>
          </cell>
          <cell r="G1342"/>
        </row>
        <row r="1343">
          <cell r="A1343" t="str">
            <v>ED-48998</v>
          </cell>
          <cell r="B1343" t="str">
            <v>ELE-CAB-290</v>
          </cell>
          <cell r="C1343" t="str">
            <v>CABO DE COBRE FLEXÍVEL, CLASSE 5, ISOLAMENTO TIPO EPR/HEPR, NÃO HALOGENADO, ANTICHAMA, TERMOFIXO, UNIPOLAR, SEÇÃO 10 MM2, 90°C, 0,6/1KV</v>
          </cell>
          <cell r="D1343" t="str">
            <v>M</v>
          </cell>
          <cell r="E1343">
            <v>13.21</v>
          </cell>
          <cell r="F1343" t="str">
            <v>ED-48998</v>
          </cell>
          <cell r="G1343"/>
        </row>
        <row r="1344">
          <cell r="A1344" t="str">
            <v>ED-49019</v>
          </cell>
          <cell r="B1344" t="str">
            <v>ELE-CAB-325</v>
          </cell>
          <cell r="C1344" t="str">
            <v>CABO DE COBRE FLEXÍVEL, CLASSE 5, ISOLAMENTO TIPO EPR/HEPR, NÃO HALOGENADO, ANTICHAMA, TERMOFIXO, UNIPOLAR, SEÇÃO 120 MM2, 90°C, 0,6/1KV</v>
          </cell>
          <cell r="D1344" t="str">
            <v>M</v>
          </cell>
          <cell r="E1344">
            <v>116.39</v>
          </cell>
          <cell r="F1344" t="str">
            <v>ED-49019</v>
          </cell>
          <cell r="G1344"/>
        </row>
        <row r="1345">
          <cell r="A1345" t="str">
            <v>ED-48986</v>
          </cell>
          <cell r="B1345" t="str">
            <v>ELE-CAB-270</v>
          </cell>
          <cell r="C1345" t="str">
            <v>CABO DE COBRE FLEXÍVEL, CLASSE 5, ISOLAMENTO TIPO EPR/HEPR, NÃO HALOGENADO, ANTICHAMA, TERMOFIXO, UNIPOLAR, SEÇÃO 1,5 MM2, 90°C, 0,6/1KV</v>
          </cell>
          <cell r="D1345" t="str">
            <v>M</v>
          </cell>
          <cell r="E1345">
            <v>2.73</v>
          </cell>
          <cell r="F1345" t="str">
            <v>ED-48986</v>
          </cell>
          <cell r="G1345"/>
        </row>
        <row r="1346">
          <cell r="A1346" t="str">
            <v>ED-49022</v>
          </cell>
          <cell r="B1346" t="str">
            <v>ELE-CAB-330</v>
          </cell>
          <cell r="C1346" t="str">
            <v>CABO DE COBRE FLEXÍVEL, CLASSE 5, ISOLAMENTO TIPO EPR/HEPR, NÃO HALOGENADO, ANTICHAMA, TERMOFIXO, UNIPOLAR, SEÇÃO 150 MM2, 90°C, 0,6/1KV</v>
          </cell>
          <cell r="D1346" t="str">
            <v>M</v>
          </cell>
          <cell r="E1346">
            <v>145.13999999999999</v>
          </cell>
          <cell r="F1346" t="str">
            <v>ED-49022</v>
          </cell>
          <cell r="G1346"/>
        </row>
        <row r="1347">
          <cell r="A1347" t="str">
            <v>ED-49001</v>
          </cell>
          <cell r="B1347" t="str">
            <v>ELE-CAB-295</v>
          </cell>
          <cell r="C1347" t="str">
            <v>CABO DE COBRE FLEXÍVEL, CLASSE 5, ISOLAMENTO TIPO EPR/HEPR, NÃO HALOGENADO, ANTICHAMA, TERMOFIXO, UNIPOLAR, SEÇÃO 16 MM2, 90°C, 0,6/1KV</v>
          </cell>
          <cell r="D1347" t="str">
            <v>M</v>
          </cell>
          <cell r="E1347">
            <v>18.3</v>
          </cell>
          <cell r="F1347" t="str">
            <v>ED-49001</v>
          </cell>
          <cell r="G1347"/>
        </row>
        <row r="1348">
          <cell r="A1348" t="str">
            <v>ED-49025</v>
          </cell>
          <cell r="B1348" t="str">
            <v>ELE-CAB-335</v>
          </cell>
          <cell r="C1348" t="str">
            <v>CABO DE COBRE FLEXÍVEL, CLASSE 5, ISOLAMENTO TIPO EPR/HEPR, NÃO HALOGENADO, ANTICHAMA, TERMOFIXO, UNIPOLAR, SEÇÃO 185 MM2, 90°C, 0,6/1KV</v>
          </cell>
          <cell r="D1348" t="str">
            <v>M</v>
          </cell>
          <cell r="E1348">
            <v>177.4</v>
          </cell>
          <cell r="F1348" t="str">
            <v>ED-49025</v>
          </cell>
          <cell r="G1348"/>
        </row>
        <row r="1349">
          <cell r="A1349" t="str">
            <v>ED-49028</v>
          </cell>
          <cell r="B1349" t="str">
            <v>ELE-CAB-340</v>
          </cell>
          <cell r="C1349" t="str">
            <v>CABO DE COBRE FLEXÍVEL, CLASSE 5, ISOLAMENTO TIPO EPR/HEPR, NÃO HALOGENADO, ANTICHAMA, TERMOFIXO, UNIPOLAR, SEÇÃO 240 MM2, 90°C, 0,6/1KV</v>
          </cell>
          <cell r="D1349" t="str">
            <v>M</v>
          </cell>
          <cell r="E1349">
            <v>230.05</v>
          </cell>
          <cell r="F1349" t="str">
            <v>ED-49028</v>
          </cell>
          <cell r="G1349"/>
        </row>
        <row r="1350">
          <cell r="A1350" t="str">
            <v>ED-48989</v>
          </cell>
          <cell r="B1350" t="str">
            <v>ELE-CAB-275</v>
          </cell>
          <cell r="C1350" t="str">
            <v>CABO DE COBRE FLEXÍVEL, CLASSE 5, ISOLAMENTO TIPO EPR/HEPR, NÃO HALOGENADO, ANTICHAMA, TERMOFIXO, UNIPOLAR, SEÇÃO 2,5 MM2, 90°C, 0,6/1KV</v>
          </cell>
          <cell r="D1350" t="str">
            <v>M</v>
          </cell>
          <cell r="E1350">
            <v>4.32</v>
          </cell>
          <cell r="F1350" t="str">
            <v>ED-48989</v>
          </cell>
          <cell r="G1350"/>
        </row>
        <row r="1351">
          <cell r="A1351" t="str">
            <v>ED-49004</v>
          </cell>
          <cell r="B1351" t="str">
            <v>ELE-CAB-300</v>
          </cell>
          <cell r="C1351" t="str">
            <v>CABO DE COBRE FLEXÍVEL, CLASSE 5, ISOLAMENTO TIPO EPR/HEPR, NÃO HALOGENADO, ANTICHAMA, TERMOFIXO, UNIPOLAR, SEÇÃO 25 MM2, 90°C, 0,6/1KV</v>
          </cell>
          <cell r="D1351" t="str">
            <v>M</v>
          </cell>
          <cell r="E1351">
            <v>27.55</v>
          </cell>
          <cell r="F1351" t="str">
            <v>ED-49004</v>
          </cell>
          <cell r="G1351"/>
        </row>
        <row r="1352">
          <cell r="A1352" t="str">
            <v>ED-49031</v>
          </cell>
          <cell r="B1352" t="str">
            <v>ELE-CAB-345</v>
          </cell>
          <cell r="C1352" t="str">
            <v>CABO DE COBRE FLEXÍVEL, CLASSE 5, ISOLAMENTO TIPO EPR/HEPR, NÃO HALOGENADO, ANTICHAMA, TERMOFIXO, UNIPOLAR, SEÇÃO 300 MM2, 90°C, 0,6/1KV</v>
          </cell>
          <cell r="D1352" t="str">
            <v>M</v>
          </cell>
          <cell r="E1352">
            <v>280.44</v>
          </cell>
          <cell r="F1352" t="str">
            <v>ED-49031</v>
          </cell>
          <cell r="G1352"/>
        </row>
        <row r="1353">
          <cell r="A1353" t="str">
            <v>ED-49007</v>
          </cell>
          <cell r="B1353" t="str">
            <v>ELE-CAB-305</v>
          </cell>
          <cell r="C1353" t="str">
            <v>CABO DE COBRE FLEXÍVEL, CLASSE 5, ISOLAMENTO TIPO EPR/HEPR, NÃO HALOGENADO, ANTICHAMA, TERMOFIXO, UNIPOLAR, SEÇÃO 35 MM2, 90°C, 0,6/1KV</v>
          </cell>
          <cell r="D1353" t="str">
            <v>M</v>
          </cell>
          <cell r="E1353">
            <v>37.11</v>
          </cell>
          <cell r="F1353" t="str">
            <v>ED-49007</v>
          </cell>
          <cell r="G1353"/>
        </row>
        <row r="1354">
          <cell r="A1354" t="str">
            <v>ED-48992</v>
          </cell>
          <cell r="B1354" t="str">
            <v>ELE-CAB-280</v>
          </cell>
          <cell r="C1354" t="str">
            <v>CABO DE COBRE FLEXÍVEL, CLASSE 5, ISOLAMENTO TIPO EPR/HEPR, NÃO HALOGENADO, ANTICHAMA, TERMOFIXO, UNIPOLAR, SEÇÃO 4 MM2, 90°C, 0,6/1KV</v>
          </cell>
          <cell r="D1354" t="str">
            <v>M</v>
          </cell>
          <cell r="E1354">
            <v>5.99</v>
          </cell>
          <cell r="F1354" t="str">
            <v>ED-48992</v>
          </cell>
          <cell r="G1354"/>
        </row>
        <row r="1355">
          <cell r="A1355" t="str">
            <v>ED-49010</v>
          </cell>
          <cell r="B1355" t="str">
            <v>ELE-CAB-310</v>
          </cell>
          <cell r="C1355" t="str">
            <v>CABO DE COBRE FLEXÍVEL, CLASSE 5, ISOLAMENTO TIPO EPR/HEPR, NÃO HALOGENADO, ANTICHAMA, TERMOFIXO, UNIPOLAR, SEÇÃO 50 MM2, 90°C, 0,6/1KV</v>
          </cell>
          <cell r="D1355" t="str">
            <v>M</v>
          </cell>
          <cell r="E1355">
            <v>51.65</v>
          </cell>
          <cell r="F1355" t="str">
            <v>ED-49010</v>
          </cell>
          <cell r="G1355"/>
        </row>
        <row r="1356">
          <cell r="A1356" t="str">
            <v>ED-48995</v>
          </cell>
          <cell r="B1356" t="str">
            <v>ELE-CAB-285</v>
          </cell>
          <cell r="C1356" t="str">
            <v>CABO DE COBRE FLEXÍVEL, CLASSE 5, ISOLAMENTO TIPO EPR/HEPR, NÃO HALOGENADO, ANTICHAMA, TERMOFIXO, UNIPOLAR, SEÇÃO 6 MM2, 90°C, 0,6/1KV</v>
          </cell>
          <cell r="D1356" t="str">
            <v>M</v>
          </cell>
          <cell r="E1356">
            <v>8.91</v>
          </cell>
          <cell r="F1356" t="str">
            <v>ED-48995</v>
          </cell>
          <cell r="G1356"/>
        </row>
        <row r="1357">
          <cell r="A1357" t="str">
            <v>ED-49013</v>
          </cell>
          <cell r="B1357" t="str">
            <v>ELE-CAB-315</v>
          </cell>
          <cell r="C1357" t="str">
            <v>CABO DE COBRE FLEXÍVEL, CLASSE 5, ISOLAMENTO TIPO EPR/HEPR, NÃO HALOGENADO, ANTICHAMA, TERMOFIXO, UNIPOLAR, SEÇÃO 70 MM2, 90°C, 0,6/1KV</v>
          </cell>
          <cell r="D1357" t="str">
            <v>M</v>
          </cell>
          <cell r="E1357">
            <v>71.5</v>
          </cell>
          <cell r="F1357" t="str">
            <v>ED-49013</v>
          </cell>
          <cell r="G1357"/>
        </row>
        <row r="1358">
          <cell r="A1358" t="str">
            <v>ED-49016</v>
          </cell>
          <cell r="B1358" t="str">
            <v>ELE-CAB-320</v>
          </cell>
          <cell r="C1358" t="str">
            <v>CABO DE COBRE FLEXÍVEL, CLASSE 5, ISOLAMENTO TIPO EPR/HEPR, NÃO HALOGENADO, ANTICHAMA, TERMOFIXO, UNIPOLAR, SEÇÃO 95 MM2, 90°C, 0,6/1KV</v>
          </cell>
          <cell r="D1358" t="str">
            <v>M</v>
          </cell>
          <cell r="E1358">
            <v>92.83</v>
          </cell>
          <cell r="F1358" t="str">
            <v>ED-49016</v>
          </cell>
          <cell r="G1358"/>
        </row>
        <row r="1359">
          <cell r="A1359" t="str">
            <v>20.03</v>
          </cell>
          <cell r="B1359">
            <v>8917</v>
          </cell>
          <cell r="C1359" t="str">
            <v>CORDOALHA</v>
          </cell>
          <cell r="D1359" t="str">
            <v/>
          </cell>
          <cell r="E1359"/>
          <cell r="F1359" t="str">
            <v>20.03</v>
          </cell>
          <cell r="G1359"/>
        </row>
        <row r="1360">
          <cell r="A1360" t="str">
            <v>ED-49132</v>
          </cell>
          <cell r="B1360" t="str">
            <v>ELE-COR-010</v>
          </cell>
          <cell r="C1360" t="str">
            <v>CABO DE COBRE NÚ # 10 MM2, ENTERRADO, EXCLUSIVE ESCAVAÇÃO E REATERRO</v>
          </cell>
          <cell r="D1360" t="str">
            <v>M</v>
          </cell>
          <cell r="E1360">
            <v>12.72</v>
          </cell>
          <cell r="F1360" t="str">
            <v>ED-49132</v>
          </cell>
          <cell r="G1360"/>
        </row>
        <row r="1361">
          <cell r="A1361" t="str">
            <v>ED-49133</v>
          </cell>
          <cell r="B1361" t="str">
            <v>ELE-COR-015</v>
          </cell>
          <cell r="C1361" t="str">
            <v>CABO DE COBRE NÚ # 16 MM2, ENTERRADO, EXCLUSIVE ESCAVAÇÃO E REATERRO</v>
          </cell>
          <cell r="D1361" t="str">
            <v>M</v>
          </cell>
          <cell r="E1361">
            <v>19.05</v>
          </cell>
          <cell r="F1361" t="str">
            <v>ED-49133</v>
          </cell>
          <cell r="G1361"/>
        </row>
        <row r="1362">
          <cell r="A1362" t="str">
            <v>ED-49134</v>
          </cell>
          <cell r="B1362" t="str">
            <v>ELE-COR-020</v>
          </cell>
          <cell r="C1362" t="str">
            <v>CABO DE COBRE NÚ # 25 MM2, ENTERRADO, EXCLUSIVE ESCAVAÇÃO E REATERRO</v>
          </cell>
          <cell r="D1362" t="str">
            <v>M</v>
          </cell>
          <cell r="E1362">
            <v>26.56</v>
          </cell>
          <cell r="F1362" t="str">
            <v>ED-49134</v>
          </cell>
          <cell r="G1362"/>
        </row>
        <row r="1363">
          <cell r="A1363" t="str">
            <v>ED-49135</v>
          </cell>
          <cell r="B1363" t="str">
            <v>ELE-COR-025</v>
          </cell>
          <cell r="C1363" t="str">
            <v>CABO DE COBRE NÚ # 35 MM2, ENTERRADO, EXCLUSIVE ESCAVAÇÃO E REATERRO</v>
          </cell>
          <cell r="D1363" t="str">
            <v>M</v>
          </cell>
          <cell r="E1363">
            <v>36.840000000000003</v>
          </cell>
          <cell r="F1363" t="str">
            <v>ED-49135</v>
          </cell>
          <cell r="G1363"/>
        </row>
        <row r="1364">
          <cell r="A1364" t="str">
            <v>ED-49136</v>
          </cell>
          <cell r="B1364" t="str">
            <v>ELE-COR-030</v>
          </cell>
          <cell r="C1364" t="str">
            <v>CABO DE COBRE NÚ # 50 MM2, ENTERRADO, EXCLUSIVE ESCAVAÇÃO E REATERRO</v>
          </cell>
          <cell r="D1364" t="str">
            <v>M</v>
          </cell>
          <cell r="E1364">
            <v>50.83</v>
          </cell>
          <cell r="F1364" t="str">
            <v>ED-49136</v>
          </cell>
          <cell r="G1364"/>
        </row>
        <row r="1365">
          <cell r="A1365" t="str">
            <v>ED-49137</v>
          </cell>
          <cell r="B1365" t="str">
            <v>ELE-COR-035</v>
          </cell>
          <cell r="C1365" t="str">
            <v>CABO DE COBRE NÚ # 70 MM2, ENTERRADO, EXCLUSIVE ESCAVAÇÃO E REATERRO</v>
          </cell>
          <cell r="D1365" t="str">
            <v>M</v>
          </cell>
          <cell r="E1365">
            <v>65.45</v>
          </cell>
          <cell r="F1365" t="str">
            <v>ED-49137</v>
          </cell>
          <cell r="G1365"/>
        </row>
        <row r="1366">
          <cell r="A1366" t="str">
            <v>ED-49138</v>
          </cell>
          <cell r="B1366" t="str">
            <v>ELE-COR-040</v>
          </cell>
          <cell r="C1366" t="str">
            <v>CABO DE COBRE NÚ # 95 MM2, ENTERRADO, EXCLUSIVE ESCAVAÇÃO E REATERRO</v>
          </cell>
          <cell r="D1366" t="str">
            <v>M</v>
          </cell>
          <cell r="E1366">
            <v>93.27</v>
          </cell>
          <cell r="F1366" t="str">
            <v>ED-49138</v>
          </cell>
          <cell r="G1366"/>
        </row>
        <row r="1367">
          <cell r="A1367" t="str">
            <v>20.04</v>
          </cell>
          <cell r="B1367">
            <v>8918</v>
          </cell>
          <cell r="C1367" t="str">
            <v>CAIXA EM PVC LIGAÇÃO E PASSAGEM</v>
          </cell>
          <cell r="D1367" t="str">
            <v/>
          </cell>
          <cell r="E1367"/>
          <cell r="F1367" t="str">
            <v>20.04</v>
          </cell>
          <cell r="G1367"/>
        </row>
        <row r="1368">
          <cell r="A1368" t="str">
            <v>ED-16634</v>
          </cell>
          <cell r="B1368" t="str">
            <v>-</v>
          </cell>
          <cell r="C1368" t="str">
            <v>CAIXA DE LIGAÇÃO/PASSAGEM EM PVC RÍGIDO PARA ELETRODUTO COM SUPORTE PARA LAJOTA, OCTOGONAL COM FUNDO MÓVEL, DIMENSÕES 4"X4", EMBUTIDA EM LAJE PRÉ-MOLDADA - FORNECIMENTO E INSTALAÇÃO</v>
          </cell>
          <cell r="D1368" t="str">
            <v>UN</v>
          </cell>
          <cell r="E1368">
            <v>11.61</v>
          </cell>
          <cell r="F1368" t="str">
            <v>ED-16634</v>
          </cell>
          <cell r="G1368"/>
        </row>
        <row r="1369">
          <cell r="A1369" t="str">
            <v>ED-49187</v>
          </cell>
          <cell r="B1369" t="str">
            <v>ELE-CXS-160</v>
          </cell>
          <cell r="C1369" t="str">
            <v>CAIXA DE LIGAÇÃO/PASSAGEM EM PVC RÍGIDO PARA ELETRODUTO, DIMENSÕES 4"X2", EMBUTIDA EM ALVENARIA - FORNECIMENTO E INSTALAÇÃO</v>
          </cell>
          <cell r="D1369" t="str">
            <v>UN</v>
          </cell>
          <cell r="E1369">
            <v>7.89</v>
          </cell>
          <cell r="F1369" t="str">
            <v>ED-49187</v>
          </cell>
          <cell r="G1369"/>
        </row>
        <row r="1370">
          <cell r="A1370" t="str">
            <v>ED-49194</v>
          </cell>
          <cell r="B1370" t="str">
            <v>ELE-CXS-195</v>
          </cell>
          <cell r="C1370" t="str">
            <v>CAIXA DE LIGAÇÃO/PASSAGEM EM PVC RÍGIDO PARA ELETRODUTO, DIMENSÕES 4"X2", EMBUTIDA EM PAREDE DE GESSO ACARTONADO (DRY-WALL) - FORNECIMENTO E INSTALAÇÃO</v>
          </cell>
          <cell r="D1370" t="str">
            <v>UN</v>
          </cell>
          <cell r="E1370">
            <v>12.19</v>
          </cell>
          <cell r="F1370" t="str">
            <v>ED-49194</v>
          </cell>
          <cell r="G1370"/>
        </row>
        <row r="1371">
          <cell r="A1371" t="str">
            <v>ED-49188</v>
          </cell>
          <cell r="B1371" t="str">
            <v>ELE-CXS-165</v>
          </cell>
          <cell r="C1371" t="str">
            <v>CAIXA DE LIGAÇÃO/PASSAGEM EM PVC RÍGIDO PARA ELETRODUTO, DIMENSÕES 4"X4", EMBUTIDA EM ALVENARIA - FORNECIMENTO E INSTALAÇÃO</v>
          </cell>
          <cell r="D1371" t="str">
            <v>UN</v>
          </cell>
          <cell r="E1371">
            <v>10.42</v>
          </cell>
          <cell r="F1371" t="str">
            <v>ED-49188</v>
          </cell>
          <cell r="G1371"/>
        </row>
        <row r="1372">
          <cell r="A1372" t="str">
            <v>ED-49195</v>
          </cell>
          <cell r="B1372" t="str">
            <v>ELE-CXS-200</v>
          </cell>
          <cell r="C1372" t="str">
            <v>CAIXA DE LIGAÇÃO/PASSAGEM EM PVC RÍGIDO PARA ELETRODUTO, DIMENSÕES 4"X4", EMBUTIDA EM PAREDE DE GESSO ACARTONADO (DRY-WALL) - FORNECIMENTO E INSTALAÇÃO</v>
          </cell>
          <cell r="D1372" t="str">
            <v>UN</v>
          </cell>
          <cell r="E1372">
            <v>14.04</v>
          </cell>
          <cell r="F1372" t="str">
            <v>ED-49195</v>
          </cell>
          <cell r="G1372"/>
        </row>
        <row r="1373">
          <cell r="A1373" t="str">
            <v>ED-49191</v>
          </cell>
          <cell r="B1373" t="str">
            <v>ELE-CXS-180</v>
          </cell>
          <cell r="C1373" t="str">
            <v xml:space="preserve">CAIXA DE LIGAÇÃO/PASSAGEM EM PVC RÍGIDO PARA ELETRODUTO, OCTOGONAL COM ANEL DESLIZANTE, DIMENSÕES 3"X3", EMBUTIDA EM LAJE - FORNECIMENTO E INSTALAÇÃO
</v>
          </cell>
          <cell r="D1373" t="str">
            <v>UN</v>
          </cell>
          <cell r="E1373">
            <v>8.68</v>
          </cell>
          <cell r="F1373" t="str">
            <v>ED-49191</v>
          </cell>
          <cell r="G1373"/>
        </row>
        <row r="1374">
          <cell r="A1374" t="str">
            <v>ED-49190</v>
          </cell>
          <cell r="B1374" t="str">
            <v>ELE-CXS-175</v>
          </cell>
          <cell r="C1374" t="str">
            <v>CAIXA DE LIGAÇÃO/PASSAGEM EM PVC RÍGIDO PARA ELETRODUTO, OCTOGONAL COM FUNDO FIXO REFORÇADO, DIMENSÕES 4"X4", EMBUTIDA EM LAJE - FORNECIMENTO E INSTALAÇÃO</v>
          </cell>
          <cell r="D1374" t="str">
            <v>UN</v>
          </cell>
          <cell r="E1374">
            <v>9.76</v>
          </cell>
          <cell r="F1374" t="str">
            <v>ED-49190</v>
          </cell>
          <cell r="G1374"/>
        </row>
        <row r="1375">
          <cell r="A1375" t="str">
            <v>ED-49189</v>
          </cell>
          <cell r="B1375" t="str">
            <v>ELE-CXS-170</v>
          </cell>
          <cell r="C1375" t="str">
            <v xml:space="preserve">CAIXA DE LIGAÇÃO/PASSAGEM EM PVC RÍGIDO PARA ELETRODUTO, OCTOGONAL COM FUNDO MÓVEL, DIMENSÕES 4"X4", EMBUTIDA EM LAJE - FORNECIMENTO E INSTALAÇÃO
</v>
          </cell>
          <cell r="D1375" t="str">
            <v>UN</v>
          </cell>
          <cell r="E1375">
            <v>9.49</v>
          </cell>
          <cell r="F1375" t="str">
            <v>ED-49189</v>
          </cell>
          <cell r="G1375"/>
        </row>
        <row r="1376">
          <cell r="A1376" t="str">
            <v>ED-49192</v>
          </cell>
          <cell r="B1376" t="str">
            <v>ELE-CXS-185</v>
          </cell>
          <cell r="C1376" t="str">
            <v xml:space="preserve">CAIXA DE LIGAÇÃO/PASSAGEM EM PVC RÍGIDO PARA ELETRODUTO ROSCÁVEL, DIMENSÕES 4"X2", EMBUTIDA EM ALVENARIA - FORNECIMENTO E INSTALAÇÃO
</v>
          </cell>
          <cell r="D1376" t="str">
            <v>UN</v>
          </cell>
          <cell r="E1376">
            <v>8.35</v>
          </cell>
          <cell r="F1376" t="str">
            <v>ED-49192</v>
          </cell>
          <cell r="G1376"/>
        </row>
        <row r="1377">
          <cell r="A1377" t="str">
            <v>ED-49193</v>
          </cell>
          <cell r="B1377" t="str">
            <v>ELE-CXS-190</v>
          </cell>
          <cell r="C1377" t="str">
            <v xml:space="preserve">CAIXA DE LIGAÇÃO/PASSAGEM EM PVC RÍGIDO PARA ELETRODUTO ROSCÁVEL, DIMENSÕES 4"X4", EMBUTIDA EM ALVENARIA - FORNECIMENTO E INSTALAÇÃO
</v>
          </cell>
          <cell r="D1377" t="str">
            <v>UN</v>
          </cell>
          <cell r="E1377">
            <v>11.29</v>
          </cell>
          <cell r="F1377" t="str">
            <v>ED-49193</v>
          </cell>
          <cell r="G1377"/>
        </row>
        <row r="1378">
          <cell r="A1378" t="str">
            <v>ED-49196</v>
          </cell>
          <cell r="B1378" t="str">
            <v>ELE-CXS-205</v>
          </cell>
          <cell r="C1378" t="str">
            <v>CAIXA ESTANQUE AQUATIC 4X2"</v>
          </cell>
          <cell r="D1378" t="str">
            <v>UN</v>
          </cell>
          <cell r="E1378">
            <v>42.38</v>
          </cell>
          <cell r="F1378" t="str">
            <v>ED-49196</v>
          </cell>
          <cell r="G1378"/>
        </row>
        <row r="1379">
          <cell r="A1379" t="str">
            <v>20.05</v>
          </cell>
          <cell r="B1379">
            <v>8919</v>
          </cell>
          <cell r="C1379" t="str">
            <v>CAIXA METÁLICA DE LIGAÇÃO E PASSAGEM</v>
          </cell>
          <cell r="D1379" t="str">
            <v/>
          </cell>
          <cell r="E1379"/>
          <cell r="F1379" t="str">
            <v>20.05</v>
          </cell>
          <cell r="G1379"/>
        </row>
        <row r="1380">
          <cell r="A1380" t="str">
            <v>ED-49197</v>
          </cell>
          <cell r="B1380" t="str">
            <v>ELE-CXS-208</v>
          </cell>
          <cell r="C1380" t="str">
            <v>CAIXA DE INSPEÇÃO EM CONCRETO, TIPO "ZA" PASSEIO, PADRÃO CEMIG, DIMENSÃO (28X28)CM, ALTURA 40CM, COM TAMPA E ARO ARTICULADO EM FERRO FUNDIDO, INCLUSIVE ESCAVAÇÃO, APILOAMENTO, LASTRO DE BRITA, REATERRO E TRANSPORTE E RETIRADA DO MATERIAL ESCAVADO (EM CAÇAMBA)</v>
          </cell>
          <cell r="D1380" t="str">
            <v>UN</v>
          </cell>
          <cell r="E1380">
            <v>171.63</v>
          </cell>
          <cell r="F1380" t="str">
            <v>ED-49197</v>
          </cell>
          <cell r="G1380"/>
        </row>
        <row r="1381">
          <cell r="A1381" t="str">
            <v>ED-49200</v>
          </cell>
          <cell r="B1381" t="str">
            <v>ELE-CXS-211</v>
          </cell>
          <cell r="C1381"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D1381" t="str">
            <v>UN</v>
          </cell>
          <cell r="E1381">
            <v>567.69000000000005</v>
          </cell>
          <cell r="F1381" t="str">
            <v>ED-49200</v>
          </cell>
          <cell r="G1381"/>
        </row>
        <row r="1382">
          <cell r="A1382" t="str">
            <v>ED-49199</v>
          </cell>
          <cell r="B1382" t="str">
            <v>ELE-CXS-210</v>
          </cell>
          <cell r="C1382" t="str">
            <v>CAIXA DE INSPEÇÃO EM CONCRETO, TIPO "ZB" PASSEIO, PADRÃO CEMIG, DIMENSÃO (52X44)CM, ALTURA 70CM, COM TAMPA E ARO ARTICULADO EM FERRO FUNDIDO, INCLUSIVE ESCAVAÇÃO, APILOAMENTO, LASTRO DE BRITA, REATERRO E TRANSPORTE E RETIRADA DO MATERIAL ESCAVADO (EM CAÇAMBA)</v>
          </cell>
          <cell r="D1382" t="str">
            <v>UN</v>
          </cell>
          <cell r="E1382">
            <v>540.96</v>
          </cell>
          <cell r="F1382" t="str">
            <v>ED-49199</v>
          </cell>
          <cell r="G1382"/>
        </row>
        <row r="1383">
          <cell r="A1383" t="str">
            <v>ED-49202</v>
          </cell>
          <cell r="B1383" t="str">
            <v>ELE-CXS-213</v>
          </cell>
          <cell r="C1383" t="str">
            <v>CAIXA DE INSPEÇÃO EM CONCRETO, TIPO "ZC" GARAGEM, PADRÃO CEMIG, DIMENSÃO (77X67)CM, ALTURA 90CM, COM TAMPA E ARO ARTICULADO EM FERRO FUNDIDO, INCLUSIVE ESCAVAÇÃO, APILOAMENTO, LASTRO DE BRITA, REATERRO E TRANSPORTE E RETIRADA DO MATERIAL ESCAVADO (EM CAÇAMBA)</v>
          </cell>
          <cell r="D1383" t="str">
            <v>UN</v>
          </cell>
          <cell r="E1383">
            <v>1503.46</v>
          </cell>
          <cell r="F1383" t="str">
            <v>ED-49202</v>
          </cell>
          <cell r="G1383"/>
        </row>
        <row r="1384">
          <cell r="A1384" t="str">
            <v>ED-49201</v>
          </cell>
          <cell r="B1384" t="str">
            <v>ELE-CXS-212</v>
          </cell>
          <cell r="C1384" t="str">
            <v>CAIXA DE INSPEÇÃO EM CONCRETO, TIPO "ZC" PASSEIO, PADRÃO CEMIG, DIMENSÃO (77X67)CM, ALTURA 90CM, COM TAMPA E ARO ARTICULADO EM FERRO FUNDIDO, INCLUSIVE ESCAVAÇÃO, APILOAMENTO, LASTRO DE BRITA, REATERRO E TRANSPORTE E RETIRADA DO MATERIAL ESCAVADO (EM CAÇAMBA)</v>
          </cell>
          <cell r="D1384" t="str">
            <v>UN</v>
          </cell>
          <cell r="E1384">
            <v>1163.04</v>
          </cell>
          <cell r="F1384" t="str">
            <v>ED-49201</v>
          </cell>
          <cell r="G1384"/>
        </row>
        <row r="1385">
          <cell r="A1385" t="str">
            <v>ED-49213</v>
          </cell>
          <cell r="B1385" t="str">
            <v>ELE-CXS-365</v>
          </cell>
          <cell r="C1385" t="str">
            <v>CAIXA DE PASSAGEM CP-N2 INCLUSIVE TAMPA</v>
          </cell>
          <cell r="D1385" t="str">
            <v>UN</v>
          </cell>
          <cell r="E1385">
            <v>58.36</v>
          </cell>
          <cell r="F1385" t="str">
            <v>ED-49213</v>
          </cell>
          <cell r="G1385"/>
        </row>
        <row r="1386">
          <cell r="A1386" t="str">
            <v>ED-49151</v>
          </cell>
          <cell r="B1386" t="str">
            <v>ELE-CXS-019</v>
          </cell>
          <cell r="C1386" t="str">
            <v>CAIXA DE PASSAGEM EM CHAPA DE AÇO COM TAMPA APARAFUSADA, SOBREPOR, 102 X 102 X 82 MM</v>
          </cell>
          <cell r="D1386" t="str">
            <v>UN</v>
          </cell>
          <cell r="E1386">
            <v>23.15</v>
          </cell>
          <cell r="F1386" t="str">
            <v>ED-49151</v>
          </cell>
          <cell r="G1386"/>
        </row>
        <row r="1387">
          <cell r="A1387" t="str">
            <v>ED-49152</v>
          </cell>
          <cell r="B1387" t="str">
            <v>ELE-CXS-020</v>
          </cell>
          <cell r="C1387" t="str">
            <v>CAIXA DE PASSAGEM EM CHAPA DE AÇO COM TAMPA APARAFUSADA, SOBREPOR, 152 X 152 X 82 MM</v>
          </cell>
          <cell r="D1387" t="str">
            <v>UN</v>
          </cell>
          <cell r="E1387">
            <v>42.57</v>
          </cell>
          <cell r="F1387" t="str">
            <v>ED-49152</v>
          </cell>
          <cell r="G1387"/>
        </row>
        <row r="1388">
          <cell r="A1388" t="str">
            <v>ED-49153</v>
          </cell>
          <cell r="B1388" t="str">
            <v>ELE-CXS-025</v>
          </cell>
          <cell r="C1388" t="str">
            <v>CAIXA DE PASSAGEM EM CHAPA DE AÇO COM TAMPA APARAFUSADA, SOBREPOR, 202 X 202 X 102 MM</v>
          </cell>
          <cell r="D1388" t="str">
            <v>UN</v>
          </cell>
          <cell r="E1388">
            <v>73.83</v>
          </cell>
          <cell r="F1388" t="str">
            <v>ED-49153</v>
          </cell>
          <cell r="G1388"/>
        </row>
        <row r="1389">
          <cell r="A1389" t="str">
            <v>ED-49154</v>
          </cell>
          <cell r="B1389" t="str">
            <v>ELE-CXS-026</v>
          </cell>
          <cell r="C1389" t="str">
            <v>CAIXA DE PASSAGEM EM CHAPA DE AÇO COM TAMPA APARAFUSADA, SOBREPOR, 252 X 252 X 102 MM</v>
          </cell>
          <cell r="D1389" t="str">
            <v>UN</v>
          </cell>
          <cell r="E1389">
            <v>81.86</v>
          </cell>
          <cell r="F1389" t="str">
            <v>ED-49154</v>
          </cell>
          <cell r="G1389"/>
        </row>
        <row r="1390">
          <cell r="A1390" t="str">
            <v>ED-49155</v>
          </cell>
          <cell r="B1390" t="str">
            <v>ELE-CXS-030</v>
          </cell>
          <cell r="C1390" t="str">
            <v>CAIXA DE PASSAGEM EM CHAPA DE AÇO COM TAMPA APARAFUSADA, SOBREPOR, 302 X 302 X 122 MM</v>
          </cell>
          <cell r="D1390" t="str">
            <v>UN</v>
          </cell>
          <cell r="E1390">
            <v>115.67</v>
          </cell>
          <cell r="F1390" t="str">
            <v>ED-49155</v>
          </cell>
          <cell r="G1390"/>
        </row>
        <row r="1391">
          <cell r="A1391" t="str">
            <v>ED-49156</v>
          </cell>
          <cell r="B1391" t="str">
            <v>ELE-CXS-031</v>
          </cell>
          <cell r="C1391" t="str">
            <v>CAIXA DE PASSAGEM EM CHAPA DE AÇO COM TAMPA APARAFUSADA, SOBREPOR, 352 X 352 X 122 MM</v>
          </cell>
          <cell r="D1391" t="str">
            <v>UN</v>
          </cell>
          <cell r="E1391">
            <v>95.56</v>
          </cell>
          <cell r="F1391" t="str">
            <v>ED-49156</v>
          </cell>
          <cell r="G1391"/>
        </row>
        <row r="1392">
          <cell r="A1392" t="str">
            <v>ED-49148</v>
          </cell>
          <cell r="B1392" t="str">
            <v>ELE-CXS-005</v>
          </cell>
          <cell r="C1392" t="str">
            <v>CAIXA DE PASSAGEM EM CHAPA DE AÇO, EMBUTIR 153 X 153 X 82 MM</v>
          </cell>
          <cell r="D1392" t="str">
            <v>UN</v>
          </cell>
          <cell r="E1392">
            <v>91.99</v>
          </cell>
          <cell r="F1392" t="str">
            <v>ED-49148</v>
          </cell>
          <cell r="G1392"/>
        </row>
        <row r="1393">
          <cell r="A1393" t="str">
            <v>ED-49149</v>
          </cell>
          <cell r="B1393" t="str">
            <v>ELE-CXS-010</v>
          </cell>
          <cell r="C1393" t="str">
            <v>CAIXA DE PASSAGEM EM CHAPA DE AÇO, EMBUTIR 230 X 230 X 102 MM</v>
          </cell>
          <cell r="D1393" t="str">
            <v>UN</v>
          </cell>
          <cell r="E1393">
            <v>105.39</v>
          </cell>
          <cell r="F1393" t="str">
            <v>ED-49149</v>
          </cell>
          <cell r="G1393"/>
        </row>
        <row r="1394">
          <cell r="A1394" t="str">
            <v>ED-49150</v>
          </cell>
          <cell r="B1394" t="str">
            <v>ELE-CXS-015</v>
          </cell>
          <cell r="C1394" t="str">
            <v>CAIXA DE PASSAGEM EM CHAPA DE AÇO, EMBUTIR 330 X 330 X 122 MM</v>
          </cell>
          <cell r="D1394" t="str">
            <v>UN</v>
          </cell>
          <cell r="E1394">
            <v>99.21</v>
          </cell>
          <cell r="F1394" t="str">
            <v>ED-49150</v>
          </cell>
          <cell r="G1394"/>
        </row>
        <row r="1395">
          <cell r="A1395" t="str">
            <v>ED-49198</v>
          </cell>
          <cell r="B1395" t="str">
            <v>ELE-CXS-209</v>
          </cell>
          <cell r="C1395" t="str">
            <v>CAIXA DE PASSAGEM PARA PISO DO TIPO "ZA" 28X28X40CM - GARAGEM</v>
          </cell>
          <cell r="D1395" t="str">
            <v>UN</v>
          </cell>
          <cell r="E1395">
            <v>292.04000000000002</v>
          </cell>
          <cell r="F1395" t="str">
            <v>ED-49198</v>
          </cell>
          <cell r="G1395"/>
        </row>
        <row r="1396">
          <cell r="A1396" t="str">
            <v>ED-49164</v>
          </cell>
          <cell r="B1396" t="str">
            <v>ELE-CXS-070</v>
          </cell>
          <cell r="C1396" t="str">
            <v>CAIXA DE PASSAGEM PARA PISO, METÁLICA, TAMPA ANTIDERRAPANTE, 100 X 100 X 60 CM</v>
          </cell>
          <cell r="D1396" t="str">
            <v>UN</v>
          </cell>
          <cell r="E1396">
            <v>55.81</v>
          </cell>
          <cell r="F1396" t="str">
            <v>ED-49164</v>
          </cell>
          <cell r="G1396"/>
        </row>
        <row r="1397">
          <cell r="A1397" t="str">
            <v>ED-49165</v>
          </cell>
          <cell r="B1397" t="str">
            <v>ELE-CXS-075</v>
          </cell>
          <cell r="C1397" t="str">
            <v>CAIXA DE PASSAGEM PARA PISO, METÁLICA, TAMPA ANTIDERRAPANTE, 200 X 200 X 100 CM</v>
          </cell>
          <cell r="D1397" t="str">
            <v>UN</v>
          </cell>
          <cell r="E1397">
            <v>89.2</v>
          </cell>
          <cell r="F1397" t="str">
            <v>ED-49165</v>
          </cell>
          <cell r="G1397"/>
        </row>
        <row r="1398">
          <cell r="A1398" t="str">
            <v>ED-49166</v>
          </cell>
          <cell r="B1398" t="str">
            <v>ELE-CXS-080</v>
          </cell>
          <cell r="C1398" t="str">
            <v>CAIXA DE PASSAGEM PARA PISO, METÁLICA, TAMPA ANTIDERRAPANTE, 300 X 300 X 120 CM</v>
          </cell>
          <cell r="D1398" t="str">
            <v>UN</v>
          </cell>
          <cell r="E1398">
            <v>171.4</v>
          </cell>
          <cell r="F1398" t="str">
            <v>ED-49166</v>
          </cell>
          <cell r="G1398"/>
        </row>
        <row r="1399">
          <cell r="A1399" t="str">
            <v>ED-49167</v>
          </cell>
          <cell r="B1399" t="str">
            <v>ELE-CXS-085</v>
          </cell>
          <cell r="C1399" t="str">
            <v>CAIXA DE PASSAGEM PARA PISO, METÁLICA, TAMPA ANTIDERRAPANTE, 400 X 400 X 200 CM</v>
          </cell>
          <cell r="D1399" t="str">
            <v>UN</v>
          </cell>
          <cell r="E1399">
            <v>274.2</v>
          </cell>
          <cell r="F1399" t="str">
            <v>ED-49167</v>
          </cell>
          <cell r="G1399"/>
        </row>
        <row r="1400">
          <cell r="A1400" t="str">
            <v>ED-49214</v>
          </cell>
          <cell r="B1400" t="str">
            <v>ELE-CXS-370</v>
          </cell>
          <cell r="C1400" t="str">
            <v>CAIXA DE PASSAGEM 15 X 15 CM EM CHAPA DE FERRO COM TAMPA CEGA</v>
          </cell>
          <cell r="D1400" t="str">
            <v>UN</v>
          </cell>
          <cell r="E1400">
            <v>27.54</v>
          </cell>
          <cell r="F1400" t="str">
            <v>ED-49214</v>
          </cell>
          <cell r="G1400"/>
        </row>
        <row r="1401">
          <cell r="A1401" t="str">
            <v>ED-49215</v>
          </cell>
          <cell r="B1401" t="str">
            <v>ELE-CXS-375</v>
          </cell>
          <cell r="C1401" t="str">
            <v>CAIXA DE PASSAGEM 20 X 20 CM EM CHAPA DE FERRO COM TAMPA CEGA</v>
          </cell>
          <cell r="D1401" t="str">
            <v>UN</v>
          </cell>
          <cell r="E1401">
            <v>30.31</v>
          </cell>
          <cell r="F1401" t="str">
            <v>ED-49215</v>
          </cell>
          <cell r="G1401"/>
        </row>
        <row r="1402">
          <cell r="A1402" t="str">
            <v>20.06</v>
          </cell>
          <cell r="B1402">
            <v>8920</v>
          </cell>
          <cell r="C1402" t="str">
            <v>CAIXA DE PASSAGEM EM ALVENARIA</v>
          </cell>
          <cell r="D1402" t="str">
            <v/>
          </cell>
          <cell r="E1402"/>
          <cell r="F1402" t="str">
            <v>20.06</v>
          </cell>
          <cell r="G1402"/>
        </row>
        <row r="1403">
          <cell r="A1403" t="str">
            <v>ED-49171</v>
          </cell>
          <cell r="B1403" t="str">
            <v>ELE-CXS-105</v>
          </cell>
          <cell r="C1403" t="str">
            <v>CAIXA DE PASSAGEM EM ALVENARIA E TAMPA DE CONCRETO, FUNDO DE BRITA, TIPO 1, 25 X 25 X 50 CM, INCLUSIVE ESCAVAÇÃO, REATERRO E BOTA-FORA</v>
          </cell>
          <cell r="D1403" t="str">
            <v>UN</v>
          </cell>
          <cell r="E1403">
            <v>123.62</v>
          </cell>
          <cell r="F1403" t="str">
            <v>ED-49171</v>
          </cell>
          <cell r="G1403"/>
        </row>
        <row r="1404">
          <cell r="A1404" t="str">
            <v>ED-49168</v>
          </cell>
          <cell r="B1404" t="str">
            <v>ELE-CXS-090</v>
          </cell>
          <cell r="C1404" t="str">
            <v>CAIXA DE PASSAGEM EM ALVENARIA E TAMPA DE CONCRETO, FUNDO DE BRITA, TIPO 1, 30 X 30 X 40 CM, INCLUSIVE ESCAVAÇÃO, REATERRO E BOTA-FORA</v>
          </cell>
          <cell r="D1404" t="str">
            <v>UN</v>
          </cell>
          <cell r="E1404">
            <v>123.11</v>
          </cell>
          <cell r="F1404" t="str">
            <v>ED-49168</v>
          </cell>
          <cell r="G1404"/>
        </row>
        <row r="1405">
          <cell r="A1405" t="str">
            <v>ED-49169</v>
          </cell>
          <cell r="B1405" t="str">
            <v>ELE-CXS-095</v>
          </cell>
          <cell r="C1405" t="str">
            <v>CAIXA DE PASSAGEM EM ALVENARIA E TAMPA DE CONCRETO, FUNDO DE BRITA, TIPO 1, 40 X 40 X 60 CM, INCLUSIVE ESCAVAÇÃO, REATERRO E BOTA-FORA</v>
          </cell>
          <cell r="D1405" t="str">
            <v>UN</v>
          </cell>
          <cell r="E1405">
            <v>214.78</v>
          </cell>
          <cell r="F1405" t="str">
            <v>ED-49169</v>
          </cell>
          <cell r="G1405"/>
        </row>
        <row r="1406">
          <cell r="A1406" t="str">
            <v>ED-49170</v>
          </cell>
          <cell r="B1406" t="str">
            <v>ELE-CXS-100</v>
          </cell>
          <cell r="C1406" t="str">
            <v>CAIXA DE PASSAGEM EM ALVENARIA E TAMPA DE CONCRETO, FUNDO DE BRITA, TIPO 1, 50 X 50 X 60 CM, INCLUSIVE ESCAVAÇÃO, REATERRO E BOTA-FORA</v>
          </cell>
          <cell r="D1406" t="str">
            <v>UN</v>
          </cell>
          <cell r="E1406">
            <v>267.62</v>
          </cell>
          <cell r="F1406" t="str">
            <v>ED-49170</v>
          </cell>
          <cell r="G1406"/>
        </row>
        <row r="1407">
          <cell r="A1407" t="str">
            <v>20.07</v>
          </cell>
          <cell r="B1407">
            <v>8921</v>
          </cell>
          <cell r="C1407" t="str">
            <v>CAIXA DE PASSAGEM PARA TELEFONIA</v>
          </cell>
          <cell r="D1407" t="str">
            <v/>
          </cell>
          <cell r="E1407"/>
          <cell r="F1407" t="str">
            <v>20.07</v>
          </cell>
          <cell r="G1407"/>
        </row>
        <row r="1408">
          <cell r="A1408" t="str">
            <v>ED-49183</v>
          </cell>
          <cell r="B1408" t="str">
            <v>ELE-CXS-140</v>
          </cell>
          <cell r="C1408" t="str">
            <v>CAIXA DE DISTRIBUIÇÃO GERAL OU DERIVAÇÃO DG Nº3</v>
          </cell>
          <cell r="D1408" t="str">
            <v>UN</v>
          </cell>
          <cell r="E1408">
            <v>203.05</v>
          </cell>
          <cell r="F1408" t="str">
            <v>ED-49183</v>
          </cell>
          <cell r="G1408"/>
        </row>
        <row r="1409">
          <cell r="A1409" t="str">
            <v>ED-49184</v>
          </cell>
          <cell r="B1409" t="str">
            <v>ELE-CXS-145</v>
          </cell>
          <cell r="C1409" t="str">
            <v>CAIXA DE DISTRIBUIÇÃO GERAL OU DERIVAÇÃO DG Nº4</v>
          </cell>
          <cell r="D1409" t="str">
            <v>UN</v>
          </cell>
          <cell r="E1409">
            <v>283.27</v>
          </cell>
          <cell r="F1409" t="str">
            <v>ED-49184</v>
          </cell>
          <cell r="G1409"/>
        </row>
        <row r="1410">
          <cell r="A1410" t="str">
            <v>ED-49185</v>
          </cell>
          <cell r="B1410" t="str">
            <v>ELE-CXS-150</v>
          </cell>
          <cell r="C1410" t="str">
            <v>CAIXA DE DISTRIBUIÇÃO GERAL OU DERIVAÇÃO DG Nº5</v>
          </cell>
          <cell r="D1410" t="str">
            <v>UN</v>
          </cell>
          <cell r="E1410">
            <v>410.57</v>
          </cell>
          <cell r="F1410" t="str">
            <v>ED-49185</v>
          </cell>
          <cell r="G1410"/>
        </row>
        <row r="1411">
          <cell r="A1411" t="str">
            <v>ED-49186</v>
          </cell>
          <cell r="B1411" t="str">
            <v>ELE-CXS-155</v>
          </cell>
          <cell r="C1411" t="str">
            <v>CAIXA DE DISTRIBUIÇÃO GERAL OU DERIVAÇÃO DG Nº6</v>
          </cell>
          <cell r="D1411" t="str">
            <v>UN</v>
          </cell>
          <cell r="E1411">
            <v>819.03</v>
          </cell>
          <cell r="F1411" t="str">
            <v>ED-49186</v>
          </cell>
          <cell r="G1411"/>
        </row>
        <row r="1412">
          <cell r="A1412" t="str">
            <v>ED-49216</v>
          </cell>
          <cell r="B1412" t="str">
            <v>ELE-CXS-380</v>
          </cell>
          <cell r="C1412" t="str">
            <v>CAIXA DE PASSAGEM Nº 1 PADRÃO TELEBRÁS DIM. (10 X 10 X 5) CM EM CHAPA DE AÇO GALVANIZADO</v>
          </cell>
          <cell r="D1412" t="str">
            <v>UN</v>
          </cell>
          <cell r="E1412">
            <v>51.99</v>
          </cell>
          <cell r="F1412" t="str">
            <v>ED-49216</v>
          </cell>
          <cell r="G1412"/>
        </row>
        <row r="1413">
          <cell r="A1413" t="str">
            <v>ED-49177</v>
          </cell>
          <cell r="B1413" t="str">
            <v>ELE-CXS-129</v>
          </cell>
          <cell r="C1413" t="str">
            <v>CAIXA DE PASSAGEM Nº 1 PADRÃO TELEBRÁS DIM. (10 X 10 X 5) CM EM CHAPA DE AÇO GALVANIZADO</v>
          </cell>
          <cell r="D1413" t="str">
            <v>UN</v>
          </cell>
          <cell r="E1413">
            <v>51.99</v>
          </cell>
          <cell r="F1413" t="str">
            <v>ED-49177</v>
          </cell>
          <cell r="G1413"/>
        </row>
        <row r="1414">
          <cell r="A1414" t="str">
            <v>ED-49178</v>
          </cell>
          <cell r="B1414" t="str">
            <v>ELE-CXS-130</v>
          </cell>
          <cell r="C1414" t="str">
            <v>CAIXA DE PASSAGEM Nº 2 PADRÃO TELEBRÁS DIM. (20 X 20 X 12) CM EM CHAPA DE AÇO GALVANIZADO</v>
          </cell>
          <cell r="D1414" t="str">
            <v>UN</v>
          </cell>
          <cell r="E1414">
            <v>105.48</v>
          </cell>
          <cell r="F1414" t="str">
            <v>ED-49178</v>
          </cell>
          <cell r="G1414"/>
        </row>
        <row r="1415">
          <cell r="A1415" t="str">
            <v>ED-49217</v>
          </cell>
          <cell r="B1415" t="str">
            <v>ELE-CXS-385</v>
          </cell>
          <cell r="C1415" t="str">
            <v>CAIXA DE PASSAGEM Nº 2 PADRÃO TELEBRÁS DIM. (20 X 20 X 13,5) CM EM CHAPA DE AÇO GALVANIZADO - EMBUTIR, FECHO DE PLÁSTICO C/ FUNDO DE MADEIRA S/ FUNDO DE CHAPA</v>
          </cell>
          <cell r="D1415" t="str">
            <v>UN</v>
          </cell>
          <cell r="E1415">
            <v>105.48</v>
          </cell>
          <cell r="F1415" t="str">
            <v>ED-49217</v>
          </cell>
          <cell r="G1415"/>
        </row>
        <row r="1416">
          <cell r="A1416" t="str">
            <v>ED-49218</v>
          </cell>
          <cell r="B1416" t="str">
            <v>ELE-CXS-390</v>
          </cell>
          <cell r="C1416" t="str">
            <v>CAIXA DE PASSAGEM Nº 2 PADRÃO TELEBRÁS DIM. (20 X 20 X 15) CM EM CHAPA DE AÇO GALVANIZADO - SOBREPOR, FECHO DE PLÁSTICO C/ FUNDO DE MADEIRA S/ FUNDO DE CHAPA319</v>
          </cell>
          <cell r="D1416" t="str">
            <v>UN</v>
          </cell>
          <cell r="E1416">
            <v>122.41</v>
          </cell>
          <cell r="F1416" t="str">
            <v>ED-49218</v>
          </cell>
          <cell r="G1416"/>
        </row>
        <row r="1417">
          <cell r="A1417" t="str">
            <v>ED-49179</v>
          </cell>
          <cell r="B1417" t="str">
            <v>ELE-CXS-135</v>
          </cell>
          <cell r="C1417" t="str">
            <v>CAIXA DE PASSAGEM Nº 3 PADRÃO TELEBRÁS DIM. (40 X 40 X 12) CM EM CHAPA DE AÇO GALVANIZADO</v>
          </cell>
          <cell r="D1417" t="str">
            <v>UN</v>
          </cell>
          <cell r="E1417">
            <v>163.66</v>
          </cell>
          <cell r="F1417" t="str">
            <v>ED-49179</v>
          </cell>
          <cell r="G1417"/>
        </row>
        <row r="1418">
          <cell r="A1418" t="str">
            <v>ED-49219</v>
          </cell>
          <cell r="B1418" t="str">
            <v>ELE-CXS-395</v>
          </cell>
          <cell r="C1418" t="str">
            <v>CAIXA DE PASSAGEM Nº 3 PADRÃO TELEBRÁS DIM. (40 X 40 X 13,5) CM EM CHAPA DE AÇO GALVANIZADO - EMBUTIR, FECHO DE PLÁSTICO C/ FUNDO DE MADEIRA S/ FUNDO DE CHAPA</v>
          </cell>
          <cell r="D1418" t="str">
            <v>UN</v>
          </cell>
          <cell r="E1418">
            <v>163.66</v>
          </cell>
          <cell r="F1418" t="str">
            <v>ED-49219</v>
          </cell>
          <cell r="G1418"/>
        </row>
        <row r="1419">
          <cell r="A1419" t="str">
            <v>ED-49220</v>
          </cell>
          <cell r="B1419" t="str">
            <v>ELE-CXS-400</v>
          </cell>
          <cell r="C1419" t="str">
            <v>CAIXA DE PASSAGEM Nº 3 PADRÃO TELEBRÁS DIM. (40 X 40 X 15) CM EM CHAPA DE AÇO GALVANIZADO - SOBREPOR, FECHO DE PLÁSTICO C/ FUNDO DE MADEIRA S/ FUNDO DE CHAPA</v>
          </cell>
          <cell r="D1419" t="str">
            <v>UN</v>
          </cell>
          <cell r="E1419">
            <v>208.29</v>
          </cell>
          <cell r="F1419" t="str">
            <v>ED-49220</v>
          </cell>
          <cell r="G1419"/>
        </row>
        <row r="1420">
          <cell r="A1420" t="str">
            <v>ED-49180</v>
          </cell>
          <cell r="B1420" t="str">
            <v>ELE-CXS-136</v>
          </cell>
          <cell r="C1420" t="str">
            <v>CAIXA DE PASSAGEM Nº 4 PADRÃO TELEBRÁS DIM. (60 X 60 X 12) CM EM CHAPA DE AÇO GALVANIZADO</v>
          </cell>
          <cell r="D1420" t="str">
            <v>UN</v>
          </cell>
          <cell r="E1420">
            <v>243.61</v>
          </cell>
          <cell r="F1420" t="str">
            <v>ED-49180</v>
          </cell>
          <cell r="G1420"/>
        </row>
        <row r="1421">
          <cell r="A1421" t="str">
            <v>ED-49221</v>
          </cell>
          <cell r="B1421" t="str">
            <v>ELE-CXS-405</v>
          </cell>
          <cell r="C1421" t="str">
            <v>CAIXA DE PASSAGEM Nº 4 PADRÃO TELEBRÁS DIM. (60 X 60 X 13,5) CM EM CHAPA DE AÇO GALVANIZADO - EMBUTIR, FECHO DE PLÁSTICO C/ FUNDO DE MADEIRA S/ FUNDO DE CHAPA</v>
          </cell>
          <cell r="D1421" t="str">
            <v>UN</v>
          </cell>
          <cell r="E1421">
            <v>245.76</v>
          </cell>
          <cell r="F1421" t="str">
            <v>ED-49221</v>
          </cell>
          <cell r="G1421"/>
        </row>
        <row r="1422">
          <cell r="A1422" t="str">
            <v>ED-49222</v>
          </cell>
          <cell r="B1422" t="str">
            <v>ELE-CXS-410</v>
          </cell>
          <cell r="C1422" t="str">
            <v>CAIXA DE PASSAGEM Nº 4 PADRÃO TELEBRÁS DIM. (60 X 60 X 15) CM EM CHAPA DE AÇO GALVANIZADO - SOBREPOR, FECHO DE PLÁSTICO C/ FUNDO DE MADEIRA S/ FUNDO DE CHAPA</v>
          </cell>
          <cell r="D1422" t="str">
            <v>UN</v>
          </cell>
          <cell r="E1422">
            <v>353.01</v>
          </cell>
          <cell r="F1422" t="str">
            <v>ED-49222</v>
          </cell>
          <cell r="G1422"/>
        </row>
        <row r="1423">
          <cell r="A1423" t="str">
            <v>ED-49181</v>
          </cell>
          <cell r="B1423" t="str">
            <v>ELE-CXS-137</v>
          </cell>
          <cell r="C1423" t="str">
            <v>CAIXA DE PASSAGEM Nº 5 PADRÃO TELEBRÁS DIM. (80 X 80 X 12) CM EM CHAPA DE AÇO GALVANIZADO</v>
          </cell>
          <cell r="D1423" t="str">
            <v>UN</v>
          </cell>
          <cell r="E1423">
            <v>357.23</v>
          </cell>
          <cell r="F1423" t="str">
            <v>ED-49181</v>
          </cell>
          <cell r="G1423"/>
        </row>
        <row r="1424">
          <cell r="A1424" t="str">
            <v>ED-49223</v>
          </cell>
          <cell r="B1424" t="str">
            <v>ELE-CXS-415</v>
          </cell>
          <cell r="C1424" t="str">
            <v>CAIXA DE PASSAGEM Nº 5 PADRÃO TELEBRÁS DIM. (80 X 80 X 13,5) CM EM CHAPA DE AÇO GALVANIZADO - EMBUTIR, FECHO DE PLÁSTICO C/ FUNDO DE MADEIRA S/ FUNDO DE CHAPA</v>
          </cell>
          <cell r="D1424" t="str">
            <v>UN</v>
          </cell>
          <cell r="E1424">
            <v>359.38</v>
          </cell>
          <cell r="F1424" t="str">
            <v>ED-49223</v>
          </cell>
          <cell r="G1424"/>
        </row>
        <row r="1425">
          <cell r="A1425" t="str">
            <v>ED-49224</v>
          </cell>
          <cell r="B1425" t="str">
            <v>ELE-CXS-420</v>
          </cell>
          <cell r="C1425" t="str">
            <v>CAIXA DE PASSAGEM Nº 5 PADRÃO TELEBRÁS DIM. (80 X 80 X 15) CM EM CHAPA DE AÇO GALVANIZADO - SOBREPOR, FECHO DE PLÁSTICO C/ FUNDO DE MADEIRA S/ FUNDO DE CHAPA</v>
          </cell>
          <cell r="D1425" t="str">
            <v>UN</v>
          </cell>
          <cell r="E1425">
            <v>562.61</v>
          </cell>
          <cell r="F1425" t="str">
            <v>ED-49224</v>
          </cell>
          <cell r="G1425"/>
        </row>
        <row r="1426">
          <cell r="A1426" t="str">
            <v>ED-49182</v>
          </cell>
          <cell r="B1426" t="str">
            <v>ELE-CXS-138</v>
          </cell>
          <cell r="C1426" t="str">
            <v>CAIXA DE PASSAGEM Nº 6 PADRÃO TELEBRÁS DIM. (120 X 120 X 12) CM EM CHAPA DE AÇO GALVANIZADO</v>
          </cell>
          <cell r="D1426" t="str">
            <v>UN</v>
          </cell>
          <cell r="E1426">
            <v>666.08</v>
          </cell>
          <cell r="F1426" t="str">
            <v>ED-49182</v>
          </cell>
          <cell r="G1426"/>
        </row>
        <row r="1427">
          <cell r="A1427" t="str">
            <v>ED-49225</v>
          </cell>
          <cell r="B1427" t="str">
            <v>ELE-CXS-425</v>
          </cell>
          <cell r="C1427" t="str">
            <v>CAIXA DE PASSAGEM Nº 6 PADRÃO TELEBRÁS DIM. (120 X 120 X 13,5) CM EM CHAPA DE AÇO GALVANIZADO - EMBUTIR, FECHO DE PLÁSTICO C/ FUNDO DE MADEIRA S/ FUNDO DE CHAPA</v>
          </cell>
          <cell r="D1427" t="str">
            <v>UN</v>
          </cell>
          <cell r="E1427">
            <v>668.23</v>
          </cell>
          <cell r="F1427" t="str">
            <v>ED-49225</v>
          </cell>
          <cell r="G1427"/>
        </row>
        <row r="1428">
          <cell r="A1428" t="str">
            <v>ED-49226</v>
          </cell>
          <cell r="B1428" t="str">
            <v>ELE-CXS-430</v>
          </cell>
          <cell r="C1428" t="str">
            <v>CAIXA DE PASSAGEM Nº 6 PADRÃO TELEBRÁS DIM. (120 X 120 X 15) CM EM CHAPA DE AÇO GALVANIZADO - SOBREPOR, FECHO DE PLÁSTICO C/ FUNDO DE MADEIRA S/ FUNDO DE CHAPA</v>
          </cell>
          <cell r="D1428" t="str">
            <v>UN</v>
          </cell>
          <cell r="E1428">
            <v>808.65</v>
          </cell>
          <cell r="F1428" t="str">
            <v>ED-49226</v>
          </cell>
          <cell r="G1428"/>
        </row>
        <row r="1429">
          <cell r="A1429" t="str">
            <v>ED-49227</v>
          </cell>
          <cell r="B1429" t="str">
            <v>ELE-CXS-435</v>
          </cell>
          <cell r="C1429" t="str">
            <v>CAIXA DE PASSAGEM Nº 8 PADRÃO TELEBRÁS DIM. (150 X 150 X 17) CM EM CHAPA DE AÇO GALVANIZADO - EMBUTIR, FECHO DE PLÁSTICO C/ FUNDO DE MADEIRA S/ FUNDO DE CHAPA</v>
          </cell>
          <cell r="D1429" t="str">
            <v>UN</v>
          </cell>
          <cell r="E1429">
            <v>1503.44</v>
          </cell>
          <cell r="F1429" t="str">
            <v>ED-49227</v>
          </cell>
          <cell r="G1429"/>
        </row>
        <row r="1430">
          <cell r="A1430" t="str">
            <v>ED-49175</v>
          </cell>
          <cell r="B1430" t="str">
            <v>ELE-CXS-125</v>
          </cell>
          <cell r="C1430" t="str">
            <v>CAIXA SUBTERRÂNEA DE ENTRADA TELEFÔNICA TIPO R1, 60 X 35 X 50 CM</v>
          </cell>
          <cell r="D1430" t="str">
            <v>UN</v>
          </cell>
          <cell r="E1430">
            <v>539.33000000000004</v>
          </cell>
          <cell r="F1430" t="str">
            <v>ED-49175</v>
          </cell>
          <cell r="G1430"/>
        </row>
        <row r="1431">
          <cell r="A1431" t="str">
            <v>ED-49176</v>
          </cell>
          <cell r="B1431" t="str">
            <v>ELE-CXS-126</v>
          </cell>
          <cell r="C1431" t="str">
            <v>CAIXA SUBTERRÂNEA DE ENTRADA TELEFÔNICA TIPO R2, 107 X 52 X 50 CM</v>
          </cell>
          <cell r="D1431" t="str">
            <v>UN</v>
          </cell>
          <cell r="E1431">
            <v>969.46</v>
          </cell>
          <cell r="F1431" t="str">
            <v>ED-49176</v>
          </cell>
          <cell r="G1431"/>
        </row>
        <row r="1432">
          <cell r="A1432" t="str">
            <v>ED-49174</v>
          </cell>
          <cell r="B1432" t="str">
            <v>ELE-CXS-120</v>
          </cell>
          <cell r="C1432" t="str">
            <v>CAIXA SUBTERRÂNEA P20 20X20X20 CM - FERRO FUNDIDO - PADRAO TELEMAR</v>
          </cell>
          <cell r="D1432" t="str">
            <v>UN</v>
          </cell>
          <cell r="E1432">
            <v>287.89</v>
          </cell>
          <cell r="F1432" t="str">
            <v>ED-49174</v>
          </cell>
          <cell r="G1432"/>
        </row>
        <row r="1433">
          <cell r="A1433" t="str">
            <v>20.08</v>
          </cell>
          <cell r="B1433">
            <v>8922</v>
          </cell>
          <cell r="C1433" t="str">
            <v>INTERRUPTOR, TOMADA E ACESSÓRIOS</v>
          </cell>
          <cell r="D1433" t="str">
            <v/>
          </cell>
          <cell r="E1433"/>
          <cell r="F1433" t="str">
            <v>20.08</v>
          </cell>
          <cell r="G1433"/>
        </row>
        <row r="1434">
          <cell r="A1434" t="str">
            <v>ED-49056</v>
          </cell>
          <cell r="B1434" t="str">
            <v>ELE-CAM-005</v>
          </cell>
          <cell r="C1434" t="str">
            <v>BOTÃO DE CAMPAINHA, 1 TECL</v>
          </cell>
          <cell r="D1434" t="str">
            <v>UN</v>
          </cell>
          <cell r="E1434">
            <v>21.54</v>
          </cell>
          <cell r="F1434" t="str">
            <v>ED-49056</v>
          </cell>
          <cell r="G1434"/>
        </row>
        <row r="1435">
          <cell r="A1435" t="str">
            <v>ED-49058</v>
          </cell>
          <cell r="B1435" t="str">
            <v>ELE-CAM-011</v>
          </cell>
          <cell r="C1435" t="str">
            <v>CAMPAINHA DE EMBUTIR EM CAIXA 2X4", DO TIPO CIGARRA, 127V</v>
          </cell>
          <cell r="D1435" t="str">
            <v>UN</v>
          </cell>
          <cell r="E1435">
            <v>48.94</v>
          </cell>
          <cell r="F1435" t="str">
            <v>ED-49058</v>
          </cell>
          <cell r="G1435"/>
        </row>
        <row r="1436">
          <cell r="A1436" t="str">
            <v>ED-49057</v>
          </cell>
          <cell r="B1436" t="str">
            <v>ELE-CAM-010</v>
          </cell>
          <cell r="C1436" t="str">
            <v>CAMPAINHA DE SOBREPOR (SINCRONSOM 117)</v>
          </cell>
          <cell r="D1436" t="str">
            <v>UN</v>
          </cell>
          <cell r="E1436">
            <v>67.430000000000007</v>
          </cell>
          <cell r="F1436" t="str">
            <v>ED-49057</v>
          </cell>
          <cell r="G1436"/>
        </row>
        <row r="1437">
          <cell r="A1437" t="str">
            <v>ED-15740</v>
          </cell>
          <cell r="B1437" t="str">
            <v>-</v>
          </cell>
          <cell r="C1437" t="str">
            <v>CONJUNTO DE DOIS (2) INTERRUPTORES BIPOLAR SIMPLES, CORRENTE 10A, TENSÃO 250V, (10A-250V), COM PLACA 4"X2" DE DOIS (2) POSTOS, INCLUSIVE FORNECIMENTO, INSTALAÇÃO, SUPORTE, MÓDULO E PLACA</v>
          </cell>
          <cell r="D1437" t="str">
            <v>UN</v>
          </cell>
          <cell r="E1437">
            <v>52.93</v>
          </cell>
          <cell r="F1437" t="str">
            <v>ED-15740</v>
          </cell>
          <cell r="G1437"/>
        </row>
        <row r="1438">
          <cell r="A1438" t="str">
            <v>ED-15783</v>
          </cell>
          <cell r="B1438" t="str">
            <v>-</v>
          </cell>
          <cell r="C1438" t="str">
            <v>CONJUNTO DE DOIS (2) INTERRUPTORES BIPOLAR SIMPLES, CORRENTE 10A, TENSÃO 250V, (10A-250V), COM PLACA 4"X4" DE DOIS (2) POSTOS, INCLUSIVE FORNECIMENTO, INSTALAÇÃO, SUPORTE, MÓDULO E PLACA</v>
          </cell>
          <cell r="D1438" t="str">
            <v>UN</v>
          </cell>
          <cell r="E1438">
            <v>56.43</v>
          </cell>
          <cell r="F1438" t="str">
            <v>ED-15783</v>
          </cell>
          <cell r="G1438"/>
        </row>
        <row r="1439">
          <cell r="A1439" t="str">
            <v>ED-15788</v>
          </cell>
          <cell r="B1439" t="str">
            <v>-</v>
          </cell>
          <cell r="C1439" t="str">
            <v>CONJUNTO DE DOIS (2) INTERRUPTORES BIPOLAR SIMPLES, CORRENTE 10A, TENSÃO 250V, (10A-250V) E DOIS (2) INTERRUPTORES PARALELOS, CORRENTE 10A, TENSÃO 250V, (10A-250V), COM PLACA 4"X4" DE QUATRO (4) POSTOS, INCLUSIVE FORNECIMENTO, INSTALAÇÃO, SUPORTE, MÓDULO E PLACA</v>
          </cell>
          <cell r="D1439" t="str">
            <v>UN</v>
          </cell>
          <cell r="E1439">
            <v>80.7</v>
          </cell>
          <cell r="F1439" t="str">
            <v>ED-15788</v>
          </cell>
          <cell r="G1439"/>
        </row>
        <row r="1440">
          <cell r="A1440" t="str">
            <v>ED-15747</v>
          </cell>
          <cell r="B1440" t="str">
            <v>-</v>
          </cell>
          <cell r="C1440" t="str">
            <v>CONJUNTO DE DOIS (2) INTERRUPTORES BIPOLAR SIMPLES, CORRENTE 10A, TENSÃO 250V, (10A-250V) E UM (1) INTERRUPTOR PARALELO, CORRENTE 10A, TENSÃO 250V, (10A-250V), COM PLACA 4"X2" DE TRÊS (3) POSTOS, INCLUSIVE FORNECIMENTO, INSTALAÇÃO, SUPORTE, MÓDULO E PLACA</v>
          </cell>
          <cell r="D1440" t="str">
            <v>UN</v>
          </cell>
          <cell r="E1440">
            <v>65.31</v>
          </cell>
          <cell r="F1440" t="str">
            <v>ED-15747</v>
          </cell>
          <cell r="G1440"/>
        </row>
        <row r="1441">
          <cell r="A1441" t="str">
            <v>ED-15773</v>
          </cell>
          <cell r="B1441" t="str">
            <v>-</v>
          </cell>
          <cell r="C1441" t="str">
            <v>CONJUNTO DE DOIS (2) INTERRUPTORES BIPOLAR SIMPLES, CORRENTE 10A, TENSÃO 250V, (10A-250V) E UMA (1) TOMADA PADRÃO, TRÊS (3) POLOS, CORRENTE 10A, TENSÃO 250V, (2P+T/10A-250V), COM PLACA 4"X2" DE TRÊS (3) POSTOS, INCLUSIVE FORNECIMENTO, INSTALAÇÃO, SUPORTE, MÓDULO E PLACA</v>
          </cell>
          <cell r="D1441" t="str">
            <v>UN</v>
          </cell>
          <cell r="E1441">
            <v>65.36</v>
          </cell>
          <cell r="F1441" t="str">
            <v>ED-15773</v>
          </cell>
          <cell r="G1441"/>
        </row>
        <row r="1442">
          <cell r="A1442" t="str">
            <v>ED-15776</v>
          </cell>
          <cell r="B1442" t="str">
            <v>-</v>
          </cell>
          <cell r="C1442" t="str">
            <v>CONJUNTO DE DOIS (2) INTERRUPTORES BIPOLAR SIMPLES, CORRENTE 10A, TENSÃO 250V, (10A-250V) E UMA (1) TOMADA PADRÃO, TRÊS (3) POLOS, CORRENTE 20A, TENSÃO 250V, (2P+T/20A-250V), COM PLACA 4"X2" DE TRÊS (3) POSTOS, INCLUSIVE FORNECIMENTO, INSTALAÇÃO, SUPORTE, MÓDULO E PLACA</v>
          </cell>
          <cell r="D1442" t="str">
            <v>UN</v>
          </cell>
          <cell r="E1442">
            <v>66.17</v>
          </cell>
          <cell r="F1442" t="str">
            <v>ED-15776</v>
          </cell>
          <cell r="G1442"/>
        </row>
        <row r="1443">
          <cell r="A1443" t="str">
            <v>ED-15772</v>
          </cell>
          <cell r="B1443" t="str">
            <v>-</v>
          </cell>
          <cell r="C1443" t="str">
            <v>CONJUNTO DE DOIS (2) INTERRUPTORES PARALELO, CORRENTE 10A, TENSÃO 250V, (10A-250V) E UMA (1) TOMADA PADRÃO, TRÊS (3) POLOS, CORRENTE 10A, TENSÃO 250V, (2P+T/10A-250V), COM PLACA 4"X2" DE TRÊS (3) POSTOS, INCLUSIVE FORNECIMENTO, INSTALAÇÃO, SUPORTE, MÓDULO E PLACA</v>
          </cell>
          <cell r="D1443" t="str">
            <v>UN</v>
          </cell>
          <cell r="E1443">
            <v>44.98</v>
          </cell>
          <cell r="F1443" t="str">
            <v>ED-15772</v>
          </cell>
          <cell r="G1443"/>
        </row>
        <row r="1444">
          <cell r="A1444" t="str">
            <v>ED-15775</v>
          </cell>
          <cell r="B1444" t="str">
            <v>-</v>
          </cell>
          <cell r="C1444" t="str">
            <v>CONJUNTO DE DOIS (2) INTERRUPTORES PARALELO, CORRENTE 10A, TENSÃO 250V, (10A-250V) E UMA (1) TOMADA PADRÃO, TRÊS (3) POLOS, CORRENTE 20A, TENSÃO 250V, (2P+T/20A-250V), COM PLACA 4"X2" DE TRÊS (3) POSTOS, INCLUSIVE FORNECIMENTO, INSTALAÇÃO, SUPORTE, MÓDULO E PLACA</v>
          </cell>
          <cell r="D1444" t="str">
            <v>UN</v>
          </cell>
          <cell r="E1444">
            <v>45.79</v>
          </cell>
          <cell r="F1444" t="str">
            <v>ED-15775</v>
          </cell>
          <cell r="G1444"/>
        </row>
        <row r="1445">
          <cell r="A1445" t="str">
            <v>ED-15745</v>
          </cell>
          <cell r="B1445" t="str">
            <v>-</v>
          </cell>
          <cell r="C1445" t="str">
            <v>CONJUNTO DE DOIS (2) INTERRUPTORES PARALELOS, CORRENTE 10A, TENSÃO 250V, (10A-250V), COM PLACA 4"X2" DE DOIS (2) POSTOS, INCLUSIVE FORNECIMENTO, INSTALAÇÃO, SUPORTE, MÓDULO E PLACA</v>
          </cell>
          <cell r="D1445" t="str">
            <v>UN</v>
          </cell>
          <cell r="E1445">
            <v>32.549999999999997</v>
          </cell>
          <cell r="F1445" t="str">
            <v>ED-15745</v>
          </cell>
          <cell r="G1445"/>
        </row>
        <row r="1446">
          <cell r="A1446" t="str">
            <v>ED-15739</v>
          </cell>
          <cell r="B1446" t="str">
            <v>-</v>
          </cell>
          <cell r="C1446" t="str">
            <v>CONJUNTO DE DOIS (2) INTERRUPTORES SIMPLES, CORRENTE 10A, TENSÃO 250V, (10A-250V), COM PLACA 4"X2" DE DOIS (2) POSTOS, INCLUSIVE FORNECIMENTO, INSTALAÇÃO, SUPORTE, MÓDULO E PLACA</v>
          </cell>
          <cell r="D1446" t="str">
            <v>UN</v>
          </cell>
          <cell r="E1446">
            <v>30.07</v>
          </cell>
          <cell r="F1446" t="str">
            <v>ED-15739</v>
          </cell>
          <cell r="G1446"/>
        </row>
        <row r="1447">
          <cell r="A1447" t="str">
            <v>ED-15782</v>
          </cell>
          <cell r="B1447" t="str">
            <v>-</v>
          </cell>
          <cell r="C1447" t="str">
            <v>CONJUNTO DE DOIS (2) INTERRUPTORES SIMPLES, CORRENTE 10A, TENSÃO 250V, (10A-250V), COM PLACA 4"X4" DE DOIS (2) POSTOS, INCLUSIVE FORNECIMENTO, INSTALAÇÃO, SUPORTE, MÓDULO E PLACA</v>
          </cell>
          <cell r="D1447" t="str">
            <v>UN</v>
          </cell>
          <cell r="E1447">
            <v>33.57</v>
          </cell>
          <cell r="F1447" t="str">
            <v>ED-15782</v>
          </cell>
          <cell r="G1447"/>
        </row>
        <row r="1448">
          <cell r="A1448" t="str">
            <v>ED-15787</v>
          </cell>
          <cell r="B1448" t="str">
            <v>-</v>
          </cell>
          <cell r="C1448" t="str">
            <v>CONJUNTO DE DOIS (2) INTERRUPTORES SIMPLES, CORRENTE 10A, TENSÃO 250V, (10A-250V) E DOIS (2) INTERRUPTORES PARALELOS, CORRENTE 10A, TENSÃO 250V, (10A-250V), COM PLACA 4"X4" DE QUATRO (4) POSTOS, INCLUSIVE FORNECIMENTO, INSTALAÇÃO, SUPORTE, MÓDULO E PLACA</v>
          </cell>
          <cell r="D1448" t="str">
            <v>UN</v>
          </cell>
          <cell r="E1448">
            <v>57.84</v>
          </cell>
          <cell r="F1448" t="str">
            <v>ED-15787</v>
          </cell>
          <cell r="G1448"/>
        </row>
        <row r="1449">
          <cell r="A1449" t="str">
            <v>ED-15746</v>
          </cell>
          <cell r="B1449" t="str">
            <v>-</v>
          </cell>
          <cell r="C1449" t="str">
            <v>CONJUNTO DE DOIS (2) INTERRUPTORES SIMPLES, CORRENTE 10A, TENSÃO 250V, (10A-250V) E UM (1) INTERRUPTOR PARALELO, CORRENTE 10A, TENSÃO 250V, (10A-250V), COM PLACA 4"X2" DE TRÊS (3) POSTOS, INCLUSIVE FORNECIMENTO, INSTALAÇÃO, SUPORTE, MÓDULO E PLACA</v>
          </cell>
          <cell r="D1449" t="str">
            <v>UN</v>
          </cell>
          <cell r="E1449">
            <v>42.45</v>
          </cell>
          <cell r="F1449" t="str">
            <v>ED-15746</v>
          </cell>
          <cell r="G1449"/>
        </row>
        <row r="1450">
          <cell r="A1450" t="str">
            <v>ED-15771</v>
          </cell>
          <cell r="B1450" t="str">
            <v>-</v>
          </cell>
          <cell r="C1450" t="str">
            <v>CONJUNTO DE DOIS (2) INTERRUPTORES SIMPLES, CORRENTE 10A, TENSÃO 250V, (10A-250V) E UMA (1) TOMADA PADRÃO, TRÊS (3) POLOS, CORRENTE 10A, TENSÃO 250V, (2P+T/10A-250V), COM PLACA 4"X2" DE TRÊS (3) POSTOS, INCLUSIVE FORNECIMENTO, INSTALAÇÃO, SUPORTE, MÓDULO E PLACA</v>
          </cell>
          <cell r="D1450" t="str">
            <v>UN</v>
          </cell>
          <cell r="E1450">
            <v>42.5</v>
          </cell>
          <cell r="F1450" t="str">
            <v>ED-15771</v>
          </cell>
          <cell r="G1450"/>
        </row>
        <row r="1451">
          <cell r="A1451" t="str">
            <v>ED-15774</v>
          </cell>
          <cell r="B1451" t="str">
            <v>-</v>
          </cell>
          <cell r="C1451" t="str">
            <v>CONJUNTO DE DOIS (2) INTERRUPTORES SIMPLES, CORRENTE 10A, TENSÃO 250V, (10A-250V) E UMA (1) TOMADA PADRÃO, TRÊS (3) POLOS, CORRENTE 20A, TENSÃO 250V, (2P+T/20A-250V), COM PLACA 4"X2" DE TRÊS (3) POSTOS, INCLUSIVE FORNECIMENTO, INSTALAÇÃO, SUPORTE, MÓDULO E PLACA</v>
          </cell>
          <cell r="D1451" t="str">
            <v>UN</v>
          </cell>
          <cell r="E1451">
            <v>43.31</v>
          </cell>
          <cell r="F1451" t="str">
            <v>ED-15774</v>
          </cell>
          <cell r="G1451"/>
        </row>
        <row r="1452">
          <cell r="A1452" t="str">
            <v>ED-15789</v>
          </cell>
          <cell r="B1452" t="str">
            <v>-</v>
          </cell>
          <cell r="C1452" t="str">
            <v>CONJUNTO DE DOIS (2) MÓDULOS COM FURO PARA SAÍDA DE FIO Ø 10MM, COM PLACA 4"X4" DE DOIS (2) POSTO, INCLUSIVE FORNECIMENTO, INSTALAÇÃO, SUPORTE, MÓDULO E PLACA</v>
          </cell>
          <cell r="D1452" t="str">
            <v>UN</v>
          </cell>
          <cell r="E1452">
            <v>14.83</v>
          </cell>
          <cell r="F1452" t="str">
            <v>ED-15789</v>
          </cell>
          <cell r="G1452"/>
        </row>
        <row r="1453">
          <cell r="A1453" t="str">
            <v>ED-15755</v>
          </cell>
          <cell r="B1453" t="str">
            <v>-</v>
          </cell>
          <cell r="C1453" t="str">
            <v>CONJUNTO DE DUAS (2) TOMADAS PADRÃO, TRÊS (3) POLOS, CORRENTE 10A, TENSÃO 250V, (2P+T/10A-250V), COM PLACA 4"X2" DE DOIS (2) POSTOS, INCLUSIVE FORNECIMENTO, INSTALAÇÃO, SUPORTE, MÓDULO E PLACA</v>
          </cell>
          <cell r="D1453" t="str">
            <v>UN</v>
          </cell>
          <cell r="E1453">
            <v>32.65</v>
          </cell>
          <cell r="F1453" t="str">
            <v>ED-15755</v>
          </cell>
          <cell r="G1453"/>
        </row>
        <row r="1454">
          <cell r="A1454" t="str">
            <v>ED-15790</v>
          </cell>
          <cell r="B1454" t="str">
            <v>-</v>
          </cell>
          <cell r="C1454" t="str">
            <v>CONJUNTO DE DUAS (2) TOMADAS PADRÃO, TRÊS (3) POLOS, CORRENTE 10A, TENSÃO 250V, (2P+T/10A-250V), COM PLACA 4"X4" DE DOIS (2) POSTOS, INCLUSIVE FORNECIMENTO, INSTALAÇÃO, SUPORTE, MÓDULO E PLACA</v>
          </cell>
          <cell r="D1454" t="str">
            <v>UN</v>
          </cell>
          <cell r="E1454">
            <v>36.15</v>
          </cell>
          <cell r="F1454" t="str">
            <v>ED-15790</v>
          </cell>
          <cell r="G1454"/>
        </row>
        <row r="1455">
          <cell r="A1455" t="str">
            <v>ED-15756</v>
          </cell>
          <cell r="B1455" t="str">
            <v>-</v>
          </cell>
          <cell r="C1455" t="str">
            <v>CONJUNTO DE DUAS (2) TOMADAS PADRÃO, TRÊS (3) POLOS, CORRENTE 20A, TENSÃO 250V, (2P+T/20A-250V), COM PLACA 4"X2" DE DOIS (2) POSTOS, INCLUSIVE FORNECIMENTO, INSTALAÇÃO, SUPORTE, MÓDULO E PLACA</v>
          </cell>
          <cell r="D1455" t="str">
            <v>UN</v>
          </cell>
          <cell r="E1455">
            <v>34.270000000000003</v>
          </cell>
          <cell r="F1455" t="str">
            <v>ED-15756</v>
          </cell>
          <cell r="G1455"/>
        </row>
        <row r="1456">
          <cell r="A1456" t="str">
            <v>ED-15791</v>
          </cell>
          <cell r="B1456" t="str">
            <v>-</v>
          </cell>
          <cell r="C1456" t="str">
            <v>CONJUNTO DE DUAS (2) TOMADAS PADRÃO, TRÊS (3) POLOS, CORRENTE 20A, TENSÃO 250V, (2P+T/20A-250V), COM PLACA 4"X4" DE DOIS (2) POSTOS, INCLUSIVE FORNECIMENTO, INSTALAÇÃO, SUPORTE, MÓDULO E PLACA</v>
          </cell>
          <cell r="D1456" t="str">
            <v>UN</v>
          </cell>
          <cell r="E1456">
            <v>37.770000000000003</v>
          </cell>
          <cell r="F1456" t="str">
            <v>ED-15791</v>
          </cell>
          <cell r="G1456"/>
        </row>
        <row r="1457">
          <cell r="A1457" t="str">
            <v>ED-15757</v>
          </cell>
          <cell r="B1457" t="str">
            <v>-</v>
          </cell>
          <cell r="C1457" t="str">
            <v>CONJUNTO DE DUAS (2) TOMADAS PADRÃO VERMELHA, USO ESPECÍFICO, TRÊS (3) POLOS, CORRENTE 20A, TENSÃO 250V, (2P+T/20A-250V), COM PLACA 4"X2" DE DOIS (2) POSTOS, INCLUSIVE FORNECIMENTO, INSTALAÇÃO, SUPORTE, MÓDULO E PLACA</v>
          </cell>
          <cell r="D1457" t="str">
            <v>UN</v>
          </cell>
          <cell r="E1457">
            <v>35.03</v>
          </cell>
          <cell r="F1457" t="str">
            <v>ED-15757</v>
          </cell>
          <cell r="G1457"/>
        </row>
        <row r="1458">
          <cell r="A1458" t="str">
            <v>ED-15793</v>
          </cell>
          <cell r="B1458" t="str">
            <v>-</v>
          </cell>
          <cell r="C1458" t="str">
            <v>CONJUNTO DE DUAS (2) TOMADAS PADRÃO VERMELHA, USO ESPECÍFICO, TRÊS (3) POLOS, CORRENTE 20A, TENSÃO 250V, (2P+T/20A-250V), COM PLACA 4"X4" DE DOIS (2) POSTOS, INCLUSIVE FORNECIMENTO, INSTALAÇÃO, SUPORTE, MÓDULO E PLACA</v>
          </cell>
          <cell r="D1458" t="str">
            <v>UN</v>
          </cell>
          <cell r="E1458">
            <v>38.53</v>
          </cell>
          <cell r="F1458" t="str">
            <v>ED-15793</v>
          </cell>
          <cell r="G1458"/>
        </row>
        <row r="1459">
          <cell r="A1459" t="str">
            <v>ED-15759</v>
          </cell>
          <cell r="B1459" t="str">
            <v>-</v>
          </cell>
          <cell r="C1459" t="str">
            <v>CONJUNTO DE DUAS (2) TOMADAS USB (CONECTOR USB TIPO A), CORRENTE 1A, TENSÃO 5V, (1A-5V), COM PLACA 4"X2" DE DOIS (2) POSTOS, INCLUSIVE FORNECIMENTO, INSTALAÇÃO, SUPORTE, MÓDULO E PLACA</v>
          </cell>
          <cell r="D1459" t="str">
            <v>UN</v>
          </cell>
          <cell r="E1459">
            <v>94.13</v>
          </cell>
          <cell r="F1459" t="str">
            <v>ED-15759</v>
          </cell>
          <cell r="G1459"/>
        </row>
        <row r="1460">
          <cell r="A1460" t="str">
            <v>ED-15785</v>
          </cell>
          <cell r="B1460" t="str">
            <v>-</v>
          </cell>
          <cell r="C1460" t="str">
            <v>CONJUNTO DE QUATRO (4) INTERRUPTORES BIPOLAR SIMPLES, CORRENTE 10A, TENSÃO 250V, (10A-250V), COM PLACA 4"X4" DE QUATRO (4) POSTOS, INCLUSIVE FORNECIMENTO, INSTALAÇÃO, SUPORTE, MÓDULO E PLACA</v>
          </cell>
          <cell r="D1460" t="str">
            <v>UN</v>
          </cell>
          <cell r="E1460">
            <v>101.08</v>
          </cell>
          <cell r="F1460" t="str">
            <v>ED-15785</v>
          </cell>
          <cell r="G1460"/>
        </row>
        <row r="1461">
          <cell r="A1461" t="str">
            <v>ED-15784</v>
          </cell>
          <cell r="B1461" t="str">
            <v>-</v>
          </cell>
          <cell r="C1461" t="str">
            <v>CONJUNTO DE QUATRO (4) INTERRUPTORES SIMPLES, CORRENTE 10A, TENSÃO 250V, (10A-250V), COM PLACA 4"X4" DE QUATRO (4) POSTOS, INCLUSIVE FORNECIMENTO, INSTALAÇÃO, SUPORTE, MÓDULO E PLACA</v>
          </cell>
          <cell r="D1461" t="str">
            <v>UN</v>
          </cell>
          <cell r="E1461">
            <v>55.36</v>
          </cell>
          <cell r="F1461" t="str">
            <v>ED-15784</v>
          </cell>
          <cell r="G1461"/>
        </row>
        <row r="1462">
          <cell r="A1462" t="str">
            <v>ED-15786</v>
          </cell>
          <cell r="B1462" t="str">
            <v>-</v>
          </cell>
          <cell r="C1462" t="str">
            <v>CONJUNTO DE SEIS (6) INTERRUPTORES SIMPLES, CORRENTE 10A, TENSÃO 250V, (10A-250V), COM PLACA 4"X4" DE SEIS (6) POSTOS, INCLUSIVE FORNECIMENTO, INSTALAÇÃO, SUPORTE, MÓDULO E PLACA</v>
          </cell>
          <cell r="D1462" t="str">
            <v>UN</v>
          </cell>
          <cell r="E1462">
            <v>77.260000000000005</v>
          </cell>
          <cell r="F1462" t="str">
            <v>ED-15786</v>
          </cell>
          <cell r="G1462"/>
        </row>
        <row r="1463">
          <cell r="A1463" t="str">
            <v>ED-15742</v>
          </cell>
          <cell r="B1463" t="str">
            <v>-</v>
          </cell>
          <cell r="C1463" t="str">
            <v>CONJUNTO DE TRÊS (3) INTERRUPTORES BIPOLAR SIMPLES, CORRENTE 10A, TENSÃO 250V, (10A-250V), COM PLACA 4"X2" DE TRÊS (3) POSTOS, INCLUSIVE FORNECIMENTO, INSTALAÇÃO, SUPORTE, MÓDULO E PLACA</v>
          </cell>
          <cell r="D1463" t="str">
            <v>UN</v>
          </cell>
          <cell r="E1463">
            <v>75.5</v>
          </cell>
          <cell r="F1463" t="str">
            <v>ED-15742</v>
          </cell>
          <cell r="G1463"/>
        </row>
        <row r="1464">
          <cell r="A1464" t="str">
            <v>ED-15741</v>
          </cell>
          <cell r="B1464" t="str">
            <v>-</v>
          </cell>
          <cell r="C1464" t="str">
            <v>CONJUNTO DE TRÊS (3) INTERRUPTORES SIMPLES, CORRENTE 10A, TENSÃO 250V, (10A-250V), COM PLACA 4"X2" DE TRÊS (3) POSTOS, INCLUSIVE FORNECIMENTO, INSTALAÇÃO, SUPORTE, MÓDULO E PLACA</v>
          </cell>
          <cell r="D1464" t="str">
            <v>UN</v>
          </cell>
          <cell r="E1464">
            <v>41.21</v>
          </cell>
          <cell r="F1464" t="str">
            <v>ED-15741</v>
          </cell>
          <cell r="G1464"/>
        </row>
        <row r="1465">
          <cell r="A1465" t="str">
            <v>ED-15735</v>
          </cell>
          <cell r="B1465" t="str">
            <v>-</v>
          </cell>
          <cell r="C1465" t="str">
            <v>CONJUNTO DE UM (1) INTERRUPTOR BIPOLAR SIMPLES, CORRENTE 10A, TENSÃO 250V, (10A-250V), COM PLACA 4"X2" DE UM (1) POSTO, INCLUSIVE FORNECIMENTO, INSTALAÇÃO, SUPORTE, MÓDULO E PLACA</v>
          </cell>
          <cell r="D1465" t="str">
            <v>UN</v>
          </cell>
          <cell r="E1465">
            <v>30.22</v>
          </cell>
          <cell r="F1465" t="str">
            <v>ED-15735</v>
          </cell>
          <cell r="G1465"/>
        </row>
        <row r="1466">
          <cell r="A1466" t="str">
            <v>ED-15744</v>
          </cell>
          <cell r="B1466" t="str">
            <v>-</v>
          </cell>
          <cell r="C1466" t="str">
            <v>CONJUNTO DE UM (1) INTERRUPTOR BIPOLAR SIMPLES, CORRENTE 10A, TENSÃO 250V, (10A-250V) E UM (1) INTERRUPTOR PARALELO, CORRENTE 10A, TENSÃO 250V, (10A-250V), COM PLACA 4"X2" DE DOIS (2) POSTOS, INCLUSIVE FORNECIMENTO, INSTALAÇÃO, SUPORTE, MÓDULO E PLACA</v>
          </cell>
          <cell r="D1466" t="str">
            <v>UN</v>
          </cell>
          <cell r="E1466">
            <v>42.74</v>
          </cell>
          <cell r="F1466" t="str">
            <v>ED-15744</v>
          </cell>
          <cell r="G1466"/>
        </row>
        <row r="1467">
          <cell r="A1467" t="str">
            <v>ED-15767</v>
          </cell>
          <cell r="B1467" t="str">
            <v>-</v>
          </cell>
          <cell r="C1467" t="str">
            <v>CONJUNTO DE UM (1) INTERRUPTOR BIPOLAR SIMPLES, CORRENTE 10A, TENSÃO 250V, (10A-250V) E UMA (1) TOMADA PADRÃO, TRÊS (3) POLOS, CORRENTE 10A, TENSÃO 250V, (2P+T/10A-250V), COM PLACA 4"X2" DE DOIS (2) POSTOS, INCLUSIVE FORNECIMENTO, INSTALAÇÃO, SUPORTE, MÓDULO E PLACA</v>
          </cell>
          <cell r="D1467" t="str">
            <v>UN</v>
          </cell>
          <cell r="E1467">
            <v>42.79</v>
          </cell>
          <cell r="F1467" t="str">
            <v>ED-15767</v>
          </cell>
          <cell r="G1467"/>
        </row>
        <row r="1468">
          <cell r="A1468" t="str">
            <v>ED-15770</v>
          </cell>
          <cell r="B1468" t="str">
            <v>-</v>
          </cell>
          <cell r="C1468" t="str">
            <v>CONJUNTO DE UM (1) INTERRUPTOR BIPOLAR SIMPLES, CORRENTE 10A, TENSÃO 250V, (10A-250V) E UMA (1) TOMADA PADRÃO, TRÊS (3) POLOS, CORRENTE 20A, TENSÃO 250V, (2P+T/20A-250V), COM PLACA 4"X2" DE DOIS (2) POSTOS, INCLUSIVE FORNECIMENTO, INSTALAÇÃO, SUPORTE, MÓDULO E PLACA</v>
          </cell>
          <cell r="D1468" t="str">
            <v>UN</v>
          </cell>
          <cell r="E1468">
            <v>43.6</v>
          </cell>
          <cell r="F1468" t="str">
            <v>ED-15770</v>
          </cell>
          <cell r="G1468"/>
        </row>
        <row r="1469">
          <cell r="A1469" t="str">
            <v>ED-15737</v>
          </cell>
          <cell r="B1469" t="str">
            <v>-</v>
          </cell>
          <cell r="C1469" t="str">
            <v>CONJUNTO DE UM (1) INTERRUPTOR INTERMEDIÁRIO, CORRENTE 10A, TENSÃO 250V, (10A-250V), COM PLACA 4"X2" DE UM (1) POSTO, INCLUSIVE FORNECIMENTO, INSTALAÇÃO, SUPORTE, MÓDULO E PLACA</v>
          </cell>
          <cell r="D1469" t="str">
            <v>UN</v>
          </cell>
          <cell r="E1469">
            <v>33.49</v>
          </cell>
          <cell r="F1469" t="str">
            <v>ED-15737</v>
          </cell>
          <cell r="G1469"/>
        </row>
        <row r="1470">
          <cell r="A1470" t="str">
            <v>ED-15736</v>
          </cell>
          <cell r="B1470" t="str">
            <v>-</v>
          </cell>
          <cell r="C1470" t="str">
            <v>CONJUNTO DE UM (1) INTERRUPTOR PARALELO, CORRENTE 10A, TENSÃO 250V, (10A-250V), COM PLACA 4"X2" DE UM (1) POSTO, INCLUSIVE FORNECIMENTO, INSTALAÇÃO, SUPORTE, MÓDULO E PLACA</v>
          </cell>
          <cell r="D1470" t="str">
            <v>UN</v>
          </cell>
          <cell r="E1470">
            <v>20.03</v>
          </cell>
          <cell r="F1470" t="str">
            <v>ED-15736</v>
          </cell>
          <cell r="G1470"/>
        </row>
        <row r="1471">
          <cell r="A1471" t="str">
            <v>ED-15766</v>
          </cell>
          <cell r="B1471" t="str">
            <v>-</v>
          </cell>
          <cell r="C1471" t="str">
            <v>CONJUNTO DE UM (1) INTERRUPTOR PARALELO, CORRENTE 10A, TENSÃO 250V, (10A-250V) E UMA (1) TOMADA PADRÃO, TRÊS (3) POLOS, CORRENTE 10A, TENSÃO 250V, (2P+T/10A-250V), COM PLACA 4"X2" DE DOIS (2) POSTOS, INCLUSIVE FORNECIMENTO, INSTALAÇÃO, SUPORTE, MÓDULO E PLACA</v>
          </cell>
          <cell r="D1471" t="str">
            <v>UN</v>
          </cell>
          <cell r="E1471">
            <v>32.6</v>
          </cell>
          <cell r="F1471" t="str">
            <v>ED-15766</v>
          </cell>
          <cell r="G1471"/>
        </row>
        <row r="1472">
          <cell r="A1472" t="str">
            <v>ED-15769</v>
          </cell>
          <cell r="B1472" t="str">
            <v>-</v>
          </cell>
          <cell r="C1472" t="str">
            <v>CONJUNTO DE UM (1) INTERRUPTOR PARALELO, CORRENTE 10A, TENSÃO 250V, (10A-250V) E UMA (1) TOMADA PADRÃO, TRÊS (3) POLOS, CORRENTE 20A, TENSÃO 250V, (2P+T/20A-250V), COM PLACA 4"X2" DE DOIS (2) POSTOS, INCLUSIVE FORNECIMENTO, INSTALAÇÃO, SUPORTE, MÓDULO E PLACA</v>
          </cell>
          <cell r="D1472" t="str">
            <v>UN</v>
          </cell>
          <cell r="E1472">
            <v>33.409999999999997</v>
          </cell>
          <cell r="F1472" t="str">
            <v>ED-15769</v>
          </cell>
          <cell r="G1472"/>
        </row>
        <row r="1473">
          <cell r="A1473" t="str">
            <v>ED-15738</v>
          </cell>
          <cell r="B1473" t="str">
            <v>-</v>
          </cell>
          <cell r="C1473" t="str">
            <v>CONJUNTO DE UM (1) INTERRUPTOR PULSADOR (CAMPAINHA), CORRENTE 10A, TENSÃO 250V, (10A-250V), COM PLACA 4"X2" DE UM (1) POSTO, INCLUSIVE FORNECIMENTO, INSTALAÇÃO, SUPORTE, MÓDULO E PLACA</v>
          </cell>
          <cell r="D1473" t="str">
            <v>UN</v>
          </cell>
          <cell r="E1473">
            <v>19.55</v>
          </cell>
          <cell r="F1473" t="str">
            <v>ED-15738</v>
          </cell>
          <cell r="G1473"/>
        </row>
        <row r="1474">
          <cell r="A1474" t="str">
            <v>ED-15733</v>
          </cell>
          <cell r="B1474" t="str">
            <v>-</v>
          </cell>
          <cell r="C1474" t="str">
            <v>CONJUNTO DE UM (1) INTERRUPTOR SIMPLES, CORRENTE 10A, TENSÃO 250V, (10A-250V), COM PLACA 4"X2" DE UM (1) POSTO, INCLUSIVE FORNECIMENTO, INSTALAÇÃO, SUPORTE, MÓDULO E PLACA</v>
          </cell>
          <cell r="D1474" t="str">
            <v>UN</v>
          </cell>
          <cell r="E1474">
            <v>18.79</v>
          </cell>
          <cell r="F1474" t="str">
            <v>ED-15733</v>
          </cell>
          <cell r="G1474"/>
        </row>
        <row r="1475">
          <cell r="A1475" t="str">
            <v>ED-15743</v>
          </cell>
          <cell r="B1475" t="str">
            <v>-</v>
          </cell>
          <cell r="C1475" t="str">
            <v>CONJUNTO DE UM (1) INTERRUPTOR SIMPLES, CORRENTE 10A, TENSÃO 250V, (10A-250V) E UM (1) INTERRUPTOR PARALELO, CORRENTE 10A, TENSÃO 250V, (10A-250V), COM PLACA 4"X2" DE DOIS (2) POSTOS, INCLUSIVE FORNECIMENTO, INSTALAÇÃO, SUPORTE, MÓDULO E PLACA</v>
          </cell>
          <cell r="D1475" t="str">
            <v>UN</v>
          </cell>
          <cell r="E1475">
            <v>31.31</v>
          </cell>
          <cell r="F1475" t="str">
            <v>ED-15743</v>
          </cell>
          <cell r="G1475"/>
        </row>
        <row r="1476">
          <cell r="A1476" t="str">
            <v>ED-15765</v>
          </cell>
          <cell r="B1476" t="str">
            <v>-</v>
          </cell>
          <cell r="C1476" t="str">
            <v xml:space="preserve">CONJUNTO DE UM (1) INTERRUPTOR SIMPLES, CORRENTE 10A, TENSÃO 250V, (10A-250V) E UMA (1) TOMADA PADRÃO, TRÊS (3) POLOS, CORRENTE 10A, TENSÃO 250V, (2P+T/10A-250V), COM PLACA 4"X2" DE DOIS (2) POSTOS, INCLUSIVE FORNECIMENTO, INSTALAÇÃO, SUPORTE, MÓDULO E PLACA
</v>
          </cell>
          <cell r="D1476" t="str">
            <v>UN</v>
          </cell>
          <cell r="E1476">
            <v>31.36</v>
          </cell>
          <cell r="F1476" t="str">
            <v>ED-15765</v>
          </cell>
          <cell r="G1476"/>
        </row>
        <row r="1477">
          <cell r="A1477" t="str">
            <v>ED-15768</v>
          </cell>
          <cell r="B1477" t="str">
            <v>-</v>
          </cell>
          <cell r="C1477" t="str">
            <v xml:space="preserve">CONJUNTO DE UM (1) INTERRUPTOR SIMPLES, CORRENTE 10A, TENSÃO 250V, (10A-250V) E UMA (1) TOMADA PADRÃO, TRÊS (3) POLOS, CORRENTE 20A, TENSÃO 250V, (2P+T/20A-250V), COM PLACA 4"X2" DE DOIS (2) POSTOS, INCLUSIVE FORNECIMENTO, INSTALAÇÃO, SUPORTE, MÓDULO E PLACA
</v>
          </cell>
          <cell r="D1477" t="str">
            <v>UN</v>
          </cell>
          <cell r="E1477">
            <v>32.17</v>
          </cell>
          <cell r="F1477" t="str">
            <v>ED-15768</v>
          </cell>
          <cell r="G1477"/>
        </row>
        <row r="1478">
          <cell r="A1478" t="str">
            <v>ED-15778</v>
          </cell>
          <cell r="B1478" t="str">
            <v>-</v>
          </cell>
          <cell r="C1478" t="str">
            <v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78" t="str">
            <v>UN</v>
          </cell>
          <cell r="E1478">
            <v>55.17</v>
          </cell>
          <cell r="F1478" t="str">
            <v>ED-15778</v>
          </cell>
          <cell r="G1478"/>
        </row>
        <row r="1479">
          <cell r="A1479" t="str">
            <v>ED-15780</v>
          </cell>
          <cell r="B1479" t="str">
            <v>-</v>
          </cell>
          <cell r="C1479" t="str">
            <v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v>
          </cell>
          <cell r="D1479" t="str">
            <v>UN</v>
          </cell>
          <cell r="E1479">
            <v>55.98</v>
          </cell>
          <cell r="F1479" t="str">
            <v>ED-15780</v>
          </cell>
          <cell r="G1479"/>
        </row>
        <row r="1480">
          <cell r="A1480" t="str">
            <v>ED-15777</v>
          </cell>
          <cell r="B1480" t="str">
            <v>-</v>
          </cell>
          <cell r="C1480" t="str">
            <v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80" t="str">
            <v>UN</v>
          </cell>
          <cell r="E1480">
            <v>43.74</v>
          </cell>
          <cell r="F1480" t="str">
            <v>ED-15777</v>
          </cell>
          <cell r="G1480"/>
        </row>
        <row r="1481">
          <cell r="A1481" t="str">
            <v>ED-15779</v>
          </cell>
          <cell r="B1481" t="str">
            <v>-</v>
          </cell>
          <cell r="C1481"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481" t="str">
            <v>UN</v>
          </cell>
          <cell r="E1481">
            <v>44.55</v>
          </cell>
          <cell r="F1481" t="str">
            <v>ED-15779</v>
          </cell>
          <cell r="G1481"/>
        </row>
        <row r="1482">
          <cell r="A1482" t="str">
            <v>ED-15763</v>
          </cell>
          <cell r="B1482" t="str">
            <v>-</v>
          </cell>
          <cell r="C1482" t="str">
            <v>CONJUNTO DE UM (1) MÓDULO COM FURO PARA SAÍDA DE FIO Ø10MM, COM PLACA 4"X2" DE UM (1) POSTO, INCLUSIVE FORNECIMENTO, INSTALAÇÃO, SUPORTE, MÓDULO E PLACA</v>
          </cell>
          <cell r="D1482" t="str">
            <v>UN</v>
          </cell>
          <cell r="E1482">
            <v>9.42</v>
          </cell>
          <cell r="F1482" t="str">
            <v>ED-15763</v>
          </cell>
          <cell r="G1482"/>
        </row>
        <row r="1483">
          <cell r="A1483" t="str">
            <v>ED-15764</v>
          </cell>
          <cell r="B1483" t="str">
            <v>-</v>
          </cell>
          <cell r="C1483" t="str">
            <v>CONJUNTO DE UMA (1) PLACA CEGA 4"X2", INCLUSIVE FORNECIMENTO, INSTALAÇÃO, SUPORTE E PLACA</v>
          </cell>
          <cell r="D1483" t="str">
            <v>UN</v>
          </cell>
          <cell r="E1483">
            <v>7.81</v>
          </cell>
          <cell r="F1483" t="str">
            <v>ED-15764</v>
          </cell>
          <cell r="G1483"/>
        </row>
        <row r="1484">
          <cell r="A1484" t="str">
            <v>ED-15781</v>
          </cell>
          <cell r="B1484" t="str">
            <v>-</v>
          </cell>
          <cell r="C1484" t="str">
            <v>CONJUNTO DE UMA (1) PLACA CEGA 4"X4", INCLUSIVE FORNECIMENTO, INSTALAÇÃO, SUPORTE E PLACA</v>
          </cell>
          <cell r="D1484" t="str">
            <v>UN</v>
          </cell>
          <cell r="E1484">
            <v>12.04</v>
          </cell>
          <cell r="F1484" t="str">
            <v>ED-15781</v>
          </cell>
          <cell r="G1484"/>
        </row>
        <row r="1485">
          <cell r="A1485" t="str">
            <v>ED-15753</v>
          </cell>
          <cell r="B1485" t="str">
            <v>-</v>
          </cell>
          <cell r="C1485" t="str">
            <v>CONJUNTO DE UMA (1) TOMADA DE ANTENA (CONECTOR COAXIAL), COM PLACA 4"X2" DE UM (1) POSTO, INCLUSIVE FORNECIMENTO, INSTALAÇÃO, SUPORTE, MÓDULO E PLACA</v>
          </cell>
          <cell r="D1485" t="str">
            <v>UN</v>
          </cell>
          <cell r="E1485">
            <v>22.8</v>
          </cell>
          <cell r="F1485" t="str">
            <v>ED-15753</v>
          </cell>
          <cell r="G1485"/>
        </row>
        <row r="1486">
          <cell r="A1486" t="str">
            <v>ED-15748</v>
          </cell>
          <cell r="B1486" t="str">
            <v>-</v>
          </cell>
          <cell r="C1486" t="str">
            <v>CONJUNTO DE UMA (1) TOMADA PADRÃO, TRÊS (3) POLOS, CORRENTE 10A, TENSÃO 250V, (2P+T/10A-250V), COM PLACA 4"X2" DE UM (1) POSTO, INCLUSIVE FORNECIMENTO, INSTALAÇÃO, SUPORTE, MÓDULO E PLACA</v>
          </cell>
          <cell r="D1486" t="str">
            <v>UN</v>
          </cell>
          <cell r="E1486">
            <v>20.079999999999998</v>
          </cell>
          <cell r="F1486" t="str">
            <v>ED-15748</v>
          </cell>
          <cell r="G1486"/>
        </row>
        <row r="1487">
          <cell r="A1487" t="str">
            <v>ED-15761</v>
          </cell>
          <cell r="B1487" t="str">
            <v>-</v>
          </cell>
          <cell r="C1487" t="str">
            <v>CONJUNTO DE UMA (1) TOMADA PADRÃO, TRÊS (3) POLOS, CORRENTE 10A, TENSÃO 250V, (2P+T/10A-250V) E UMA (1) TOMADA PADRÃO, TRÊS (3) POLOS, CORRENTE 20A, TENSÃO 250V, (2P+T/20A-250V), COM PLACA 4"X2" DE DOIS (2) POSTOS, INCLUSIVE FORNECIMENTO, INSTALAÇÃO, SUPORTE, MÓDULO E PLACA</v>
          </cell>
          <cell r="D1487" t="str">
            <v>UN</v>
          </cell>
          <cell r="E1487">
            <v>33.46</v>
          </cell>
          <cell r="F1487" t="str">
            <v>ED-15761</v>
          </cell>
          <cell r="G1487"/>
        </row>
        <row r="1488">
          <cell r="A1488" t="str">
            <v>ED-15792</v>
          </cell>
          <cell r="B1488" t="str">
            <v>-</v>
          </cell>
          <cell r="C1488" t="str">
            <v>CONJUNTO DE UMA (1) TOMADA PADRÃO, TRÊS (3) POLOS, CORRENTE 10A, TENSÃO 250V, (2P+T/10A-250V) E UMA (1) TOMADA PADRÃO, TRÊS (3) POLOS, CORRENTE 20A, TENSÃO 250V, (2P+T/20A-250V), COM PLACA 4"X4" DE DOIS (2) POSTOS, INCLUSIVE FORNECIMENTO, INSTALAÇÃO, SUPORTE, MÓDULO E PLACA</v>
          </cell>
          <cell r="D1488" t="str">
            <v>UN</v>
          </cell>
          <cell r="E1488">
            <v>36.96</v>
          </cell>
          <cell r="F1488" t="str">
            <v>ED-15792</v>
          </cell>
          <cell r="G1488"/>
        </row>
        <row r="1489">
          <cell r="A1489" t="str">
            <v>ED-15758</v>
          </cell>
          <cell r="B1489" t="str">
            <v>-</v>
          </cell>
          <cell r="C1489" t="str">
            <v>CONJUNTO DE UMA (1) TOMADA PADRÃO, TRÊS (3) POLOS, CORRENTE 10A, TENSÃO 250V, (2P+T/10A-250V) E UMA (1) TOMADA USB (CONECTOR USB TIPO A), CORRENTE 1A, TENSÃO 5V, (1A-5V), COM PLACA 4"X2" DE DOIS (2) POSTOS, INCLUSIVE FORNECIMENTO, INSTALAÇÃO, SUPORTE, MÓDULO E PLACA</v>
          </cell>
          <cell r="D1489" t="str">
            <v>UN</v>
          </cell>
          <cell r="E1489">
            <v>63.39</v>
          </cell>
          <cell r="F1489" t="str">
            <v>ED-15758</v>
          </cell>
          <cell r="G1489"/>
        </row>
        <row r="1490">
          <cell r="A1490" t="str">
            <v>ED-15796</v>
          </cell>
          <cell r="B1490" t="str">
            <v>-</v>
          </cell>
          <cell r="C1490" t="str">
            <v>CONJUNTO DE UMA (1) TOMADA PADRÃO, TRÊS (3) POLOS, CORRENTE 10A, TENSÃO 250V, (2P+T/10A-250V) E UMA (1) TOMADA USB (CONECTOR USB TIPO A), CORRENTE 1A, TENSÃO 5V, (1A-5V), COM PLACA 4"X4" DE DOIS (2) POSTOS, INCLUSIVE FORNECIMENTO, INSTALAÇÃO, SUPORTE, MÓDULO E PLACA</v>
          </cell>
          <cell r="D1490" t="str">
            <v>UN</v>
          </cell>
          <cell r="E1490">
            <v>66.89</v>
          </cell>
          <cell r="F1490" t="str">
            <v>ED-15796</v>
          </cell>
          <cell r="G1490"/>
        </row>
        <row r="1491">
          <cell r="A1491" t="str">
            <v>ED-15749</v>
          </cell>
          <cell r="B1491" t="str">
            <v>-</v>
          </cell>
          <cell r="C1491" t="str">
            <v>CONJUNTO DE UMA (1) TOMADA PADRÃO, TRÊS (3) POLOS, CORRENTE 20A, TENSÃO 250V, (2P+T/20A-250V), COM PLACA 4"X2" DE UM (1) POSTO, INCLUSIVE FORNECIMENTO, INSTALAÇÃO, SUPORTE, MÓDULO E PLACA</v>
          </cell>
          <cell r="D1491" t="str">
            <v>UN</v>
          </cell>
          <cell r="E1491">
            <v>20.89</v>
          </cell>
          <cell r="F1491" t="str">
            <v>ED-15749</v>
          </cell>
          <cell r="G1491"/>
        </row>
        <row r="1492">
          <cell r="A1492" t="str">
            <v>ED-15750</v>
          </cell>
          <cell r="B1492" t="str">
            <v>-</v>
          </cell>
          <cell r="C1492" t="str">
            <v>CONJUNTO DE UMA (1) TOMADA PADRÃO VERMELHA, USO ESPECÍFICO, TRÊS (3) POLOS, CORRENTE 20A, TENSÃO 250V, (2P+T/20A-250V), COM PLACA 4"X2" DE UM (1) POSTO, INCLUSIVE FORNECIMENTO, INSTALAÇÃO, SUPORTE, MÓDULO E PLACA</v>
          </cell>
          <cell r="D1492" t="str">
            <v>UN</v>
          </cell>
          <cell r="E1492">
            <v>21.27</v>
          </cell>
          <cell r="F1492" t="str">
            <v>ED-15750</v>
          </cell>
          <cell r="G1492"/>
        </row>
        <row r="1493">
          <cell r="A1493" t="str">
            <v>ED-15754</v>
          </cell>
          <cell r="B1493" t="str">
            <v>-</v>
          </cell>
          <cell r="C1493" t="str">
            <v>CONJUNTO DE UMA (1) TOMADA USB (CONECTOR USB TIPO A), CORRENTE 1A, TENSÃO 5V, (1A-5V), COM PLACA 4"X2" DE UM (1) POSTO, INCLUSIVE FORNECIMENTO, INSTALAÇÃO, SUPORTE, MÓDULO E PLACA</v>
          </cell>
          <cell r="D1493" t="str">
            <v>UN</v>
          </cell>
          <cell r="E1493">
            <v>50.82</v>
          </cell>
          <cell r="F1493" t="str">
            <v>ED-15754</v>
          </cell>
          <cell r="G1493"/>
        </row>
        <row r="1494">
          <cell r="A1494" t="str">
            <v>ED-49535</v>
          </cell>
          <cell r="B1494" t="str">
            <v>ELE-TOM-035</v>
          </cell>
          <cell r="C1494" t="str">
            <v>CONJUNTO DE 1 TOMADA + 1 INTERRUPTOR COM PLACA</v>
          </cell>
          <cell r="D1494" t="str">
            <v>CJ</v>
          </cell>
          <cell r="E1494">
            <v>30.65</v>
          </cell>
          <cell r="F1494" t="str">
            <v>ED-49535</v>
          </cell>
          <cell r="G1494"/>
        </row>
        <row r="1495">
          <cell r="A1495" t="str">
            <v>ED-49536</v>
          </cell>
          <cell r="B1495" t="str">
            <v>ELE-TOM-040</v>
          </cell>
          <cell r="C1495" t="str">
            <v>CONJUNTO DE 1 TOMADA + 1 INTERRUPTOR SEM PLACA</v>
          </cell>
          <cell r="D1495" t="str">
            <v>CJ</v>
          </cell>
          <cell r="E1495">
            <v>25.38</v>
          </cell>
          <cell r="F1495" t="str">
            <v>ED-49536</v>
          </cell>
          <cell r="G1495"/>
        </row>
        <row r="1496">
          <cell r="A1496" t="str">
            <v>ED-49115</v>
          </cell>
          <cell r="B1496" t="str">
            <v>ELE-CON-190</v>
          </cell>
          <cell r="C1496" t="str">
            <v>CONJUNTO PARA CONDULETE DE 3/4" (20MM) COM UM (1) INTERRUPTOR PARALELO, CORRENTE 10A, TENSÃO 250V, (10A-250V) E PLACA DE UM (1) POSTO, INCLUSIVE FORNECIMENTO, INSTALAÇÃO, SUPORTE, MÓDULO E PLACA, EXCLUSIVE CONDULETE</v>
          </cell>
          <cell r="D1496" t="str">
            <v>UN</v>
          </cell>
          <cell r="E1496">
            <v>31.58</v>
          </cell>
          <cell r="F1496" t="str">
            <v>ED-49115</v>
          </cell>
          <cell r="G1496"/>
        </row>
        <row r="1497">
          <cell r="A1497" t="str">
            <v>ED-49114</v>
          </cell>
          <cell r="B1497" t="str">
            <v>ELE-CON-185</v>
          </cell>
          <cell r="C1497" t="str">
            <v>CONJUNTO PARA CONDULETE DE 3/4" (20MM) COM UM (1) INTERRUPTOR SIMPLES, CORRENTE 10A, TENSÃO 250V, (10A-250V) E PLACA DE UM (1) POSTO, INCLUSIVE FORNECIMENTO, INSTALAÇÃO, SUPORTE, MÓDULO E PLACA, EXCLUSIVE CONDULETE</v>
          </cell>
          <cell r="D1497" t="str">
            <v>UN</v>
          </cell>
          <cell r="E1497">
            <v>23.36</v>
          </cell>
          <cell r="F1497" t="str">
            <v>ED-49114</v>
          </cell>
          <cell r="G1497"/>
        </row>
        <row r="1498">
          <cell r="A1498" t="str">
            <v>ED-49116</v>
          </cell>
          <cell r="B1498" t="str">
            <v>ELE-CON-195</v>
          </cell>
          <cell r="C1498" t="str">
            <v>CONJUNTO PARA CONDULETE DE 3/4" (20MM) COM UMA (1) TOMADA PADRÃO, TRÊS (3) POLOS, CORRENTE 10A, TENSÃO 250V, (2P+T/10A-250V) E PLACA DE UM (1) POSTO, INCLUSIVE FORNECIMENTO, INSTALAÇÃO, SUPORTE, MÓDULO E PLACA, EXCLUSIVE CONDULETE</v>
          </cell>
          <cell r="D1498" t="str">
            <v>UN</v>
          </cell>
          <cell r="E1498">
            <v>26.82</v>
          </cell>
          <cell r="F1498" t="str">
            <v>ED-49116</v>
          </cell>
          <cell r="G1498"/>
        </row>
        <row r="1499">
          <cell r="A1499" t="str">
            <v>ED-49355</v>
          </cell>
          <cell r="B1499" t="str">
            <v>ELE-INT-060</v>
          </cell>
          <cell r="C1499" t="str">
            <v>CONJUNTO 1 INTERRUPTOR PARALELO + 1 TOMADA 2P, UNIVERSAL, SEM PLACAS</v>
          </cell>
          <cell r="D1499" t="str">
            <v>CJ</v>
          </cell>
          <cell r="E1499">
            <v>35.79</v>
          </cell>
          <cell r="F1499" t="str">
            <v>ED-49355</v>
          </cell>
          <cell r="G1499"/>
        </row>
        <row r="1500">
          <cell r="A1500" t="str">
            <v>ED-49360</v>
          </cell>
          <cell r="B1500" t="str">
            <v>ELE-INT-085</v>
          </cell>
          <cell r="C1500" t="str">
            <v>CONJUNTO 1 INTERRUPTOR SIMPLES + 1 INTERRUPTOR PARALELO + 1TOMADA 2P, UNIVERSAL, RETANGULAR, SEM PLACA</v>
          </cell>
          <cell r="D1500" t="str">
            <v>CJ</v>
          </cell>
          <cell r="E1500">
            <v>34.090000000000003</v>
          </cell>
          <cell r="F1500" t="str">
            <v>ED-49360</v>
          </cell>
          <cell r="G1500"/>
        </row>
        <row r="1501">
          <cell r="A1501" t="str">
            <v>ED-49352</v>
          </cell>
          <cell r="B1501" t="str">
            <v>ELE-INT-030</v>
          </cell>
          <cell r="C1501" t="str">
            <v>CONJUNTO 1 INTERRUPTOR SIMPLES + 1 INTERRUPTOR PARALELO, COM PLACA</v>
          </cell>
          <cell r="D1501" t="str">
            <v>CJ</v>
          </cell>
          <cell r="E1501">
            <v>28.21</v>
          </cell>
          <cell r="F1501" t="str">
            <v>ED-49352</v>
          </cell>
          <cell r="G1501"/>
        </row>
        <row r="1502">
          <cell r="A1502" t="str">
            <v>ED-49357</v>
          </cell>
          <cell r="B1502" t="str">
            <v>ELE-INT-070</v>
          </cell>
          <cell r="C1502" t="str">
            <v>CONJUNTO 1 INTERRUPTOR SIMPLES + 2 INTERRUPTORES PARALELOS SEM PLACA</v>
          </cell>
          <cell r="D1502" t="str">
            <v>CJ</v>
          </cell>
          <cell r="E1502">
            <v>38.909999999999997</v>
          </cell>
          <cell r="F1502" t="str">
            <v>ED-49357</v>
          </cell>
          <cell r="G1502"/>
        </row>
        <row r="1503">
          <cell r="A1503" t="str">
            <v>ED-49361</v>
          </cell>
          <cell r="B1503" t="str">
            <v>ELE-INT-090</v>
          </cell>
          <cell r="C1503" t="str">
            <v>CONJUNTO 2 INTERRUPTORES PARALELOS + 1TOMADA 2P, UNIVERSAL, RETANGULAR, SEM PLACA</v>
          </cell>
          <cell r="D1503" t="str">
            <v>CJ</v>
          </cell>
          <cell r="E1503">
            <v>38.659999999999997</v>
          </cell>
          <cell r="F1503" t="str">
            <v>ED-49361</v>
          </cell>
          <cell r="G1503"/>
        </row>
        <row r="1504">
          <cell r="A1504" t="str">
            <v>ED-49353</v>
          </cell>
          <cell r="B1504" t="str">
            <v>ELE-INT-035</v>
          </cell>
          <cell r="C1504" t="str">
            <v>CONJUNTO 2 INTERRUPTORES PARALELOS COM PLACA</v>
          </cell>
          <cell r="D1504" t="str">
            <v>CJ</v>
          </cell>
          <cell r="E1504">
            <v>28.55</v>
          </cell>
          <cell r="F1504" t="str">
            <v>ED-49353</v>
          </cell>
          <cell r="G1504"/>
        </row>
        <row r="1505">
          <cell r="A1505" t="str">
            <v>ED-49356</v>
          </cell>
          <cell r="B1505" t="str">
            <v>ELE-INT-065</v>
          </cell>
          <cell r="C1505" t="str">
            <v>CONJUNTO 2 INTERRUPTORES SIMPLES + 1 INTERRUPTOR PARALELO, COM PLACAS</v>
          </cell>
          <cell r="D1505" t="str">
            <v>CJ</v>
          </cell>
          <cell r="E1505">
            <v>41.95</v>
          </cell>
          <cell r="F1505" t="str">
            <v>ED-49356</v>
          </cell>
          <cell r="G1505"/>
        </row>
        <row r="1506">
          <cell r="A1506" t="str">
            <v>ED-49359</v>
          </cell>
          <cell r="B1506" t="str">
            <v>ELE-INT-080</v>
          </cell>
          <cell r="C1506" t="str">
            <v>CONJUNTO 2 INTERRUPTORES SIMPLES + 1 TOMADA 2P UNIVERSAL RETANGULAR SEM PLACA</v>
          </cell>
          <cell r="D1506" t="str">
            <v>CJ</v>
          </cell>
          <cell r="E1506">
            <v>30.37</v>
          </cell>
          <cell r="F1506" t="str">
            <v>ED-49359</v>
          </cell>
          <cell r="G1506"/>
        </row>
        <row r="1507">
          <cell r="A1507" t="str">
            <v>ED-49351</v>
          </cell>
          <cell r="B1507" t="str">
            <v>ELE-INT-026</v>
          </cell>
          <cell r="C1507" t="str">
            <v>CONJUNTO 2 INTERRUPTORES SIMPLES COM PLACA</v>
          </cell>
          <cell r="D1507" t="str">
            <v>CJ</v>
          </cell>
          <cell r="E1507">
            <v>23.45</v>
          </cell>
          <cell r="F1507" t="str">
            <v>ED-49351</v>
          </cell>
          <cell r="G1507"/>
        </row>
        <row r="1508">
          <cell r="A1508" t="str">
            <v>ED-49350</v>
          </cell>
          <cell r="B1508" t="str">
            <v>ELE-INT-025</v>
          </cell>
          <cell r="C1508" t="str">
            <v>CONJUNTO 2 INTERRUPTORES SIMPLES SEM PLACA</v>
          </cell>
          <cell r="D1508" t="str">
            <v>CJ</v>
          </cell>
          <cell r="E1508">
            <v>23.05</v>
          </cell>
          <cell r="F1508" t="str">
            <v>ED-49350</v>
          </cell>
          <cell r="G1508"/>
        </row>
        <row r="1509">
          <cell r="A1509" t="str">
            <v>ED-49354</v>
          </cell>
          <cell r="B1509" t="str">
            <v>ELE-INT-040</v>
          </cell>
          <cell r="C1509" t="str">
            <v>CONJUNTO 2 TOMADAS RETANGULARES 2P UNIVERSAL SEM PLACAS</v>
          </cell>
          <cell r="D1509" t="str">
            <v>CJ</v>
          </cell>
          <cell r="E1509">
            <v>27.87</v>
          </cell>
          <cell r="F1509" t="str">
            <v>ED-49354</v>
          </cell>
          <cell r="G1509"/>
        </row>
        <row r="1510">
          <cell r="A1510" t="str">
            <v>ED-49358</v>
          </cell>
          <cell r="B1510" t="str">
            <v>ELE-INT-075</v>
          </cell>
          <cell r="C1510" t="str">
            <v>CONJUNTO 3 INTERRUPTORES PARALELOS, COM,PLACA</v>
          </cell>
          <cell r="D1510" t="str">
            <v>CJ</v>
          </cell>
          <cell r="E1510">
            <v>43.24</v>
          </cell>
          <cell r="F1510" t="str">
            <v>ED-49358</v>
          </cell>
          <cell r="G1510"/>
        </row>
        <row r="1511">
          <cell r="A1511" t="str">
            <v>ED-49363</v>
          </cell>
          <cell r="B1511" t="str">
            <v>ELE-INT-100</v>
          </cell>
          <cell r="C1511" t="str">
            <v>INTERRUPTOR , DUAS TECLAS PARALELO 10 A - 250 V</v>
          </cell>
          <cell r="D1511" t="str">
            <v>UN</v>
          </cell>
          <cell r="E1511">
            <v>31.83</v>
          </cell>
          <cell r="F1511" t="str">
            <v>ED-49363</v>
          </cell>
          <cell r="G1511"/>
        </row>
        <row r="1512">
          <cell r="A1512" t="str">
            <v>ED-49366</v>
          </cell>
          <cell r="B1512" t="str">
            <v>ELE-INT-115</v>
          </cell>
          <cell r="C1512" t="str">
            <v>INTERRUPTOR , DUAS TECLAS SIMPLES E UMA TECLA PARALELO 10 A - 250 V</v>
          </cell>
          <cell r="D1512" t="str">
            <v>UN</v>
          </cell>
          <cell r="E1512">
            <v>38.08</v>
          </cell>
          <cell r="F1512" t="str">
            <v>ED-49366</v>
          </cell>
          <cell r="G1512"/>
        </row>
        <row r="1513">
          <cell r="A1513" t="str">
            <v>ED-49362</v>
          </cell>
          <cell r="B1513" t="str">
            <v>ELE-INT-095</v>
          </cell>
          <cell r="C1513" t="str">
            <v>INTERRUPTOR , DUAS TECLAS SIMPLES 10 A - 250 V</v>
          </cell>
          <cell r="D1513" t="str">
            <v>UN</v>
          </cell>
          <cell r="E1513">
            <v>22.46</v>
          </cell>
          <cell r="F1513" t="str">
            <v>ED-49362</v>
          </cell>
          <cell r="G1513"/>
        </row>
        <row r="1514">
          <cell r="A1514" t="str">
            <v>ED-49367</v>
          </cell>
          <cell r="B1514" t="str">
            <v>ELE-INT-120</v>
          </cell>
          <cell r="C1514" t="str">
            <v>INTERRUPTOR , TRÊS TECLAS PARALELO 10 A - 250 V</v>
          </cell>
          <cell r="D1514" t="str">
            <v>UN</v>
          </cell>
          <cell r="E1514">
            <v>48.19</v>
          </cell>
          <cell r="F1514" t="str">
            <v>ED-49367</v>
          </cell>
          <cell r="G1514"/>
        </row>
        <row r="1515">
          <cell r="A1515" t="str">
            <v>ED-49368</v>
          </cell>
          <cell r="B1515" t="str">
            <v>ELE-INT-125</v>
          </cell>
          <cell r="C1515" t="str">
            <v>INTERRUPTOR , TRÊS TECLAS SIMPLES 10 A - 250 V</v>
          </cell>
          <cell r="D1515" t="str">
            <v>UN</v>
          </cell>
          <cell r="E1515">
            <v>32.56</v>
          </cell>
          <cell r="F1515" t="str">
            <v>ED-49368</v>
          </cell>
          <cell r="G1515"/>
        </row>
        <row r="1516">
          <cell r="A1516" t="str">
            <v>ED-49348</v>
          </cell>
          <cell r="B1516" t="str">
            <v>ELE-INT-021</v>
          </cell>
          <cell r="C1516" t="str">
            <v>INTERRUPTOR , UMA TECLA BIPOLAR PARALELA 20 A - 250 V</v>
          </cell>
          <cell r="D1516" t="str">
            <v>UN</v>
          </cell>
          <cell r="E1516">
            <v>39.64</v>
          </cell>
          <cell r="F1516" t="str">
            <v>ED-49348</v>
          </cell>
          <cell r="G1516"/>
        </row>
        <row r="1517">
          <cell r="A1517" t="str">
            <v>ED-49349</v>
          </cell>
          <cell r="B1517" t="str">
            <v>ELE-INT-022</v>
          </cell>
          <cell r="C1517" t="str">
            <v>INTERRUPTOR , UMA TECLA DUPLA BIPOLAR SIMPLES 10 A - 250 V</v>
          </cell>
          <cell r="D1517" t="str">
            <v>UN</v>
          </cell>
          <cell r="E1517">
            <v>29.67</v>
          </cell>
          <cell r="F1517" t="str">
            <v>ED-49349</v>
          </cell>
          <cell r="G1517"/>
        </row>
        <row r="1518">
          <cell r="A1518" t="str">
            <v>ED-49364</v>
          </cell>
          <cell r="B1518" t="str">
            <v>ELE-INT-105</v>
          </cell>
          <cell r="C1518" t="str">
            <v>INTERRUPTOR , UMA TECLA SIMPLES E DUAS TECLAS PARALELO 10 A - 250 V</v>
          </cell>
          <cell r="D1518" t="str">
            <v>UN</v>
          </cell>
          <cell r="E1518">
            <v>42.9</v>
          </cell>
          <cell r="F1518" t="str">
            <v>ED-49364</v>
          </cell>
          <cell r="G1518"/>
        </row>
        <row r="1519">
          <cell r="A1519" t="str">
            <v>ED-49365</v>
          </cell>
          <cell r="B1519" t="str">
            <v>ELE-INT-110</v>
          </cell>
          <cell r="C1519" t="str">
            <v>INTERRUPTOR , UMA TECLA SIMPLES E UMA TECLA PARALELO 10 A - 250 V</v>
          </cell>
          <cell r="D1519" t="str">
            <v>UN</v>
          </cell>
          <cell r="E1519">
            <v>26.98</v>
          </cell>
          <cell r="F1519" t="str">
            <v>ED-49365</v>
          </cell>
          <cell r="G1519"/>
        </row>
        <row r="1520">
          <cell r="A1520" t="str">
            <v>ED-49347</v>
          </cell>
          <cell r="B1520" t="str">
            <v>ELE-INT-020</v>
          </cell>
          <cell r="C1520" t="str">
            <v>INTERRUPTOR, BIPOLAR SIMPLES 10 A - 250 V, COM PLACA</v>
          </cell>
          <cell r="D1520" t="str">
            <v>UN</v>
          </cell>
          <cell r="E1520">
            <v>33.340000000000003</v>
          </cell>
          <cell r="F1520" t="str">
            <v>ED-49347</v>
          </cell>
          <cell r="G1520"/>
        </row>
        <row r="1521">
          <cell r="A1521" t="str">
            <v>ED-49345</v>
          </cell>
          <cell r="B1521" t="str">
            <v>ELE-INT-010</v>
          </cell>
          <cell r="C1521" t="str">
            <v>INTERRUPTOR, UMA TECLA PARALELO 10 A - 250 V, SEM PLACA</v>
          </cell>
          <cell r="D1521" t="str">
            <v>UN</v>
          </cell>
          <cell r="E1521">
            <v>15.05</v>
          </cell>
          <cell r="F1521" t="str">
            <v>ED-49345</v>
          </cell>
          <cell r="G1521"/>
        </row>
        <row r="1522">
          <cell r="A1522" t="str">
            <v>ED-49346</v>
          </cell>
          <cell r="B1522" t="str">
            <v>ELE-INT-015</v>
          </cell>
          <cell r="C1522" t="str">
            <v>INTERRUPTOR UMA TECLA SIMPLES 10 A - 250 V, COM PLACA</v>
          </cell>
          <cell r="D1522" t="str">
            <v>UN</v>
          </cell>
          <cell r="E1522">
            <v>14.2</v>
          </cell>
          <cell r="F1522" t="str">
            <v>ED-49346</v>
          </cell>
          <cell r="G1522"/>
        </row>
        <row r="1523">
          <cell r="A1523" t="str">
            <v>ED-49344</v>
          </cell>
          <cell r="B1523" t="str">
            <v>ELE-INT-005</v>
          </cell>
          <cell r="C1523" t="str">
            <v>INTERRUPTOR, UMA TECLA SIMPLES 10 A - 250 V, SEM PLACA</v>
          </cell>
          <cell r="D1523" t="str">
            <v>UN</v>
          </cell>
          <cell r="E1523">
            <v>10.52</v>
          </cell>
          <cell r="F1523" t="str">
            <v>ED-49344</v>
          </cell>
          <cell r="G1523"/>
        </row>
        <row r="1524">
          <cell r="A1524" t="str">
            <v>ED-5633</v>
          </cell>
          <cell r="B1524" t="str">
            <v>-</v>
          </cell>
          <cell r="C1524" t="str">
            <v>MÓDULO CEGO, INCLUSIVE FORNECIMENTO E INSTALAÇÃO, EXCLUSIVE PLACA E SUPORTE</v>
          </cell>
          <cell r="D1524" t="str">
            <v>UN</v>
          </cell>
          <cell r="E1524">
            <v>1.27</v>
          </cell>
          <cell r="F1524" t="str">
            <v>ED-5633</v>
          </cell>
          <cell r="G1524"/>
        </row>
        <row r="1525">
          <cell r="A1525" t="str">
            <v>ED-5634</v>
          </cell>
          <cell r="B1525" t="str">
            <v>-</v>
          </cell>
          <cell r="C1525" t="str">
            <v>MÓDULO COM FURO PARA SAÍDA DE FIO Ø 10MM, INCLUSIVE FORNECIMENTO E INSTALAÇÃO, EXCLUSIVE PLACA E SUPORTE</v>
          </cell>
          <cell r="D1525" t="str">
            <v>UN</v>
          </cell>
          <cell r="E1525">
            <v>1.46</v>
          </cell>
          <cell r="F1525" t="str">
            <v>ED-5634</v>
          </cell>
          <cell r="G1525"/>
        </row>
        <row r="1526">
          <cell r="A1526" t="str">
            <v>ED-15726</v>
          </cell>
          <cell r="B1526" t="str">
            <v>-</v>
          </cell>
          <cell r="C1526" t="str">
            <v>MÓDULO INTERRUPTOR BIPOLAR SIMPLES, CORRENTE 10A, TENSÃO 250V, (10A-250V), INCLUSIVE FORNECIMENTO E INSTALAÇÃO, EXCLUSIVE PLACA E SUPORTE</v>
          </cell>
          <cell r="D1526" t="str">
            <v>UN</v>
          </cell>
          <cell r="E1526">
            <v>22.26</v>
          </cell>
          <cell r="F1526" t="str">
            <v>ED-15726</v>
          </cell>
          <cell r="G1526"/>
        </row>
        <row r="1527">
          <cell r="A1527" t="str">
            <v>ED-15712</v>
          </cell>
          <cell r="B1527" t="str">
            <v>-</v>
          </cell>
          <cell r="C1527" t="str">
            <v>MÓDULO INTERRUPTOR INTERMEDIÁRIO, CORRENTE 10A, TENSÃO 250V, (10A-250V), INCLUSIVE FORNECIMENTO E INSTALAÇÃO, EXCLUSIVE PLACA E SUPORTE</v>
          </cell>
          <cell r="D1527" t="str">
            <v>UN</v>
          </cell>
          <cell r="E1527">
            <v>25.53</v>
          </cell>
          <cell r="F1527" t="str">
            <v>ED-15712</v>
          </cell>
          <cell r="G1527"/>
        </row>
        <row r="1528">
          <cell r="A1528" t="str">
            <v>ED-5616</v>
          </cell>
          <cell r="B1528" t="str">
            <v>-</v>
          </cell>
          <cell r="C1528" t="str">
            <v>MÓDULO INTERRUPTOR PARALELO, CORRENTE 10A, TENSÃO 250V, (10A-250V), INCLUSIVE FORNECIMENTO E INSTALAÇÃO, EXCLUSIVE PLACA E SUPORTE</v>
          </cell>
          <cell r="D1528" t="str">
            <v>UN</v>
          </cell>
          <cell r="E1528">
            <v>12.07</v>
          </cell>
          <cell r="F1528" t="str">
            <v>ED-5616</v>
          </cell>
          <cell r="G1528"/>
        </row>
        <row r="1529">
          <cell r="A1529" t="str">
            <v>ED-5615</v>
          </cell>
          <cell r="B1529" t="str">
            <v>-</v>
          </cell>
          <cell r="C1529" t="str">
            <v>MÓDULO INTERRUPTOR SIMPLES, CORRENTE 10A, TENSÃO 250V, (10A-250V), INCLUSIVE FORNECIMENTO E INSTALAÇÃO, EXCLUSIVE PLACA E SUPORTE</v>
          </cell>
          <cell r="D1529" t="str">
            <v>UN</v>
          </cell>
          <cell r="E1529">
            <v>10.83</v>
          </cell>
          <cell r="F1529" t="str">
            <v>ED-5615</v>
          </cell>
          <cell r="G1529"/>
        </row>
        <row r="1530">
          <cell r="A1530" t="str">
            <v>ED-5632</v>
          </cell>
          <cell r="B1530" t="str">
            <v>-</v>
          </cell>
          <cell r="C1530" t="str">
            <v>MÓDULO PARA ANTENA (CONECTOR COAXIAL) PARA CABO COAXIAL DE 75 OHMS, INCLUSIVE FORNECIMENTO E INSTALAÇÃO, EXCLUSIVE PLACA E SUPORTE</v>
          </cell>
          <cell r="D1530" t="str">
            <v>UN</v>
          </cell>
          <cell r="E1530">
            <v>14.84</v>
          </cell>
          <cell r="F1530" t="str">
            <v>ED-5632</v>
          </cell>
          <cell r="G1530"/>
        </row>
        <row r="1531">
          <cell r="A1531" t="str">
            <v>ED-5617</v>
          </cell>
          <cell r="B1531" t="str">
            <v>-</v>
          </cell>
          <cell r="C1531" t="str">
            <v>MÓDULO PULSADOR CAMPAINHA, CORRENTE 10A, TENSÃO 250V, (10A-250V), INCLUSIVE FORNECIMENTO E INSTALAÇÃO, EXCLUSIVE PLACA E SUPORTE</v>
          </cell>
          <cell r="D1531" t="str">
            <v>UN</v>
          </cell>
          <cell r="E1531">
            <v>11.59</v>
          </cell>
          <cell r="F1531" t="str">
            <v>ED-5617</v>
          </cell>
          <cell r="G1531"/>
        </row>
        <row r="1532">
          <cell r="A1532" t="str">
            <v>ED-5626</v>
          </cell>
          <cell r="B1532" t="str">
            <v>-</v>
          </cell>
          <cell r="C1532" t="str">
            <v>MÓDULO TOMADA PADRÃO, TRÊS (3) POLOS, CORRENTE 10A, TENSÃO 250V, (2P+T/10A-250V), INCLUSIVE FORNECIMENTO E INSTALAÇÃO, EXCLUSIVE PLACA E SUPORTE</v>
          </cell>
          <cell r="D1532" t="str">
            <v>UN</v>
          </cell>
          <cell r="E1532">
            <v>12.12</v>
          </cell>
          <cell r="F1532" t="str">
            <v>ED-5626</v>
          </cell>
          <cell r="G1532"/>
        </row>
        <row r="1533">
          <cell r="A1533" t="str">
            <v>ED-5627</v>
          </cell>
          <cell r="B1533" t="str">
            <v>-</v>
          </cell>
          <cell r="C1533" t="str">
            <v>MÓDULO TOMADA PADRÃO, TRÊS (3) POLOS, CORRENTE 20A, TENSÃO 250V, (2P+T/20A-250V), INCLUSIVE FORNECIMENTO E INSTALAÇÃO, EXCLUSIVE PLACA E SUPORTE</v>
          </cell>
          <cell r="D1533" t="str">
            <v>UN</v>
          </cell>
          <cell r="E1533">
            <v>12.93</v>
          </cell>
          <cell r="F1533" t="str">
            <v>ED-5627</v>
          </cell>
          <cell r="G1533"/>
        </row>
        <row r="1534">
          <cell r="A1534" t="str">
            <v>ED-15727</v>
          </cell>
          <cell r="B1534" t="str">
            <v>-</v>
          </cell>
          <cell r="C1534" t="str">
            <v>MÓDULO TOMADA PADRÃO VERMELHA, USO ESPECÍFICO, TRÊS (3) POLOS, CORRENTE 20A, TENSÃO 250V, (2P+T/20A-250V), INCLUSIVE FORNECIMENTO E INSTALAÇÃO, EXCLUSIVE PLACA E SUPORTE</v>
          </cell>
          <cell r="D1534" t="str">
            <v>UN</v>
          </cell>
          <cell r="E1534">
            <v>13.31</v>
          </cell>
          <cell r="F1534" t="str">
            <v>ED-15727</v>
          </cell>
          <cell r="G1534"/>
        </row>
        <row r="1535">
          <cell r="A1535" t="str">
            <v>ED-5628</v>
          </cell>
          <cell r="B1535" t="str">
            <v>-</v>
          </cell>
          <cell r="C1535" t="str">
            <v xml:space="preserve">MÓDULO TOMADA USB (CONECTOR USB TIPO A), CORRENTE 1A, TENSÃO 5V, (1A-5V), INCLUSIVE FORNECIMENTO E INSTALAÇÃO, EXCLUSIVE PLACA E SUPORTE
</v>
          </cell>
          <cell r="D1535" t="str">
            <v>UN</v>
          </cell>
          <cell r="E1535">
            <v>42.86</v>
          </cell>
          <cell r="F1535" t="str">
            <v>ED-5628</v>
          </cell>
          <cell r="G1535"/>
        </row>
        <row r="1536">
          <cell r="A1536" t="str">
            <v>ED-49486</v>
          </cell>
          <cell r="B1536" t="str">
            <v>ELE-PLA-020</v>
          </cell>
          <cell r="C1536" t="str">
            <v>PLACA CEGA PARA CAIXA , 2" X 4"</v>
          </cell>
          <cell r="D1536" t="str">
            <v>UN</v>
          </cell>
          <cell r="E1536">
            <v>5.55</v>
          </cell>
          <cell r="F1536" t="str">
            <v>ED-49486</v>
          </cell>
          <cell r="G1536"/>
        </row>
        <row r="1537">
          <cell r="A1537" t="str">
            <v>ED-49487</v>
          </cell>
          <cell r="B1537" t="str">
            <v>ELE-PLA-025</v>
          </cell>
          <cell r="C1537" t="str">
            <v>PLACA CEGA PARA CAIXA , 4" X 4"</v>
          </cell>
          <cell r="D1537" t="str">
            <v>UN</v>
          </cell>
          <cell r="E1537">
            <v>10.32</v>
          </cell>
          <cell r="F1537" t="str">
            <v>ED-49487</v>
          </cell>
          <cell r="G1537"/>
        </row>
        <row r="1538">
          <cell r="A1538" t="str">
            <v>ED-49484</v>
          </cell>
          <cell r="B1538" t="str">
            <v>ELE-PLA-010</v>
          </cell>
          <cell r="C1538" t="str">
            <v>PLACA (ESPELHO) PARA CAIXA , 2" X 4"</v>
          </cell>
          <cell r="D1538" t="str">
            <v>UN</v>
          </cell>
          <cell r="E1538">
            <v>3.6</v>
          </cell>
          <cell r="F1538" t="str">
            <v>ED-49484</v>
          </cell>
          <cell r="G1538"/>
        </row>
        <row r="1539">
          <cell r="A1539" t="str">
            <v>ED-49483</v>
          </cell>
          <cell r="B1539" t="str">
            <v>ELE-PLA-005</v>
          </cell>
          <cell r="C1539" t="str">
            <v>PLACA (ESPELHO) PARA CAIXA , 3" X 3"</v>
          </cell>
          <cell r="D1539" t="str">
            <v>UN</v>
          </cell>
          <cell r="E1539">
            <v>5.19</v>
          </cell>
          <cell r="F1539" t="str">
            <v>ED-49483</v>
          </cell>
          <cell r="G1539"/>
        </row>
        <row r="1540">
          <cell r="A1540" t="str">
            <v>ED-49485</v>
          </cell>
          <cell r="B1540" t="str">
            <v>ELE-PLA-015</v>
          </cell>
          <cell r="C1540" t="str">
            <v>PLACA (ESPELHO) PARA CAIXA , 4" X 4"</v>
          </cell>
          <cell r="D1540" t="str">
            <v>UN</v>
          </cell>
          <cell r="E1540">
            <v>6.11</v>
          </cell>
          <cell r="F1540" t="str">
            <v>ED-49485</v>
          </cell>
          <cell r="G1540"/>
        </row>
        <row r="1541">
          <cell r="A1541" t="str">
            <v>ED-49495</v>
          </cell>
          <cell r="B1541" t="str">
            <v>ELE-PLA-065</v>
          </cell>
          <cell r="C1541" t="str">
            <v>PLACA PARA CAIXA 2" X 4", COM FURO CENTRAL</v>
          </cell>
          <cell r="D1541" t="str">
            <v>UN</v>
          </cell>
          <cell r="E1541">
            <v>3.51</v>
          </cell>
          <cell r="F1541" t="str">
            <v>ED-49495</v>
          </cell>
          <cell r="G1541"/>
        </row>
        <row r="1542">
          <cell r="A1542" t="str">
            <v>ED-49488</v>
          </cell>
          <cell r="B1542" t="str">
            <v>ELE-PLA-030</v>
          </cell>
          <cell r="C1542" t="str">
            <v>PLACA PARA CAIXA 2" X 4" PARA SAÍDA DE FIO</v>
          </cell>
          <cell r="D1542" t="str">
            <v>UN</v>
          </cell>
          <cell r="E1542">
            <v>8.49</v>
          </cell>
          <cell r="F1542" t="str">
            <v>ED-49488</v>
          </cell>
          <cell r="G1542"/>
        </row>
        <row r="1543">
          <cell r="A1543" t="str">
            <v>ED-49490</v>
          </cell>
          <cell r="B1543" t="str">
            <v>ELE-PLA-040</v>
          </cell>
          <cell r="C1543" t="str">
            <v>PLACA PARA CAIXA 2" X 4", 1 POSTO</v>
          </cell>
          <cell r="D1543" t="str">
            <v>UN</v>
          </cell>
          <cell r="E1543">
            <v>3.53</v>
          </cell>
          <cell r="F1543" t="str">
            <v>ED-49490</v>
          </cell>
          <cell r="G1543"/>
        </row>
        <row r="1544">
          <cell r="A1544" t="str">
            <v>ED-49494</v>
          </cell>
          <cell r="B1544" t="str">
            <v>ELE-PLA-060</v>
          </cell>
          <cell r="C1544" t="str">
            <v>PLACA PARA CAIXA 2" X 4", 3 POSTOS</v>
          </cell>
          <cell r="D1544" t="str">
            <v>UN</v>
          </cell>
          <cell r="E1544">
            <v>3.51</v>
          </cell>
          <cell r="F1544" t="str">
            <v>ED-49494</v>
          </cell>
          <cell r="G1544"/>
        </row>
        <row r="1545">
          <cell r="A1545" t="str">
            <v>ED-49491</v>
          </cell>
          <cell r="B1545" t="str">
            <v>ELE-PLA-045</v>
          </cell>
          <cell r="C1545" t="str">
            <v>PLACA PARA CAIXA 4" X 4", 1 + 1 POSTO</v>
          </cell>
          <cell r="D1545" t="str">
            <v>UN</v>
          </cell>
          <cell r="E1545">
            <v>6.44</v>
          </cell>
          <cell r="F1545" t="str">
            <v>ED-49491</v>
          </cell>
          <cell r="G1545"/>
        </row>
        <row r="1546">
          <cell r="A1546" t="str">
            <v>ED-49493</v>
          </cell>
          <cell r="B1546" t="str">
            <v>ELE-PLA-055</v>
          </cell>
          <cell r="C1546" t="str">
            <v>PLACA PARA CAIXA 4" X 4", 2 + 2 POSTOS REDONDOS</v>
          </cell>
          <cell r="D1546" t="str">
            <v>UN</v>
          </cell>
          <cell r="E1546">
            <v>6.44</v>
          </cell>
          <cell r="F1546" t="str">
            <v>ED-49493</v>
          </cell>
          <cell r="G1546"/>
        </row>
        <row r="1547">
          <cell r="A1547" t="str">
            <v>ED-49489</v>
          </cell>
          <cell r="B1547" t="str">
            <v>ELE-PLA-035</v>
          </cell>
          <cell r="C1547" t="str">
            <v>PLACA PARA CAIXA 4" X 4", 2 POSTOS REDONDOS</v>
          </cell>
          <cell r="D1547" t="str">
            <v>UN</v>
          </cell>
          <cell r="E1547">
            <v>5.48</v>
          </cell>
          <cell r="F1547" t="str">
            <v>ED-49489</v>
          </cell>
          <cell r="G1547"/>
        </row>
        <row r="1548">
          <cell r="A1548" t="str">
            <v>ED-49492</v>
          </cell>
          <cell r="B1548" t="str">
            <v>ELE-PLA-050</v>
          </cell>
          <cell r="C1548" t="str">
            <v>PLACA PARA CAIXA 4" X 4", 2 POSTOS SEPARADOS</v>
          </cell>
          <cell r="D1548" t="str">
            <v>UN</v>
          </cell>
          <cell r="E1548">
            <v>6.44</v>
          </cell>
          <cell r="F1548" t="str">
            <v>ED-49492</v>
          </cell>
          <cell r="G1548"/>
        </row>
        <row r="1549">
          <cell r="A1549" t="str">
            <v>ED-5618</v>
          </cell>
          <cell r="B1549" t="str">
            <v>-</v>
          </cell>
          <cell r="C1549" t="str">
            <v>PLACA 4"X2" CEGA, INCLUSIVE FORNECIMENTO E INSTALAÇÃO, EXCLUSIVE SUPORTE</v>
          </cell>
          <cell r="D1549" t="str">
            <v>UN</v>
          </cell>
          <cell r="E1549">
            <v>3.5</v>
          </cell>
          <cell r="F1549" t="str">
            <v>ED-5618</v>
          </cell>
          <cell r="G1549"/>
        </row>
        <row r="1550">
          <cell r="A1550" t="str">
            <v>ED-5621</v>
          </cell>
          <cell r="B1550" t="str">
            <v>-</v>
          </cell>
          <cell r="C1550" t="str">
            <v>PLACA 4"X2" PARA DOIS (2) MÓDULOS, INCLUSIVE FORNECIMENTO E INSTALAÇÃO, EXCLUSIVE SUPORTE E MÓDULO</v>
          </cell>
          <cell r="D1550" t="str">
            <v>UN</v>
          </cell>
          <cell r="E1550">
            <v>4.0999999999999996</v>
          </cell>
          <cell r="F1550" t="str">
            <v>ED-5621</v>
          </cell>
          <cell r="G1550"/>
        </row>
        <row r="1551">
          <cell r="A1551" t="str">
            <v>ED-5622</v>
          </cell>
          <cell r="B1551" t="str">
            <v>-</v>
          </cell>
          <cell r="C1551" t="str">
            <v>PLACA 4"X2" PARA TRÊS (3) MÓDULOS, INCLUSIVE FORNECIMENTO E INSTALAÇÃO, EXCLUSIVE SUPORTE E MÓDULO</v>
          </cell>
          <cell r="D1551" t="str">
            <v>UN</v>
          </cell>
          <cell r="E1551">
            <v>4.41</v>
          </cell>
          <cell r="F1551" t="str">
            <v>ED-5622</v>
          </cell>
          <cell r="G1551"/>
        </row>
        <row r="1552">
          <cell r="A1552" t="str">
            <v>ED-5620</v>
          </cell>
          <cell r="B1552" t="str">
            <v>-</v>
          </cell>
          <cell r="C1552" t="str">
            <v>PLACA 4"X2" PARA UM (1) MÓDULO, INCLUSIVE FORNECIMENTO E INSTALAÇÃO, EXCLUSIVE SUPORTE E MÓDULO</v>
          </cell>
          <cell r="D1552" t="str">
            <v>UN</v>
          </cell>
          <cell r="E1552">
            <v>3.65</v>
          </cell>
          <cell r="F1552" t="str">
            <v>ED-5620</v>
          </cell>
          <cell r="G1552"/>
        </row>
        <row r="1553">
          <cell r="A1553" t="str">
            <v>ED-5619</v>
          </cell>
          <cell r="B1553" t="str">
            <v>-</v>
          </cell>
          <cell r="C1553" t="str">
            <v>PLACA 4"X4" CEGA, INCLUSIVE FORNECIMENTO E INSTALAÇÃO, EXCLUSIVE SUPORTE</v>
          </cell>
          <cell r="D1553" t="str">
            <v>UN</v>
          </cell>
          <cell r="E1553">
            <v>5.53</v>
          </cell>
          <cell r="F1553" t="str">
            <v>ED-5619</v>
          </cell>
          <cell r="G1553"/>
        </row>
        <row r="1554">
          <cell r="A1554" t="str">
            <v>ED-5623</v>
          </cell>
          <cell r="B1554" t="str">
            <v>-</v>
          </cell>
          <cell r="C1554" t="str">
            <v>PLACA 4"X4" PARA DOIS (2) MÓDULOS, INCLUSIVE FORNECIMENTO E INSTALAÇÃO, EXCLUSIVE SUPORTE E MÓDULO</v>
          </cell>
          <cell r="D1554" t="str">
            <v>UN</v>
          </cell>
          <cell r="E1554">
            <v>5.4</v>
          </cell>
          <cell r="F1554" t="str">
            <v>ED-5623</v>
          </cell>
          <cell r="G1554"/>
        </row>
        <row r="1555">
          <cell r="A1555" t="str">
            <v>ED-5624</v>
          </cell>
          <cell r="B1555" t="str">
            <v>-</v>
          </cell>
          <cell r="C1555" t="str">
            <v>PLACA 4"X4" PARA QUATRO (4) MÓDULOS, INCLUSIVE FORNECIMENTO E INSTALAÇÃO, EXCLUSIVE SUPORTE E MÓDULO</v>
          </cell>
          <cell r="D1555" t="str">
            <v>UN</v>
          </cell>
          <cell r="E1555">
            <v>5.53</v>
          </cell>
          <cell r="F1555" t="str">
            <v>ED-5624</v>
          </cell>
          <cell r="G1555"/>
        </row>
        <row r="1556">
          <cell r="A1556" t="str">
            <v>ED-5625</v>
          </cell>
          <cell r="B1556" t="str">
            <v>-</v>
          </cell>
          <cell r="C1556" t="str">
            <v>PLACA 4"X4" PARA SEIS (6) MÓDULOS, INCLUSIVE FORNECIMENTO E INSTALAÇÃO, EXCLUSIVE SUPORTE E MÓDULO</v>
          </cell>
          <cell r="D1556" t="str">
            <v>UN</v>
          </cell>
          <cell r="E1556">
            <v>5.77</v>
          </cell>
          <cell r="F1556" t="str">
            <v>ED-5625</v>
          </cell>
          <cell r="G1556"/>
        </row>
        <row r="1557">
          <cell r="A1557" t="str">
            <v>ED-5614</v>
          </cell>
          <cell r="B1557" t="str">
            <v>-</v>
          </cell>
          <cell r="C1557" t="str">
            <v>SUPORTE PARA PLACA 4"X2" PARA TRÊS (3) MÓDULOS, INCLUSIVE PARAFUSOS PARA FIXAÇÃO, FORNECIMENTO E INSTALAÇÃO, EXCLUSIVE PLACA E MÓDULO</v>
          </cell>
          <cell r="D1557" t="str">
            <v>UN</v>
          </cell>
          <cell r="E1557">
            <v>4.3099999999999996</v>
          </cell>
          <cell r="F1557" t="str">
            <v>ED-5614</v>
          </cell>
          <cell r="G1557"/>
        </row>
        <row r="1558">
          <cell r="A1558" t="str">
            <v>ED-5613</v>
          </cell>
          <cell r="B1558" t="str">
            <v>-</v>
          </cell>
          <cell r="C1558" t="str">
            <v>SUPORTE PARA PLACA 4"X4" PARA SEIS (6) MÓDULOS, INCLUSIVE PARAFUSOS PARA FIXAÇÃO, FORNECIMENTO E INSTALAÇÃO, EXCLUSIVE PLACA E MÓDULO</v>
          </cell>
          <cell r="D1558" t="str">
            <v>UN</v>
          </cell>
          <cell r="E1558">
            <v>6.51</v>
          </cell>
          <cell r="F1558" t="str">
            <v>ED-5613</v>
          </cell>
          <cell r="G1558"/>
        </row>
        <row r="1559">
          <cell r="A1559" t="str">
            <v>ED-49533</v>
          </cell>
          <cell r="B1559" t="str">
            <v>ELE-TOM-025</v>
          </cell>
          <cell r="C1559" t="str">
            <v>TOMADA DUPLA - 2P + T - 20A COM PLACA</v>
          </cell>
          <cell r="D1559" t="str">
            <v>CJ</v>
          </cell>
          <cell r="E1559">
            <v>24.95</v>
          </cell>
          <cell r="F1559" t="str">
            <v>ED-49533</v>
          </cell>
          <cell r="G1559"/>
        </row>
        <row r="1560">
          <cell r="A1560" t="str">
            <v>ED-49534</v>
          </cell>
          <cell r="B1560" t="str">
            <v>ELE-TOM-030</v>
          </cell>
          <cell r="C1560" t="str">
            <v>TOMADA DUPLA - 2P + T - 20A SEM PLACA</v>
          </cell>
          <cell r="D1560" t="str">
            <v>CJ</v>
          </cell>
          <cell r="E1560">
            <v>24.15</v>
          </cell>
          <cell r="F1560" t="str">
            <v>ED-49534</v>
          </cell>
          <cell r="G1560"/>
        </row>
        <row r="1561">
          <cell r="A1561" t="str">
            <v>ED-49537</v>
          </cell>
          <cell r="B1561" t="str">
            <v>ELE-TOM-045</v>
          </cell>
          <cell r="C1561" t="str">
            <v>TOMADA PARA PINO JACK 1/4, SOM E TV COM PLACA 4" X 2"</v>
          </cell>
          <cell r="D1561" t="str">
            <v>UN</v>
          </cell>
          <cell r="E1561">
            <v>26.14</v>
          </cell>
          <cell r="F1561" t="str">
            <v>ED-49537</v>
          </cell>
          <cell r="G1561"/>
        </row>
        <row r="1562">
          <cell r="A1562" t="str">
            <v>ED-49529</v>
          </cell>
          <cell r="B1562" t="str">
            <v>ELE-TOM-005</v>
          </cell>
          <cell r="C1562" t="str">
            <v>TOMADA SIMPLES - 2P + T - 10A COM PLACA</v>
          </cell>
          <cell r="D1562" t="str">
            <v>UN</v>
          </cell>
          <cell r="E1562">
            <v>24.1</v>
          </cell>
          <cell r="F1562" t="str">
            <v>ED-49529</v>
          </cell>
          <cell r="G1562"/>
        </row>
        <row r="1563">
          <cell r="A1563" t="str">
            <v>ED-49530</v>
          </cell>
          <cell r="B1563" t="str">
            <v>ELE-TOM-010</v>
          </cell>
          <cell r="C1563" t="str">
            <v>TOMADA SIMPLES - 2P + T - 10A SEM PLACA</v>
          </cell>
          <cell r="D1563" t="str">
            <v>UN</v>
          </cell>
          <cell r="E1563">
            <v>20.09</v>
          </cell>
          <cell r="F1563" t="str">
            <v>ED-49530</v>
          </cell>
          <cell r="G1563"/>
        </row>
        <row r="1564">
          <cell r="A1564" t="str">
            <v>ED-49531</v>
          </cell>
          <cell r="B1564" t="str">
            <v>ELE-TOM-015</v>
          </cell>
          <cell r="C1564" t="str">
            <v>TOMADA SIMPLES - 2P + T - 20A COM PLACA</v>
          </cell>
          <cell r="D1564" t="str">
            <v>UN</v>
          </cell>
          <cell r="E1564">
            <v>24.1</v>
          </cell>
          <cell r="F1564" t="str">
            <v>ED-49531</v>
          </cell>
          <cell r="G1564"/>
        </row>
        <row r="1565">
          <cell r="A1565" t="str">
            <v>ED-49532</v>
          </cell>
          <cell r="B1565" t="str">
            <v>ELE-TOM-020</v>
          </cell>
          <cell r="C1565" t="str">
            <v>TOMADA SIMPLES - 2P + T - 20A SEM PLACA</v>
          </cell>
          <cell r="D1565" t="str">
            <v>UN</v>
          </cell>
          <cell r="E1565">
            <v>20.11</v>
          </cell>
          <cell r="F1565" t="str">
            <v>ED-49532</v>
          </cell>
          <cell r="G1565"/>
        </row>
        <row r="1566">
          <cell r="A1566" t="str">
            <v>20.09</v>
          </cell>
          <cell r="B1566">
            <v>8923</v>
          </cell>
          <cell r="C1566" t="str">
            <v>MANGUEIRA PVC FLEXÍVEL CORRUGADO</v>
          </cell>
          <cell r="D1566" t="str">
            <v/>
          </cell>
          <cell r="E1566"/>
          <cell r="F1566" t="str">
            <v>20.09</v>
          </cell>
          <cell r="G1566"/>
        </row>
        <row r="1567">
          <cell r="A1567" t="str">
            <v>ED-49415</v>
          </cell>
          <cell r="B1567" t="str">
            <v>ELE-MAN-025</v>
          </cell>
          <cell r="C1567" t="str">
            <v>ELETRODUTO FLEXÍVEL CORRUGADO, PVC, ANTI-CHAMA, DN 32MM (1"), APLICADO EM ALVENARIA, INCLUSIVE RASGO</v>
          </cell>
          <cell r="D1567" t="str">
            <v>M</v>
          </cell>
          <cell r="E1567">
            <v>9.52</v>
          </cell>
          <cell r="F1567" t="str">
            <v>ED-49415</v>
          </cell>
          <cell r="G1567"/>
        </row>
        <row r="1568">
          <cell r="A1568" t="str">
            <v>20.10</v>
          </cell>
          <cell r="B1568">
            <v>8924</v>
          </cell>
          <cell r="C1568" t="str">
            <v>CONDULETE EM ALUMÍNIO</v>
          </cell>
          <cell r="D1568" t="str">
            <v/>
          </cell>
          <cell r="E1568"/>
          <cell r="F1568" t="str">
            <v>20.10</v>
          </cell>
          <cell r="G1568"/>
        </row>
        <row r="1569">
          <cell r="A1569" t="str">
            <v>ED-17955</v>
          </cell>
          <cell r="B1569" t="str">
            <v>-</v>
          </cell>
          <cell r="C1569" t="str">
            <v>CONDULETE DE ALUMÍNIO, TIPO "B", DIÂMETRO DE SAÍDA 1" (25MM), EXCLUSIVE MÓDULO E PLACA, INCLUSIVE FIXAÇÃO</v>
          </cell>
          <cell r="D1569" t="str">
            <v>UN</v>
          </cell>
          <cell r="E1569">
            <v>26.21</v>
          </cell>
          <cell r="F1569" t="str">
            <v>ED-17955</v>
          </cell>
          <cell r="G1569"/>
        </row>
        <row r="1570">
          <cell r="A1570" t="str">
            <v>ED-17957</v>
          </cell>
          <cell r="B1570" t="str">
            <v>-</v>
          </cell>
          <cell r="C1570" t="str">
            <v>CONDULETE DE ALUMÍNIO, TIPO "B", DIÂMETRO DE SAÍDA 1.1/2" (40MM), EXCLUSIVE MÓDULO E PLACA, INCLUSIVE FIXAÇÃO</v>
          </cell>
          <cell r="D1570" t="str">
            <v>UN</v>
          </cell>
          <cell r="E1570">
            <v>43.08</v>
          </cell>
          <cell r="F1570" t="str">
            <v>ED-17957</v>
          </cell>
          <cell r="G1570"/>
        </row>
        <row r="1571">
          <cell r="A1571" t="str">
            <v>ED-17956</v>
          </cell>
          <cell r="B1571" t="str">
            <v>-</v>
          </cell>
          <cell r="C1571" t="str">
            <v>CONDULETE DE ALUMÍNIO, TIPO "B", DIÂMETRO DE SAÍDA 1.1/4" (32MM), EXCLUSIVE MÓDULO E PLACA, INCLUSIVE FIXAÇÃO</v>
          </cell>
          <cell r="D1571" t="str">
            <v>UN</v>
          </cell>
          <cell r="E1571">
            <v>35.35</v>
          </cell>
          <cell r="F1571" t="str">
            <v>ED-17956</v>
          </cell>
          <cell r="G1571"/>
        </row>
        <row r="1572">
          <cell r="A1572" t="str">
            <v>ED-17958</v>
          </cell>
          <cell r="B1572" t="str">
            <v>-</v>
          </cell>
          <cell r="C1572" t="str">
            <v>CONDULETE DE ALUMÍNIO, TIPO "B", DIÂMETRO DE SAÍDA 2" (50MM), EXCLUSIVE MÓDULO E PLACA, INCLUSIVE FIXAÇÃO</v>
          </cell>
          <cell r="D1572" t="str">
            <v>UN</v>
          </cell>
          <cell r="E1572">
            <v>56.74</v>
          </cell>
          <cell r="F1572" t="str">
            <v>ED-17958</v>
          </cell>
          <cell r="G1572"/>
        </row>
        <row r="1573">
          <cell r="A1573" t="str">
            <v>ED-17954</v>
          </cell>
          <cell r="B1573" t="str">
            <v>-</v>
          </cell>
          <cell r="C1573" t="str">
            <v>CONDULETE DE ALUMÍNIO, TIPO "B", DIÂMETRO DE SAÍDA 3/4" (20MM), EXCLUSIVE MÓDULO E PLACA, INCLUSIVE FIXAÇÃO</v>
          </cell>
          <cell r="D1573" t="str">
            <v>UN</v>
          </cell>
          <cell r="E1573">
            <v>23.24</v>
          </cell>
          <cell r="F1573" t="str">
            <v>ED-17954</v>
          </cell>
          <cell r="G1573"/>
        </row>
        <row r="1574">
          <cell r="A1574" t="str">
            <v>ED-3021</v>
          </cell>
          <cell r="B1574" t="str">
            <v>-</v>
          </cell>
          <cell r="C1574" t="str">
            <v>CONDULETE DE ALUMÍNIO, TIPO "B" OU "E", DIÂMETRO DE SAÍDA 1" (25MM), EXCLUSIVE INSTALAÇÃO, MÓDULO E PLACA (FORNECIMENTO)</v>
          </cell>
          <cell r="D1574" t="str">
            <v>UN</v>
          </cell>
          <cell r="E1574">
            <v>11.41</v>
          </cell>
          <cell r="F1574" t="str">
            <v>ED-3021</v>
          </cell>
          <cell r="G1574"/>
        </row>
        <row r="1575">
          <cell r="A1575" t="str">
            <v>ED-2922</v>
          </cell>
          <cell r="B1575" t="str">
            <v>-</v>
          </cell>
          <cell r="C1575" t="str">
            <v>CONDULETE DE ALUMÍNIO, TIPO "B" OU "E", DIÂMETRO DE SAÍDA 1.1/2" (40MM), EXCLUSIVE INSTALAÇÃO, MÓDULO E PLACA (FORNECIMENTO)</v>
          </cell>
          <cell r="D1575" t="str">
            <v>UN</v>
          </cell>
          <cell r="E1575">
            <v>28.28</v>
          </cell>
          <cell r="F1575" t="str">
            <v>ED-2922</v>
          </cell>
          <cell r="G1575"/>
        </row>
        <row r="1576">
          <cell r="A1576" t="str">
            <v>ED-2926</v>
          </cell>
          <cell r="B1576" t="str">
            <v>-</v>
          </cell>
          <cell r="C1576" t="str">
            <v>CONDULETE DE ALUMÍNIO, TIPO "B" OU "E", DIÂMETRO DE SAÍDA 1.1/4" (32MM), EXCLUSIVE INSTALAÇÃO, MÓDULO E PLACA (FORNECIMENTO)</v>
          </cell>
          <cell r="D1576" t="str">
            <v>UN</v>
          </cell>
          <cell r="E1576">
            <v>20.55</v>
          </cell>
          <cell r="F1576" t="str">
            <v>ED-2926</v>
          </cell>
          <cell r="G1576"/>
        </row>
        <row r="1577">
          <cell r="A1577" t="str">
            <v>ED-2924</v>
          </cell>
          <cell r="B1577" t="str">
            <v>-</v>
          </cell>
          <cell r="C1577" t="str">
            <v>CONDULETE DE ALUMÍNIO, TIPO "B" OU "E", DIÂMETRO DE SAÍDA 2" (50MM), EXCLUSIVE INSTALAÇÃO, MÓDULO E PLACA (FORNECIMENTO)</v>
          </cell>
          <cell r="D1577" t="str">
            <v>UN</v>
          </cell>
          <cell r="E1577">
            <v>41.94</v>
          </cell>
          <cell r="F1577" t="str">
            <v>ED-2924</v>
          </cell>
          <cell r="G1577"/>
        </row>
        <row r="1578">
          <cell r="A1578" t="str">
            <v>ED-2930</v>
          </cell>
          <cell r="B1578" t="str">
            <v>-</v>
          </cell>
          <cell r="C1578" t="str">
            <v>CONDULETE DE ALUMÍNIO, TIPO "B" OU "E", DIÂMETRO DE SAÍDA 3/4" (20MM), EXCLUSIVE INSTALAÇÃO, MÓDULO E PLACA (FORNECIMENTO)</v>
          </cell>
          <cell r="D1578" t="str">
            <v>UN</v>
          </cell>
          <cell r="E1578">
            <v>8.44</v>
          </cell>
          <cell r="F1578" t="str">
            <v>ED-2930</v>
          </cell>
          <cell r="G1578"/>
        </row>
        <row r="1579">
          <cell r="A1579" t="str">
            <v>ED-49071</v>
          </cell>
          <cell r="B1579" t="str">
            <v>ELE-CON-015</v>
          </cell>
          <cell r="C1579" t="str">
            <v>CONDULETE DE ALUMÍNIO, TIPO "C", DIÂMETRO DE SAÍDA 1" (25MM), EXCLUSIVE MÓDULO E PLACA, INCLUSIVE FIXAÇÃO</v>
          </cell>
          <cell r="D1579" t="str">
            <v>UN</v>
          </cell>
          <cell r="E1579">
            <v>28.23</v>
          </cell>
          <cell r="F1579" t="str">
            <v>ED-49071</v>
          </cell>
          <cell r="G1579"/>
        </row>
        <row r="1580">
          <cell r="A1580" t="str">
            <v>ED-49073</v>
          </cell>
          <cell r="B1580" t="str">
            <v>ELE-CON-017</v>
          </cell>
          <cell r="C1580" t="str">
            <v>CONDULETE DE ALUMÍNIO, TIPO "C", DIÂMETRO DE SAÍDA 1.1/2" (40MM), EXCLUSIVE MÓDULO E PLACA, INCLUSIVE FIXAÇÃO</v>
          </cell>
          <cell r="D1580" t="str">
            <v>UN</v>
          </cell>
          <cell r="E1580">
            <v>47.69</v>
          </cell>
          <cell r="F1580" t="str">
            <v>ED-49073</v>
          </cell>
          <cell r="G1580"/>
        </row>
        <row r="1581">
          <cell r="A1581" t="str">
            <v>ED-49072</v>
          </cell>
          <cell r="B1581" t="str">
            <v>ELE-CON-016</v>
          </cell>
          <cell r="C1581" t="str">
            <v>CONDULETE DE ALUMÍNIO, TIPO "C", DIÂMETRO DE SAÍDA 1.1/4" (32MM), EXCLUSIVE MÓDULO E PLACA, INCLUSIVE FIXAÇÃO</v>
          </cell>
          <cell r="D1581" t="str">
            <v>UN</v>
          </cell>
          <cell r="E1581">
            <v>39.36</v>
          </cell>
          <cell r="F1581" t="str">
            <v>ED-49072</v>
          </cell>
          <cell r="G1581"/>
        </row>
        <row r="1582">
          <cell r="A1582" t="str">
            <v>ED-49074</v>
          </cell>
          <cell r="B1582" t="str">
            <v>ELE-CON-018</v>
          </cell>
          <cell r="C1582" t="str">
            <v>CONDULETE DE ALUMÍNIO, TIPO "C", DIÂMETRO DE SAÍDA 2" (50MM), EXCLUSIVE MÓDULO E PLACA, INCLUSIVE FIXAÇÃO</v>
          </cell>
          <cell r="D1582" t="str">
            <v>UN</v>
          </cell>
          <cell r="E1582">
            <v>62.85</v>
          </cell>
          <cell r="F1582" t="str">
            <v>ED-49074</v>
          </cell>
          <cell r="G1582"/>
        </row>
        <row r="1583">
          <cell r="A1583" t="str">
            <v>ED-49070</v>
          </cell>
          <cell r="B1583" t="str">
            <v>ELE-CON-010</v>
          </cell>
          <cell r="C1583" t="str">
            <v>CONDULETE DE ALUMÍNIO, TIPO "C", DIÂMETRO DE SAÍDA 3/4" (20MM), EXCLUSIVE MÓDULO E PLACA, INCLUSIVE FIXAÇÃO</v>
          </cell>
          <cell r="D1583" t="str">
            <v>UN</v>
          </cell>
          <cell r="E1583">
            <v>24.9</v>
          </cell>
          <cell r="F1583" t="str">
            <v>ED-49070</v>
          </cell>
          <cell r="G1583"/>
        </row>
        <row r="1584">
          <cell r="A1584" t="str">
            <v>ED-2915</v>
          </cell>
          <cell r="B1584" t="str">
            <v>-</v>
          </cell>
          <cell r="C1584" t="str">
            <v>CONDULETE DE ALUMÍNIO, TIPO "C" OU "LB" OU "LL" OU "LR", DIÂMETRO DE SAÍDA 1" (25MM), EXCLUSIVE INSTALAÇÃO, MÓDULO E PLACA (FORNECIMENTO)</v>
          </cell>
          <cell r="D1584" t="str">
            <v>UN</v>
          </cell>
          <cell r="E1584">
            <v>13.43</v>
          </cell>
          <cell r="F1584" t="str">
            <v>ED-2915</v>
          </cell>
          <cell r="G1584"/>
        </row>
        <row r="1585">
          <cell r="A1585" t="str">
            <v>ED-4121</v>
          </cell>
          <cell r="B1585" t="str">
            <v>-</v>
          </cell>
          <cell r="C1585" t="str">
            <v>CONDULETE DE ALUMÍNIO, TIPO "C" OU "LB" OU "LL" OU "LR", DIÂMETRO DE SAÍDA 1.1/2" (40MM), EXCLUSIVE INSTALAÇÃO, MÓDULO E PLACA (FORNECIMENTO)</v>
          </cell>
          <cell r="D1585" t="str">
            <v>UN</v>
          </cell>
          <cell r="E1585">
            <v>32.89</v>
          </cell>
          <cell r="F1585" t="str">
            <v>ED-4121</v>
          </cell>
          <cell r="G1585"/>
        </row>
        <row r="1586">
          <cell r="A1586" t="str">
            <v>ED-2925</v>
          </cell>
          <cell r="B1586" t="str">
            <v>-</v>
          </cell>
          <cell r="C1586" t="str">
            <v>CONDULETE DE ALUMÍNIO, TIPO "C" OU "LB" OU "LL" OU "LR", DIÂMETRO DE SAÍDA 1.1/4" (32MM), EXCLUSIVE INSTALAÇÃO, MÓDULO E PLACA (FORNECIMENTO)</v>
          </cell>
          <cell r="D1586" t="str">
            <v>UN</v>
          </cell>
          <cell r="E1586">
            <v>24.56</v>
          </cell>
          <cell r="F1586" t="str">
            <v>ED-2925</v>
          </cell>
          <cell r="G1586"/>
        </row>
        <row r="1587">
          <cell r="A1587" t="str">
            <v>ED-4498</v>
          </cell>
          <cell r="B1587" t="str">
            <v>-</v>
          </cell>
          <cell r="C1587" t="str">
            <v>CONDULETE DE ALUMÍNIO, TIPO "C" OU "LB" OU "LL" OU "LR", DIÂMETRO DE SAÍDA 2" (50MM), EXCLUSIVE INSTALAÇÃO, MÓDULO E PLACA (FORNECIMENTO)</v>
          </cell>
          <cell r="D1587" t="str">
            <v>UN</v>
          </cell>
          <cell r="E1587">
            <v>48.05</v>
          </cell>
          <cell r="F1587" t="str">
            <v>ED-4498</v>
          </cell>
          <cell r="G1587"/>
        </row>
        <row r="1588">
          <cell r="A1588" t="str">
            <v>ED-2923</v>
          </cell>
          <cell r="B1588" t="str">
            <v>-</v>
          </cell>
          <cell r="C1588" t="str">
            <v>CONDULETE DE ALUMÍNIO, TIPO "C" OU "LB" OU "LL" OU "LR", DIÂMETRO DE SAÍDA 3/4" (20MM), EXCLUSIVE INSTALAÇÃO, MÓDULO E PLACA (FORNECIMENTO)</v>
          </cell>
          <cell r="D1588" t="str">
            <v>UN</v>
          </cell>
          <cell r="E1588">
            <v>10.1</v>
          </cell>
          <cell r="F1588" t="str">
            <v>ED-2923</v>
          </cell>
          <cell r="G1588"/>
        </row>
        <row r="1589">
          <cell r="A1589" t="str">
            <v>ED-49080</v>
          </cell>
          <cell r="B1589" t="str">
            <v>ELE-CON-035</v>
          </cell>
          <cell r="C1589" t="str">
            <v>CONDULETE DE ALUMÍNIO, TIPO "E", DIÂMETRO DE SAÍDA 1" (25MM), EXCLUSIVE MÓDULO E PLACA, INCLUSIVE FIXAÇÃO</v>
          </cell>
          <cell r="D1589" t="str">
            <v>UN</v>
          </cell>
          <cell r="E1589">
            <v>26.21</v>
          </cell>
          <cell r="F1589" t="str">
            <v>ED-49080</v>
          </cell>
          <cell r="G1589"/>
        </row>
        <row r="1590">
          <cell r="A1590" t="str">
            <v>ED-49082</v>
          </cell>
          <cell r="B1590" t="str">
            <v>ELE-CON-040</v>
          </cell>
          <cell r="C1590" t="str">
            <v>CONDULETE DE ALUMÍNIO, TIPO "E", DIÂMETRO DE SAÍDA 1.1/2" (40MM), EXCLUSIVE MÓDULO E PLACA, INCLUSIVE FIXAÇÃO</v>
          </cell>
          <cell r="D1590" t="str">
            <v>UN</v>
          </cell>
          <cell r="E1590">
            <v>43.08</v>
          </cell>
          <cell r="F1590" t="str">
            <v>ED-49082</v>
          </cell>
          <cell r="G1590"/>
        </row>
        <row r="1591">
          <cell r="A1591" t="str">
            <v>ED-49081</v>
          </cell>
          <cell r="B1591" t="str">
            <v>ELE-CON-036</v>
          </cell>
          <cell r="C1591" t="str">
            <v>CONDULETE DE ALUMÍNIO, TIPO "E", DIÂMETRO DE SAÍDA 1.1/4" (32MM), EXCLUSIVE MÓDULO E PLACA, INCLUSIVE FIXAÇÃO</v>
          </cell>
          <cell r="D1591" t="str">
            <v>UN</v>
          </cell>
          <cell r="E1591">
            <v>35.35</v>
          </cell>
          <cell r="F1591" t="str">
            <v>ED-49081</v>
          </cell>
          <cell r="G1591"/>
        </row>
        <row r="1592">
          <cell r="A1592" t="str">
            <v>ED-49083</v>
          </cell>
          <cell r="B1592" t="str">
            <v>ELE-CON-045</v>
          </cell>
          <cell r="C1592" t="str">
            <v>CONDULETE DE ALUMÍNIO, TIPO "E", DIÂMETRO DE SAÍDA 2" (50MM), EXCLUSIVE MÓDULO E PLACA, INCLUSIVE FIXAÇÃO</v>
          </cell>
          <cell r="D1592" t="str">
            <v>UN</v>
          </cell>
          <cell r="E1592">
            <v>56.74</v>
          </cell>
          <cell r="F1592" t="str">
            <v>ED-49083</v>
          </cell>
          <cell r="G1592"/>
        </row>
        <row r="1593">
          <cell r="A1593" t="str">
            <v>ED-49079</v>
          </cell>
          <cell r="B1593" t="str">
            <v>ELE-CON-030</v>
          </cell>
          <cell r="C1593" t="str">
            <v>CONDULETE DE ALUMÍNIO, TIPO "E", DIÂMETRO DE SAÍDA 3/4" (20MM), EXCLUSIVE MÓDULO E PLACA, INCLUSIVE FIXAÇÃO</v>
          </cell>
          <cell r="D1593" t="str">
            <v>UN</v>
          </cell>
          <cell r="E1593">
            <v>23.24</v>
          </cell>
          <cell r="F1593" t="str">
            <v>ED-49079</v>
          </cell>
          <cell r="G1593"/>
        </row>
        <row r="1594">
          <cell r="A1594" t="str">
            <v>ED-17960</v>
          </cell>
          <cell r="B1594" t="str">
            <v>-</v>
          </cell>
          <cell r="C1594" t="str">
            <v>CONDULETE DE ALUMÍNIO, TIPO "LB", DIÂMETRO DE SAÍDA 1" (25MM), EXCLUSIVE MÓDULO E PLACA, INCLUSIVE FIXAÇÃO</v>
          </cell>
          <cell r="D1594" t="str">
            <v>UN</v>
          </cell>
          <cell r="E1594">
            <v>28.23</v>
          </cell>
          <cell r="F1594" t="str">
            <v>ED-17960</v>
          </cell>
          <cell r="G1594"/>
        </row>
        <row r="1595">
          <cell r="A1595" t="str">
            <v>ED-17962</v>
          </cell>
          <cell r="B1595" t="str">
            <v>-</v>
          </cell>
          <cell r="C1595" t="str">
            <v>CONDULETE DE ALUMÍNIO, TIPO "LB", DIÂMETRO DE SAÍDA 1.1/2" (40MM), EXCLUSIVE MÓDULO E PLACA, INCLUSIVE FIXAÇÃO</v>
          </cell>
          <cell r="D1595" t="str">
            <v>UN</v>
          </cell>
          <cell r="E1595">
            <v>47.69</v>
          </cell>
          <cell r="F1595" t="str">
            <v>ED-17962</v>
          </cell>
          <cell r="G1595"/>
        </row>
        <row r="1596">
          <cell r="A1596" t="str">
            <v>ED-17961</v>
          </cell>
          <cell r="B1596" t="str">
            <v>-</v>
          </cell>
          <cell r="C1596" t="str">
            <v>CONDULETE DE ALUMÍNIO, TIPO "LB", DIÂMETRO DE SAÍDA 1.1/4" (32MM), EXCLUSIVE MÓDULO E PLACA, INCLUSIVE FIXAÇÃO</v>
          </cell>
          <cell r="D1596" t="str">
            <v>UN</v>
          </cell>
          <cell r="E1596">
            <v>39.36</v>
          </cell>
          <cell r="F1596" t="str">
            <v>ED-17961</v>
          </cell>
          <cell r="G1596"/>
        </row>
        <row r="1597">
          <cell r="A1597" t="str">
            <v>ED-17963</v>
          </cell>
          <cell r="B1597" t="str">
            <v>-</v>
          </cell>
          <cell r="C1597" t="str">
            <v>CONDULETE DE ALUMÍNIO, TIPO "LB", DIÂMETRO DE SAÍDA 2" (50MM), EXCLUSIVE MÓDULO E PLACA, INCLUSIVE FIXAÇÃO</v>
          </cell>
          <cell r="D1597" t="str">
            <v>UN</v>
          </cell>
          <cell r="E1597">
            <v>62.85</v>
          </cell>
          <cell r="F1597" t="str">
            <v>ED-17963</v>
          </cell>
          <cell r="G1597"/>
        </row>
        <row r="1598">
          <cell r="A1598" t="str">
            <v>ED-17959</v>
          </cell>
          <cell r="B1598" t="str">
            <v>-</v>
          </cell>
          <cell r="C1598" t="str">
            <v>CONDULETE DE ALUMÍNIO, TIPO "LB", DIÂMETRO DE SAÍDA 3/4" (20MM), EXCLUSIVE MÓDULO E PLACA, INCLUSIVE FIXAÇÃO</v>
          </cell>
          <cell r="D1598" t="str">
            <v>UN</v>
          </cell>
          <cell r="E1598">
            <v>24.9</v>
          </cell>
          <cell r="F1598" t="str">
            <v>ED-17959</v>
          </cell>
          <cell r="G1598"/>
        </row>
        <row r="1599">
          <cell r="A1599" t="str">
            <v>ED-49122</v>
          </cell>
          <cell r="B1599" t="str">
            <v>ELE-CON-225</v>
          </cell>
          <cell r="C1599" t="str">
            <v>CONDULETE DE ALUMÍNIO, TIPO "LL", DIÂMETRO DE SAÍDA 1" (25MM), EXCLUSIVE MÓDULO E PLACA, INCLUSIVE FIXAÇÃO</v>
          </cell>
          <cell r="D1599" t="str">
            <v>UN</v>
          </cell>
          <cell r="E1599">
            <v>28.23</v>
          </cell>
          <cell r="F1599" t="str">
            <v>ED-49122</v>
          </cell>
          <cell r="G1599"/>
        </row>
        <row r="1600">
          <cell r="A1600" t="str">
            <v>ED-49124</v>
          </cell>
          <cell r="B1600" t="str">
            <v>ELE-CON-235</v>
          </cell>
          <cell r="C1600" t="str">
            <v>CONDULETE DE ALUMÍNIO, TIPO "LL", DIÂMETRO DE SAÍDA 1.1/2" (40MM), EXCLUSIVE MÓDULO E PLACA, INCLUSIVE FIXAÇÃO</v>
          </cell>
          <cell r="D1600" t="str">
            <v>UN</v>
          </cell>
          <cell r="E1600">
            <v>47.69</v>
          </cell>
          <cell r="F1600" t="str">
            <v>ED-49124</v>
          </cell>
          <cell r="G1600"/>
        </row>
        <row r="1601">
          <cell r="A1601" t="str">
            <v>ED-49123</v>
          </cell>
          <cell r="B1601" t="str">
            <v>ELE-CON-230</v>
          </cell>
          <cell r="C1601" t="str">
            <v>CONDULETE DE ALUMÍNIO, TIPO "LL", DIÂMETRO DE SAÍDA 1.1/4" (32MM), EXCLUSIVE MÓDULO E PLACA, INCLUSIVE FIXAÇÃO</v>
          </cell>
          <cell r="D1601" t="str">
            <v>UN</v>
          </cell>
          <cell r="E1601">
            <v>39.36</v>
          </cell>
          <cell r="F1601" t="str">
            <v>ED-49123</v>
          </cell>
          <cell r="G1601"/>
        </row>
        <row r="1602">
          <cell r="A1602" t="str">
            <v>ED-49125</v>
          </cell>
          <cell r="B1602" t="str">
            <v>ELE-CON-240</v>
          </cell>
          <cell r="C1602" t="str">
            <v>CONDULETE DE ALUMÍNIO, TIPO "LL", DIÂMETRO DE SAÍDA 2" (50MM), EXCLUSIVE MÓDULO E PLACA, INCLUSIVE FIXAÇÃO</v>
          </cell>
          <cell r="D1602" t="str">
            <v>UN</v>
          </cell>
          <cell r="E1602">
            <v>62.85</v>
          </cell>
          <cell r="F1602" t="str">
            <v>ED-49125</v>
          </cell>
          <cell r="G1602"/>
        </row>
        <row r="1603">
          <cell r="A1603" t="str">
            <v>ED-49121</v>
          </cell>
          <cell r="B1603" t="str">
            <v>ELE-CON-220</v>
          </cell>
          <cell r="C1603" t="str">
            <v>CONDULETE DE ALUMÍNIO, TIPO "LL", DIÂMETRO DE SAÍDA 3/4" (20MM), EXCLUSIVE MÓDULO E PLACA, INCLUSIVE FIXAÇÃO</v>
          </cell>
          <cell r="D1603" t="str">
            <v>UN</v>
          </cell>
          <cell r="E1603">
            <v>24.9</v>
          </cell>
          <cell r="F1603" t="str">
            <v>ED-49121</v>
          </cell>
          <cell r="G1603"/>
        </row>
        <row r="1604">
          <cell r="A1604" t="str">
            <v>ED-49107</v>
          </cell>
          <cell r="B1604" t="str">
            <v>ELE-CON-150</v>
          </cell>
          <cell r="C1604" t="str">
            <v>CONDULETE DE ALUMÍNIO, TIPO "LR", DIÂMETRO DE SAÍDA 1" (25MM), EXCLUSIVE MÓDULO E PLACA, INCLUSIVE FIXAÇÃO</v>
          </cell>
          <cell r="D1604" t="str">
            <v>UN</v>
          </cell>
          <cell r="E1604">
            <v>28.23</v>
          </cell>
          <cell r="F1604" t="str">
            <v>ED-49107</v>
          </cell>
          <cell r="G1604"/>
        </row>
        <row r="1605">
          <cell r="A1605" t="str">
            <v>ED-49109</v>
          </cell>
          <cell r="B1605" t="str">
            <v>ELE-CON-160</v>
          </cell>
          <cell r="C1605" t="str">
            <v>CONDULETE DE ALUMÍNIO, TIPO "LR", DIÂMETRO DE SAÍDA 1.1/2" (40MM), EXCLUSIVE MÓDULO E PLACA, INCLUSIVE FIXAÇÃO</v>
          </cell>
          <cell r="D1605" t="str">
            <v>UN</v>
          </cell>
          <cell r="E1605">
            <v>47.69</v>
          </cell>
          <cell r="F1605" t="str">
            <v>ED-49109</v>
          </cell>
          <cell r="G1605"/>
        </row>
        <row r="1606">
          <cell r="A1606" t="str">
            <v>ED-49108</v>
          </cell>
          <cell r="B1606" t="str">
            <v>ELE-CON-155</v>
          </cell>
          <cell r="C1606" t="str">
            <v>CONDULETE DE ALUMÍNIO, TIPO "LR", DIÂMETRO DE SAÍDA 1.1/4" (32MM), EXCLUSIVE MÓDULO E PLACA, INCLUSIVE FIXAÇÃO</v>
          </cell>
          <cell r="D1606" t="str">
            <v>UN</v>
          </cell>
          <cell r="E1606">
            <v>39.36</v>
          </cell>
          <cell r="F1606" t="str">
            <v>ED-49108</v>
          </cell>
          <cell r="G1606"/>
        </row>
        <row r="1607">
          <cell r="A1607" t="str">
            <v>ED-49110</v>
          </cell>
          <cell r="B1607" t="str">
            <v>ELE-CON-170</v>
          </cell>
          <cell r="C1607" t="str">
            <v>CONDULETE DE ALUMÍNIO, TIPO "LR", DIÂMETRO DE SAÍDA 2" (50MM), EXCLUSIVE MÓDULO E PLACA, INCLUSIVE FIXAÇÃO</v>
          </cell>
          <cell r="D1607" t="str">
            <v>UN</v>
          </cell>
          <cell r="E1607">
            <v>62.85</v>
          </cell>
          <cell r="F1607" t="str">
            <v>ED-49110</v>
          </cell>
          <cell r="G1607"/>
        </row>
        <row r="1608">
          <cell r="A1608" t="str">
            <v>ED-49106</v>
          </cell>
          <cell r="B1608" t="str">
            <v>ELE-CON-145</v>
          </cell>
          <cell r="C1608" t="str">
            <v>CONDULETE DE ALUMÍNIO, TIPO "LR", DIÂMETRO DE SAÍDA 3/4" (20MM), EXCLUSIVE MÓDULO E PLACA, INCLUSIVE FIXAÇÃO</v>
          </cell>
          <cell r="D1608" t="str">
            <v>UN</v>
          </cell>
          <cell r="E1608">
            <v>24.9</v>
          </cell>
          <cell r="F1608" t="str">
            <v>ED-49106</v>
          </cell>
          <cell r="G1608"/>
        </row>
        <row r="1609">
          <cell r="A1609" t="str">
            <v>ED-49089</v>
          </cell>
          <cell r="B1609" t="str">
            <v>ELE-CON-070</v>
          </cell>
          <cell r="C1609" t="str">
            <v>CONDULETE DE ALUMÍNIO, TIPO "T", DIÂMETRO DE SAÍDA 1" (25MM), EXCLUSIVE MÓDULO E PLACA, INCLUSIVE FIXAÇÃO</v>
          </cell>
          <cell r="D1609" t="str">
            <v>UN</v>
          </cell>
          <cell r="E1609">
            <v>30.25</v>
          </cell>
          <cell r="F1609" t="str">
            <v>ED-49089</v>
          </cell>
          <cell r="G1609"/>
        </row>
        <row r="1610">
          <cell r="A1610" t="str">
            <v>ED-49091</v>
          </cell>
          <cell r="B1610" t="str">
            <v>ELE-CON-080</v>
          </cell>
          <cell r="C1610" t="str">
            <v>CONDULETE DE ALUMÍNIO, TIPO "T", DIÂMETRO DE SAÍDA 1.1/2" (40MM), EXCLUSIVE MÓDULO E PLACA, INCLUSIVE FIXAÇÃO</v>
          </cell>
          <cell r="D1610" t="str">
            <v>UN</v>
          </cell>
          <cell r="E1610">
            <v>52.3</v>
          </cell>
          <cell r="F1610" t="str">
            <v>ED-49091</v>
          </cell>
          <cell r="G1610"/>
        </row>
        <row r="1611">
          <cell r="A1611" t="str">
            <v>ED-49090</v>
          </cell>
          <cell r="B1611" t="str">
            <v>ELE-CON-075</v>
          </cell>
          <cell r="C1611" t="str">
            <v>CONDULETE DE ALUMÍNIO, TIPO "T", DIÂMETRO DE SAÍDA 1.1/4" (32MM), EXCLUSIVE MÓDULO E PLACA, INCLUSIVE FIXAÇÃO</v>
          </cell>
          <cell r="D1611" t="str">
            <v>UN</v>
          </cell>
          <cell r="E1611">
            <v>43.37</v>
          </cell>
          <cell r="F1611" t="str">
            <v>ED-49090</v>
          </cell>
          <cell r="G1611"/>
        </row>
        <row r="1612">
          <cell r="A1612" t="str">
            <v>ED-49092</v>
          </cell>
          <cell r="B1612" t="str">
            <v>ELE-CON-085</v>
          </cell>
          <cell r="C1612" t="str">
            <v>CONDULETE DE ALUMÍNIO, TIPO "T", DIÂMETRO DE SAÍDA 2" (50MM), EXCLUSIVE MÓDULO E PLACA, INCLUSIVE FIXAÇÃO</v>
          </cell>
          <cell r="D1612" t="str">
            <v>UN</v>
          </cell>
          <cell r="E1612">
            <v>68.959999999999994</v>
          </cell>
          <cell r="F1612" t="str">
            <v>ED-49092</v>
          </cell>
          <cell r="G1612"/>
        </row>
        <row r="1613">
          <cell r="A1613" t="str">
            <v>ED-49088</v>
          </cell>
          <cell r="B1613" t="str">
            <v>ELE-CON-065</v>
          </cell>
          <cell r="C1613" t="str">
            <v>CONDULETE DE ALUMÍNIO, TIPO "T", DIÂMETRO DE SAÍDA 3/4" (20MM), EXCLUSIVE MÓDULO E PLACA, INCLUSIVE FIXAÇÃO</v>
          </cell>
          <cell r="D1613" t="str">
            <v>UN</v>
          </cell>
          <cell r="E1613">
            <v>26.56</v>
          </cell>
          <cell r="F1613" t="str">
            <v>ED-49088</v>
          </cell>
          <cell r="G1613"/>
        </row>
        <row r="1614">
          <cell r="A1614" t="str">
            <v>ED-17969</v>
          </cell>
          <cell r="B1614" t="str">
            <v>-</v>
          </cell>
          <cell r="C1614" t="str">
            <v>CONDULETE DE ALUMÍNIO, TIPO "T" OU "TB", DIÂMETRO DE SAÍDA 1" (25MM), EXCLUSIVE INSTALAÇÃO, MÓDULO E PLACA (FORNECIMENTO)</v>
          </cell>
          <cell r="D1614" t="str">
            <v>UN</v>
          </cell>
          <cell r="E1614">
            <v>15.45</v>
          </cell>
          <cell r="F1614" t="str">
            <v>ED-17969</v>
          </cell>
          <cell r="G1614"/>
        </row>
        <row r="1615">
          <cell r="A1615" t="str">
            <v>ED-17971</v>
          </cell>
          <cell r="B1615" t="str">
            <v>-</v>
          </cell>
          <cell r="C1615" t="str">
            <v>CONDULETE DE ALUMÍNIO, TIPO "T" OU "TB", DIÂMETRO DE SAÍDA 1.1/2" (40MM), EXCLUSIVE INSTALAÇÃO, MÓDULO E PLACA (FORNECIMENTO)</v>
          </cell>
          <cell r="D1615" t="str">
            <v>UN</v>
          </cell>
          <cell r="E1615">
            <v>37.5</v>
          </cell>
          <cell r="F1615" t="str">
            <v>ED-17971</v>
          </cell>
          <cell r="G1615"/>
        </row>
        <row r="1616">
          <cell r="A1616" t="str">
            <v>ED-17970</v>
          </cell>
          <cell r="B1616" t="str">
            <v>-</v>
          </cell>
          <cell r="C1616" t="str">
            <v>CONDULETE DE ALUMÍNIO, TIPO "T" OU "TB", DIÂMETRO DE SAÍDA 1.1/4" (32MM), EXCLUSIVE INSTALAÇÃO, MÓDULO E PLACA (FORNECIMENTO)</v>
          </cell>
          <cell r="D1616" t="str">
            <v>UN</v>
          </cell>
          <cell r="E1616">
            <v>28.57</v>
          </cell>
          <cell r="F1616" t="str">
            <v>ED-17970</v>
          </cell>
          <cell r="G1616"/>
        </row>
        <row r="1617">
          <cell r="A1617" t="str">
            <v>ED-17972</v>
          </cell>
          <cell r="B1617" t="str">
            <v>-</v>
          </cell>
          <cell r="C1617" t="str">
            <v>CONDULETE DE ALUMÍNIO, TIPO "T" OU "TB", DIÂMETRO DE SAÍDA 2" (50MM), EXCLUSIVE INSTALAÇÃO, MÓDULO E PLACA (FORNECIMENTO)</v>
          </cell>
          <cell r="D1617" t="str">
            <v>UN</v>
          </cell>
          <cell r="E1617">
            <v>54.16</v>
          </cell>
          <cell r="F1617" t="str">
            <v>ED-17972</v>
          </cell>
          <cell r="G1617"/>
        </row>
        <row r="1618">
          <cell r="A1618" t="str">
            <v>ED-4499</v>
          </cell>
          <cell r="B1618" t="str">
            <v>-</v>
          </cell>
          <cell r="C1618" t="str">
            <v xml:space="preserve">CONDULETE DE ALUMÍNIO, TIPO "T" OU "TB", DIÂMETRO DE SAÍDA 3/4" (20MM), EXCLUSIVE INSTALAÇÃO, MÓDULO E PLACA (FORNECIMENTO)
</v>
          </cell>
          <cell r="D1618" t="str">
            <v>UN</v>
          </cell>
          <cell r="E1618">
            <v>11.76</v>
          </cell>
          <cell r="F1618" t="str">
            <v>ED-4499</v>
          </cell>
          <cell r="G1618"/>
        </row>
        <row r="1619">
          <cell r="A1619" t="str">
            <v>ED-17965</v>
          </cell>
          <cell r="B1619" t="str">
            <v>-</v>
          </cell>
          <cell r="C1619" t="str">
            <v>CONDULETE DE ALUMÍNIO, TIPO "TB", DIÂMETRO DE SAÍDA 1" (25MM), EXCLUSIVE MÓDULO E PLACA, INCLUSIVE FIXAÇÃO</v>
          </cell>
          <cell r="D1619" t="str">
            <v>UN</v>
          </cell>
          <cell r="E1619">
            <v>30.25</v>
          </cell>
          <cell r="F1619" t="str">
            <v>ED-17965</v>
          </cell>
          <cell r="G1619"/>
        </row>
        <row r="1620">
          <cell r="A1620" t="str">
            <v>ED-17967</v>
          </cell>
          <cell r="B1620" t="str">
            <v>-</v>
          </cell>
          <cell r="C1620" t="str">
            <v>CONDULETE DE ALUMÍNIO, TIPO "TB", DIÂMETRO DE SAÍDA 1.1/2" (40MM), EXCLUSIVE MÓDULO E PLACA, INCLUSIVE FIXAÇÃO</v>
          </cell>
          <cell r="D1620" t="str">
            <v>UN</v>
          </cell>
          <cell r="E1620">
            <v>52.3</v>
          </cell>
          <cell r="F1620" t="str">
            <v>ED-17967</v>
          </cell>
          <cell r="G1620"/>
        </row>
        <row r="1621">
          <cell r="A1621" t="str">
            <v>ED-17966</v>
          </cell>
          <cell r="B1621" t="str">
            <v>-</v>
          </cell>
          <cell r="C1621" t="str">
            <v>CONDULETE DE ALUMÍNIO, TIPO "TB", DIÂMETRO DE SAÍDA 1.1/4" (32MM), EXCLUSIVE MÓDULO E PLACA, INCLUSIVE FIXAÇÃO</v>
          </cell>
          <cell r="D1621" t="str">
            <v>UN</v>
          </cell>
          <cell r="E1621">
            <v>43.37</v>
          </cell>
          <cell r="F1621" t="str">
            <v>ED-17966</v>
          </cell>
          <cell r="G1621"/>
        </row>
        <row r="1622">
          <cell r="A1622" t="str">
            <v>ED-17968</v>
          </cell>
          <cell r="B1622" t="str">
            <v>-</v>
          </cell>
          <cell r="C1622" t="str">
            <v>CONDULETE DE ALUMÍNIO, TIPO "TB", DIÂMETRO DE SAÍDA 2" (50MM), EXCLUSIVE MÓDULO E PLACA, INCLUSIVE FIXAÇÃO</v>
          </cell>
          <cell r="D1622" t="str">
            <v>UN</v>
          </cell>
          <cell r="E1622">
            <v>68.959999999999994</v>
          </cell>
          <cell r="F1622" t="str">
            <v>ED-17968</v>
          </cell>
          <cell r="G1622"/>
        </row>
        <row r="1623">
          <cell r="A1623" t="str">
            <v>ED-17964</v>
          </cell>
          <cell r="B1623" t="str">
            <v>-</v>
          </cell>
          <cell r="C1623" t="str">
            <v>CONDULETE DE ALUMÍNIO, TIPO "TB", DIÂMETRO DE SAÍDA 3/4" (20MM), EXCLUSIVE MÓDULO E PLACA, INCLUSIVE FIXAÇÃO</v>
          </cell>
          <cell r="D1623" t="str">
            <v>UN</v>
          </cell>
          <cell r="E1623">
            <v>26.56</v>
          </cell>
          <cell r="F1623" t="str">
            <v>ED-17964</v>
          </cell>
          <cell r="G1623"/>
        </row>
        <row r="1624">
          <cell r="A1624" t="str">
            <v>ED-17974</v>
          </cell>
          <cell r="B1624" t="str">
            <v>-</v>
          </cell>
          <cell r="C1624" t="str">
            <v>CONDULETE DE ALUMÍNIO, TIPO "X", DIÂMETRO DE SAÍDA 1" (25MM), EXCLUSIVE INSTALAÇÃO, MÓDULO E PLACA (FORNECIMENTO)</v>
          </cell>
          <cell r="D1624" t="str">
            <v>UN</v>
          </cell>
          <cell r="E1624">
            <v>17.47</v>
          </cell>
          <cell r="F1624" t="str">
            <v>ED-17974</v>
          </cell>
          <cell r="G1624"/>
        </row>
        <row r="1625">
          <cell r="A1625" t="str">
            <v>ED-49098</v>
          </cell>
          <cell r="B1625" t="str">
            <v>ELE-CON-110</v>
          </cell>
          <cell r="C1625" t="str">
            <v>CONDULETE DE ALUMÍNIO, TIPO "X", DIÂMETRO DE SAÍDA 1" (25MM), EXCLUSIVE MÓDULO E PLACA, INCLUSIVE FIXAÇÃO</v>
          </cell>
          <cell r="D1625" t="str">
            <v>UN</v>
          </cell>
          <cell r="E1625">
            <v>32.270000000000003</v>
          </cell>
          <cell r="F1625" t="str">
            <v>ED-49098</v>
          </cell>
          <cell r="G1625"/>
        </row>
        <row r="1626">
          <cell r="A1626" t="str">
            <v>ED-17976</v>
          </cell>
          <cell r="B1626" t="str">
            <v>-</v>
          </cell>
          <cell r="C1626" t="str">
            <v>CONDULETE DE ALUMÍNIO, TIPO "X", DIÂMETRO DE SAÍDA 1.1/2" (40MM), EXCLUSIVE INSTALAÇÃO, MÓDULO E PLACA (FORNECIMENTO)</v>
          </cell>
          <cell r="D1626" t="str">
            <v>UN</v>
          </cell>
          <cell r="E1626">
            <v>42.11</v>
          </cell>
          <cell r="F1626" t="str">
            <v>ED-17976</v>
          </cell>
          <cell r="G1626"/>
        </row>
        <row r="1627">
          <cell r="A1627" t="str">
            <v>ED-49100</v>
          </cell>
          <cell r="B1627" t="str">
            <v>ELE-CON-120</v>
          </cell>
          <cell r="C1627" t="str">
            <v>CONDULETE DE ALUMÍNIO, TIPO "X", DIÂMETRO DE SAÍDA 1.1/2" (40MM), EXCLUSIVE MÓDULO E PLACA, INCLUSIVE FIXAÇÃO</v>
          </cell>
          <cell r="D1627" t="str">
            <v>UN</v>
          </cell>
          <cell r="E1627">
            <v>56.91</v>
          </cell>
          <cell r="F1627" t="str">
            <v>ED-49100</v>
          </cell>
          <cell r="G1627"/>
        </row>
        <row r="1628">
          <cell r="A1628" t="str">
            <v>ED-17975</v>
          </cell>
          <cell r="B1628" t="str">
            <v>-</v>
          </cell>
          <cell r="C1628" t="str">
            <v>CONDULETE DE ALUMÍNIO, TIPO "X", DIÂMETRO DE SAÍDA 1.1/4" (32MM), EXCLUSIVE INSTALAÇÃO, MÓDULO E PLACA (FORNECIMENTO)</v>
          </cell>
          <cell r="D1628" t="str">
            <v>UN</v>
          </cell>
          <cell r="E1628">
            <v>32.58</v>
          </cell>
          <cell r="F1628" t="str">
            <v>ED-17975</v>
          </cell>
          <cell r="G1628"/>
        </row>
        <row r="1629">
          <cell r="A1629" t="str">
            <v>ED-49099</v>
          </cell>
          <cell r="B1629" t="str">
            <v>ELE-CON-115</v>
          </cell>
          <cell r="C1629" t="str">
            <v>CONDULETE DE ALUMÍNIO, TIPO "X", DIÂMETRO DE SAÍDA 1.1/4" (32MM), EXCLUSIVE MÓDULO E PLACA, INCLUSIVE FIXAÇÃO</v>
          </cell>
          <cell r="D1629" t="str">
            <v>UN</v>
          </cell>
          <cell r="E1629">
            <v>47.38</v>
          </cell>
          <cell r="F1629" t="str">
            <v>ED-49099</v>
          </cell>
          <cell r="G1629"/>
        </row>
        <row r="1630">
          <cell r="A1630" t="str">
            <v>ED-17977</v>
          </cell>
          <cell r="B1630" t="str">
            <v>-</v>
          </cell>
          <cell r="C1630" t="str">
            <v>CONDULETE DE ALUMÍNIO, TIPO "X", DIÂMETRO DE SAÍDA 2" (50MM), EXCLUSIVE INSTALAÇÃO, MÓDULO E PLACA (FORNECIMENTO)</v>
          </cell>
          <cell r="D1630" t="str">
            <v>UN</v>
          </cell>
          <cell r="E1630">
            <v>60.27</v>
          </cell>
          <cell r="F1630" t="str">
            <v>ED-17977</v>
          </cell>
          <cell r="G1630"/>
        </row>
        <row r="1631">
          <cell r="A1631" t="str">
            <v>ED-49101</v>
          </cell>
          <cell r="B1631" t="str">
            <v>ELE-CON-125</v>
          </cell>
          <cell r="C1631" t="str">
            <v>CONDULETE DE ALUMÍNIO, TIPO "X", DIÂMETRO DE SAÍDA 2" (50MM), EXCLUSIVE MÓDULO E PLACA, INCLUSIVE FIXAÇÃO</v>
          </cell>
          <cell r="D1631" t="str">
            <v>UN</v>
          </cell>
          <cell r="E1631">
            <v>75.069999999999993</v>
          </cell>
          <cell r="F1631" t="str">
            <v>ED-49101</v>
          </cell>
          <cell r="G1631"/>
        </row>
        <row r="1632">
          <cell r="A1632" t="str">
            <v>ED-17973</v>
          </cell>
          <cell r="B1632" t="str">
            <v>-</v>
          </cell>
          <cell r="C1632" t="str">
            <v>CONDULETE DE ALUMÍNIO, TIPO "X", DIÂMETRO DE SAÍDA 3/4" (20MM), EXCLUSIVE INSTALAÇÃO, MÓDULO E PLACA (FORNECIMENTO)</v>
          </cell>
          <cell r="D1632" t="str">
            <v>UN</v>
          </cell>
          <cell r="E1632">
            <v>13.42</v>
          </cell>
          <cell r="F1632" t="str">
            <v>ED-17973</v>
          </cell>
          <cell r="G1632"/>
        </row>
        <row r="1633">
          <cell r="A1633" t="str">
            <v>ED-49097</v>
          </cell>
          <cell r="B1633" t="str">
            <v>ELE-CON-105</v>
          </cell>
          <cell r="C1633" t="str">
            <v>CONDULETE DE ALUMÍNIO, TIPO "X", DIÂMETRO DE SAÍDA 3/4" (20MM), EXCLUSIVE MÓDULO E PLACA, INCLUSIVE FIXAÇÃO</v>
          </cell>
          <cell r="D1633" t="str">
            <v>UN</v>
          </cell>
          <cell r="E1633">
            <v>28.22</v>
          </cell>
          <cell r="F1633" t="str">
            <v>ED-49097</v>
          </cell>
          <cell r="G1633"/>
        </row>
        <row r="1634">
          <cell r="A1634" t="str">
            <v>ED-17985</v>
          </cell>
          <cell r="B1634" t="str">
            <v>-</v>
          </cell>
          <cell r="C1634" t="str">
            <v>CONJUNTO PARA CONDULETE DE 1" (25MM) COM DUAS (2) TOMADA DE DADOS OU TELEFONIA (CONECTOR RJ45 CAT.6E OU RJ11) E PLACA DE DOIS (2) POSTOS, INCLUSIVE FORNECIMENTO, INSTALAÇÃO, SUPORTE, MÓDULO E PLACA, EXCLUSIVE CONDULETE</v>
          </cell>
          <cell r="D1634" t="str">
            <v>UN</v>
          </cell>
          <cell r="E1634">
            <v>50.24</v>
          </cell>
          <cell r="F1634" t="str">
            <v>ED-17985</v>
          </cell>
          <cell r="G1634"/>
        </row>
        <row r="1635">
          <cell r="A1635" t="str">
            <v>ED-17981</v>
          </cell>
          <cell r="B1635" t="str">
            <v>-</v>
          </cell>
          <cell r="C1635" t="str">
            <v>CONJUNTO PARA CONDULETE DE 1" (25MM) COM UM (1) INTERRUPTOR PARALELO, CORRENTE 10A, TENSÃO 250V, (10A-250V) E PLACA DE UM (1) POSTO, INCLUSIVE FORNECIMENTO, INSTALAÇÃO, SUPORTE, MÓDULO E PLACA, EXCLUSIVE CONDULETE</v>
          </cell>
          <cell r="D1635" t="str">
            <v>UN</v>
          </cell>
          <cell r="E1635">
            <v>33.049999999999997</v>
          </cell>
          <cell r="F1635" t="str">
            <v>ED-17981</v>
          </cell>
          <cell r="G1635"/>
        </row>
        <row r="1636">
          <cell r="A1636" t="str">
            <v>ED-17980</v>
          </cell>
          <cell r="B1636" t="str">
            <v>-</v>
          </cell>
          <cell r="C1636" t="str">
            <v>CONJUNTO PARA CONDULETE DE 1" (25MM) COM UM (1) INTERRUPTOR SIMPLES, CORRENTE 10A, TENSÃO 250V, (10A-250V) E PLACA DE UM (1) POSTO, INCLUSIVE FORNECIMENTO, INSTALAÇÃO, SUPORTE, MÓDULO E PLACA, EXCLUSIVE CONDULETE</v>
          </cell>
          <cell r="D1636" t="str">
            <v>UN</v>
          </cell>
          <cell r="E1636">
            <v>24.83</v>
          </cell>
          <cell r="F1636" t="str">
            <v>ED-17980</v>
          </cell>
          <cell r="G1636"/>
        </row>
        <row r="1637">
          <cell r="A1637" t="str">
            <v>ED-17983</v>
          </cell>
          <cell r="B1637" t="str">
            <v>-</v>
          </cell>
          <cell r="C1637" t="str">
            <v>CONJUNTO PARA CONDULETE DE 1" (25MM) COM UMA (1) TOMADA DE DADOS OU TELEFONIA (CONECTOR RJ45 CAT.6E OU RJ11) E PLACA DE UM (1) POSTO, INCLUSIVE FORNECIMENTO, INSTALAÇÃO, SUPORTE, MÓDULO E PLACA, EXCLUSIVE CONDULETE</v>
          </cell>
          <cell r="D1637" t="str">
            <v>UN</v>
          </cell>
          <cell r="E1637">
            <v>32.020000000000003</v>
          </cell>
          <cell r="F1637" t="str">
            <v>ED-17983</v>
          </cell>
          <cell r="G1637"/>
        </row>
        <row r="1638">
          <cell r="A1638" t="str">
            <v>ED-17982</v>
          </cell>
          <cell r="B1638" t="str">
            <v>-</v>
          </cell>
          <cell r="C1638" t="str">
            <v>CONJUNTO PARA CONDULETE DE 1" (25MM) COM UMA (1) TOMADA PADRÃO, TRÊS (3) POLOS, CORRENTE 10A, TENSÃO 250V, (2P+T/10A-250V) E PLACA DE UM (1) POSTO, INCLUSIVE FORNECIMENTO, INSTALAÇÃO, SUPORTE, MÓDULO E PLACA, EXCLUSIVE CONDULETE</v>
          </cell>
          <cell r="D1638" t="str">
            <v>UN</v>
          </cell>
          <cell r="E1638">
            <v>28.37</v>
          </cell>
          <cell r="F1638" t="str">
            <v>ED-17982</v>
          </cell>
          <cell r="G1638"/>
        </row>
        <row r="1639">
          <cell r="A1639" t="str">
            <v>ED-17984</v>
          </cell>
          <cell r="B1639" t="str">
            <v>-</v>
          </cell>
          <cell r="C1639" t="str">
            <v>CONJUNTO PARA CONDULETE DE 1" (25MM) COM UMA (1) TOMADA PADRÃO, TRÊS (3) POLOS, CORRENTE 20A, TENSÃO 250V, (2P+T/20A-250V) E PLACA DE UM (1) POSTO, INCLUSIVE FORNECIMENTO, INSTALAÇÃO, SUPORTE, MÓDULO E PLACA, EXCLUSIVE CONDULETE</v>
          </cell>
          <cell r="D1639" t="str">
            <v>UN</v>
          </cell>
          <cell r="E1639">
            <v>34.97</v>
          </cell>
          <cell r="F1639" t="str">
            <v>ED-17984</v>
          </cell>
          <cell r="G1639"/>
        </row>
        <row r="1640">
          <cell r="A1640" t="str">
            <v>ED-17979</v>
          </cell>
          <cell r="B1640" t="str">
            <v>-</v>
          </cell>
          <cell r="C1640" t="str">
            <v>CONJUNTO PARA CONDULETE DE 3/4" (20MM) COM DUAS (2) TOMADA DE DADOS OU TELEFONIA (CONECTOR RJ45 CAT.6E OU RJ11) E PLACA DE DOIS (2) POSTOS, INCLUSIVE FORNECIMENTO, INSTALAÇÃO, SUPORTE, MÓDULO E PLACA, EXCLUSIVE CONDULETE</v>
          </cell>
          <cell r="D1640" t="str">
            <v>UN</v>
          </cell>
          <cell r="E1640">
            <v>49.26</v>
          </cell>
          <cell r="F1640" t="str">
            <v>ED-17979</v>
          </cell>
          <cell r="G1640"/>
        </row>
        <row r="1641">
          <cell r="A1641" t="str">
            <v>ED-17978</v>
          </cell>
          <cell r="B1641" t="str">
            <v>-</v>
          </cell>
          <cell r="C1641" t="str">
            <v>CONJUNTO PARA CONDULETE DE 3/4" (20MM) COM UMA (1) TOMADA PADRÃO, TRÊS (3) POLOS, CORRENTE 20A, TENSÃO 250V, (2P+T/20A-250V) E PLACA DE UM (1) POSTO, INCLUSIVE FORNECIMENTO, INSTALAÇÃO, SUPORTE, MÓDULO E PLACA, EXCLUSIVE CONDULETE</v>
          </cell>
          <cell r="D1641" t="str">
            <v>UN</v>
          </cell>
          <cell r="E1641">
            <v>33.42</v>
          </cell>
          <cell r="F1641" t="str">
            <v>ED-17978</v>
          </cell>
          <cell r="G1641"/>
        </row>
        <row r="1642">
          <cell r="A1642" t="str">
            <v>ED-17991</v>
          </cell>
          <cell r="B1642" t="str">
            <v>-</v>
          </cell>
          <cell r="C1642" t="str">
            <v>PLACA CEGA PARA CONDULETE, COM DIÂMETRO DE SAÍDA 1" (25MM), EXCLUSIVE CONDULETE</v>
          </cell>
          <cell r="D1642" t="str">
            <v>UN</v>
          </cell>
          <cell r="E1642">
            <v>4.6399999999999997</v>
          </cell>
          <cell r="F1642" t="str">
            <v>ED-17991</v>
          </cell>
          <cell r="G1642"/>
        </row>
        <row r="1643">
          <cell r="A1643" t="str">
            <v>ED-17993</v>
          </cell>
          <cell r="B1643" t="str">
            <v>-</v>
          </cell>
          <cell r="C1643" t="str">
            <v>PLACA CEGA PARA CONDULETE, COM DIÂMETRO DE SAÍDA 1.1/2" (40MM), EXCLUSIVE CONDULETE</v>
          </cell>
          <cell r="D1643" t="str">
            <v>UN</v>
          </cell>
          <cell r="E1643">
            <v>8.86</v>
          </cell>
          <cell r="F1643" t="str">
            <v>ED-17993</v>
          </cell>
          <cell r="G1643"/>
        </row>
        <row r="1644">
          <cell r="A1644" t="str">
            <v>ED-17992</v>
          </cell>
          <cell r="B1644" t="str">
            <v>-</v>
          </cell>
          <cell r="C1644" t="str">
            <v>PLACA CEGA PARA CONDULETE, COM DIÂMETRO DE SAÍDA 1.1/4" (32MM), EXCLUSIVE CONDULETE</v>
          </cell>
          <cell r="D1644" t="str">
            <v>UN</v>
          </cell>
          <cell r="E1644">
            <v>7.99</v>
          </cell>
          <cell r="F1644" t="str">
            <v>ED-17992</v>
          </cell>
          <cell r="G1644"/>
        </row>
        <row r="1645">
          <cell r="A1645" t="str">
            <v>ED-17994</v>
          </cell>
          <cell r="B1645" t="str">
            <v>-</v>
          </cell>
          <cell r="C1645" t="str">
            <v>PLACA CEGA PARA CONDULETE, COM DIÂMETRO DE SAÍDA 2" (50MM), EXCLUSIVE CONDULETE</v>
          </cell>
          <cell r="D1645" t="str">
            <v>UN</v>
          </cell>
          <cell r="E1645">
            <v>11.49</v>
          </cell>
          <cell r="F1645" t="str">
            <v>ED-17994</v>
          </cell>
          <cell r="G1645"/>
        </row>
        <row r="1646">
          <cell r="A1646" t="str">
            <v>ED-17990</v>
          </cell>
          <cell r="B1646" t="str">
            <v>-</v>
          </cell>
          <cell r="C1646" t="str">
            <v>PLACA CEGA PARA CONDULETE, COM DIÂMETRO DE SAÍDA 3/4" (20MM), EXCLUSIVE CONDULETE</v>
          </cell>
          <cell r="D1646" t="str">
            <v>UN</v>
          </cell>
          <cell r="E1646">
            <v>3.8</v>
          </cell>
          <cell r="F1646" t="str">
            <v>ED-17990</v>
          </cell>
          <cell r="G1646"/>
        </row>
        <row r="1647">
          <cell r="A1647" t="str">
            <v>20.11</v>
          </cell>
          <cell r="B1647">
            <v>8925</v>
          </cell>
          <cell r="C1647" t="str">
            <v>ELETRODUTO FLEXÍVEL</v>
          </cell>
          <cell r="D1647" t="str">
            <v/>
          </cell>
          <cell r="E1647"/>
          <cell r="F1647" t="str">
            <v>20.11</v>
          </cell>
          <cell r="G1647"/>
        </row>
        <row r="1648">
          <cell r="A1648" t="str">
            <v>ED-17950</v>
          </cell>
          <cell r="B1648" t="str">
            <v>-</v>
          </cell>
          <cell r="C1648" t="str">
            <v xml:space="preserve">ELETRODUTO FLEXÍVEL CORRUGADO, PVC, ANTI-CHAMA, DN 16MM, APLICADO EM ALVENARIA, EXCLUSIVE RASGO
</v>
          </cell>
          <cell r="D1648" t="str">
            <v>M</v>
          </cell>
          <cell r="E1648">
            <v>3.56</v>
          </cell>
          <cell r="F1648" t="str">
            <v>ED-17950</v>
          </cell>
          <cell r="G1648"/>
        </row>
        <row r="1649">
          <cell r="A1649" t="str">
            <v>ED-49411</v>
          </cell>
          <cell r="B1649" t="str">
            <v>ELE-MAN-005</v>
          </cell>
          <cell r="C1649" t="str">
            <v>ELETRODUTO FLEXÍVEL CORRUGADO, PVC, ANTI-CHAMA, DN 16MM, APLICADO EM ALVENARIA, INCLUSIVE RASGO</v>
          </cell>
          <cell r="D1649" t="str">
            <v>M</v>
          </cell>
          <cell r="E1649">
            <v>6.35</v>
          </cell>
          <cell r="F1649" t="str">
            <v>ED-49411</v>
          </cell>
          <cell r="G1649"/>
        </row>
        <row r="1650">
          <cell r="A1650" t="str">
            <v>ED-17951</v>
          </cell>
          <cell r="B1650" t="str">
            <v>-</v>
          </cell>
          <cell r="C1650" t="str">
            <v>ELETRODUTO FLEXÍVEL CORRUGADO, PVC, ANTI-CHAMA, DN 20MM (1/2"), APLICADO EM ALVENARIA, EXCLUSIVE RASGO</v>
          </cell>
          <cell r="D1650" t="str">
            <v>M</v>
          </cell>
          <cell r="E1650">
            <v>3.8</v>
          </cell>
          <cell r="F1650" t="str">
            <v>ED-17951</v>
          </cell>
          <cell r="G1650"/>
        </row>
        <row r="1651">
          <cell r="A1651" t="str">
            <v>ED-49413</v>
          </cell>
          <cell r="B1651" t="str">
            <v>ELE-MAN-015</v>
          </cell>
          <cell r="C1651" t="str">
            <v>ELETRODUTO FLEXÍVEL CORRUGADO, PVC, ANTI-CHAMA, DN 20MM (1/2"), APLICADO EM ALVENARIA, INCLUSIVE RASGO</v>
          </cell>
          <cell r="D1651" t="str">
            <v>M</v>
          </cell>
          <cell r="E1651">
            <v>6.59</v>
          </cell>
          <cell r="F1651" t="str">
            <v>ED-49413</v>
          </cell>
          <cell r="G1651"/>
        </row>
        <row r="1652">
          <cell r="A1652" t="str">
            <v>ED-17952</v>
          </cell>
          <cell r="B1652" t="str">
            <v>-</v>
          </cell>
          <cell r="C1652" t="str">
            <v>ELETRODUTO FLEXÍVEL CORRUGADO, PVC, ANTI-CHAMA, DN 25MM (3/4"), APLICADO EM ALVENARIA, EXCLUSIVE RASGO</v>
          </cell>
          <cell r="D1652" t="str">
            <v>M</v>
          </cell>
          <cell r="E1652">
            <v>4.26</v>
          </cell>
          <cell r="F1652" t="str">
            <v>ED-17952</v>
          </cell>
          <cell r="G1652"/>
        </row>
        <row r="1653">
          <cell r="A1653" t="str">
            <v>ED-49414</v>
          </cell>
          <cell r="B1653" t="str">
            <v>ELE-MAN-020</v>
          </cell>
          <cell r="C1653" t="str">
            <v>ELETRODUTO FLEXÍVEL CORRUGADO, PVC, ANTI-CHAMA, DN 25MM (3/4"), APLICADO EM ALVENARIA, INCLUSIVE RASGO</v>
          </cell>
          <cell r="D1653" t="str">
            <v>M</v>
          </cell>
          <cell r="E1653">
            <v>7.05</v>
          </cell>
          <cell r="F1653" t="str">
            <v>ED-49414</v>
          </cell>
          <cell r="G1653"/>
        </row>
        <row r="1654">
          <cell r="A1654" t="str">
            <v>ED-17953</v>
          </cell>
          <cell r="B1654" t="str">
            <v>-</v>
          </cell>
          <cell r="C1654" t="str">
            <v>ELETRODUTO FLEXÍVEL CORRUGADO, PVC, ANTI-CHAMA, DN 32MM (1"), APLICADO EM ALVENARIA, EXCLUSIVE RASGO</v>
          </cell>
          <cell r="D1654" t="str">
            <v>M</v>
          </cell>
          <cell r="E1654">
            <v>5.17</v>
          </cell>
          <cell r="F1654" t="str">
            <v>ED-17953</v>
          </cell>
          <cell r="G1654"/>
        </row>
        <row r="1655">
          <cell r="A1655" t="str">
            <v>ED-7249</v>
          </cell>
          <cell r="B1655" t="str">
            <v>-</v>
          </cell>
          <cell r="C1655" t="str">
            <v>ELETRODUTO FLEXÍVEL, EM AÇO GALVANIZADO, REVESTIDO EXTERNAMENTE COM PVC PRETO (1"), INCLUSIVE CONEXÕES, SUPORTES E FIXAÇÃO</v>
          </cell>
          <cell r="D1655" t="str">
            <v>M</v>
          </cell>
          <cell r="E1655">
            <v>11.14</v>
          </cell>
          <cell r="F1655" t="str">
            <v>ED-7249</v>
          </cell>
          <cell r="G1655"/>
        </row>
        <row r="1656">
          <cell r="A1656" t="str">
            <v>ED-7251</v>
          </cell>
          <cell r="B1656" t="str">
            <v>-</v>
          </cell>
          <cell r="C1656" t="str">
            <v>ELETRODUTO FLEXÍVEL, EM AÇO GALVANIZADO, REVESTIDO EXTERNAMENTE COM PVC PRETO (1.1/2"), INCLUSIVE CONEXÕES, SUPORTES E FIXAÇÃO</v>
          </cell>
          <cell r="D1656" t="str">
            <v>M</v>
          </cell>
          <cell r="E1656">
            <v>19.13</v>
          </cell>
          <cell r="F1656" t="str">
            <v>ED-7251</v>
          </cell>
          <cell r="G1656"/>
        </row>
        <row r="1657">
          <cell r="A1657" t="str">
            <v>ED-7250</v>
          </cell>
          <cell r="B1657" t="str">
            <v>-</v>
          </cell>
          <cell r="C1657" t="str">
            <v>ELETRODUTO FLEXÍVEL, EM AÇO GALVANIZADO, REVESTIDO EXTERNAMENTE COM PVC PRETO (1.1/4"), INCLUSIVE CONEXÕES, SUPORTES E FIXAÇÃO</v>
          </cell>
          <cell r="D1657" t="str">
            <v>M</v>
          </cell>
          <cell r="E1657">
            <v>16.64</v>
          </cell>
          <cell r="F1657" t="str">
            <v>ED-7250</v>
          </cell>
          <cell r="G1657"/>
        </row>
        <row r="1658">
          <cell r="A1658" t="str">
            <v>ED-7252</v>
          </cell>
          <cell r="B1658" t="str">
            <v>-</v>
          </cell>
          <cell r="C1658" t="str">
            <v>ELETRODUTO FLEXÍVEL, EM AÇO GALVANIZADO, REVESTIDO EXTERNAMENTE COM PVC PRETO (2"), INCLUSIVE CONEXÕES, SUPORTES E FIXAÇÃO</v>
          </cell>
          <cell r="D1658" t="str">
            <v>M</v>
          </cell>
          <cell r="E1658">
            <v>26.04</v>
          </cell>
          <cell r="F1658" t="str">
            <v>ED-7252</v>
          </cell>
          <cell r="G1658"/>
        </row>
        <row r="1659">
          <cell r="A1659" t="str">
            <v>ED-7253</v>
          </cell>
          <cell r="B1659" t="str">
            <v>-</v>
          </cell>
          <cell r="C1659" t="str">
            <v>ELETRODUTO FLEXÍVEL, EM AÇO GALVANIZADO, REVESTIDO EXTERNAMENTE COM PVC PRETO (2.1/2"), INCLUSIVE CONEXÕES, SUPORTES E FIXAÇÃO</v>
          </cell>
          <cell r="D1659" t="str">
            <v>M</v>
          </cell>
          <cell r="E1659">
            <v>38.11</v>
          </cell>
          <cell r="F1659" t="str">
            <v>ED-7253</v>
          </cell>
          <cell r="G1659"/>
        </row>
        <row r="1660">
          <cell r="A1660" t="str">
            <v>ED-7248</v>
          </cell>
          <cell r="B1660" t="str">
            <v>-</v>
          </cell>
          <cell r="C1660" t="str">
            <v>ELETRODUTO FLEXÍVEL, EM AÇO GALVANIZADO, REVESTIDO EXTERNAMENTE COM PVC PRETO (3/4"), INCLUSIVE CONEXÕES, SUPORTES E FIXAÇÃO</v>
          </cell>
          <cell r="D1660" t="str">
            <v>M</v>
          </cell>
          <cell r="E1660">
            <v>8.8800000000000008</v>
          </cell>
          <cell r="F1660" t="str">
            <v>ED-7248</v>
          </cell>
          <cell r="G1660"/>
        </row>
        <row r="1661">
          <cell r="A1661" t="str">
            <v>20.12</v>
          </cell>
          <cell r="B1661">
            <v>8926</v>
          </cell>
          <cell r="C1661" t="str">
            <v>ELETRODUTO RÍGIDO EM PVC</v>
          </cell>
          <cell r="D1661" t="str">
            <v/>
          </cell>
          <cell r="E1661"/>
          <cell r="F1661" t="str">
            <v>20.12</v>
          </cell>
          <cell r="G1661"/>
        </row>
        <row r="1662">
          <cell r="A1662" t="str">
            <v>ED-49315</v>
          </cell>
          <cell r="B1662" t="str">
            <v>ELE-ELE-045</v>
          </cell>
          <cell r="C1662" t="str">
            <v>ELETRODUTO DE PVC RÍGIDO ROSCÁVEL, DN 100 MM (4"), INCLUSIVE CONEXÕES, SUPORTES E FIXAÇÃO</v>
          </cell>
          <cell r="D1662" t="str">
            <v>M</v>
          </cell>
          <cell r="E1662">
            <v>50.03</v>
          </cell>
          <cell r="F1662" t="str">
            <v>ED-49315</v>
          </cell>
          <cell r="G1662"/>
        </row>
        <row r="1663">
          <cell r="A1663" t="str">
            <v>ED-49307</v>
          </cell>
          <cell r="B1663" t="str">
            <v>ELE-ELE-005</v>
          </cell>
          <cell r="C1663" t="str">
            <v>ELETRODUTO DE PVC RÍGIDO ROSCÁVEL, DN 16 MM (1/2"), INCLUSIVE CONEXÕES, SUPORTES E FIXAÇÃO</v>
          </cell>
          <cell r="D1663" t="str">
            <v>M</v>
          </cell>
          <cell r="E1663">
            <v>13.72</v>
          </cell>
          <cell r="F1663" t="str">
            <v>ED-49307</v>
          </cell>
          <cell r="G1663"/>
        </row>
        <row r="1664">
          <cell r="A1664" t="str">
            <v>ED-49308</v>
          </cell>
          <cell r="B1664" t="str">
            <v>ELE-ELE-010</v>
          </cell>
          <cell r="C1664" t="str">
            <v>ELETRODUTO DE PVC RÍGIDO ROSCÁVEL, DN 20 MM (3/4"), INCLUSIVE CONEXÕES, SUPORTES E FIXAÇÃO</v>
          </cell>
          <cell r="D1664" t="str">
            <v>M</v>
          </cell>
          <cell r="E1664">
            <v>14.2</v>
          </cell>
          <cell r="F1664" t="str">
            <v>ED-49308</v>
          </cell>
          <cell r="G1664"/>
        </row>
        <row r="1665">
          <cell r="A1665" t="str">
            <v>ED-49309</v>
          </cell>
          <cell r="B1665" t="str">
            <v>ELE-ELE-015</v>
          </cell>
          <cell r="C1665" t="str">
            <v>ELETRODUTO DE PVC RÍGIDO ROSCÁVEL, DN 25 MM (1"), INCLUSIVE CONEXÕES, SUPORTES E FIXAÇÃO</v>
          </cell>
          <cell r="D1665" t="str">
            <v>M</v>
          </cell>
          <cell r="E1665">
            <v>15.59</v>
          </cell>
          <cell r="F1665" t="str">
            <v>ED-49309</v>
          </cell>
          <cell r="G1665"/>
        </row>
        <row r="1666">
          <cell r="A1666" t="str">
            <v>ED-49310</v>
          </cell>
          <cell r="B1666" t="str">
            <v>ELE-ELE-020</v>
          </cell>
          <cell r="C1666" t="str">
            <v>ELETRODUTO DE PVC RÍGIDO ROSCÁVEL, DN 32 MM (1.1/4"), INCLUSIVE CONEXÕES, SUPORTES E FIXAÇÃO</v>
          </cell>
          <cell r="D1666" t="str">
            <v>M</v>
          </cell>
          <cell r="E1666">
            <v>22.72</v>
          </cell>
          <cell r="F1666" t="str">
            <v>ED-49310</v>
          </cell>
          <cell r="G1666"/>
        </row>
        <row r="1667">
          <cell r="A1667" t="str">
            <v>ED-49311</v>
          </cell>
          <cell r="B1667" t="str">
            <v>ELE-ELE-025</v>
          </cell>
          <cell r="C1667" t="str">
            <v>ELETRODUTO DE PVC RÍGIDO ROSCÁVEL, DN 40 MM (1.1/2"), INCLUSIVE CONEXÕES, SUPORTES E FIXAÇÃO</v>
          </cell>
          <cell r="D1667" t="str">
            <v>M</v>
          </cell>
          <cell r="E1667">
            <v>23.23</v>
          </cell>
          <cell r="F1667" t="str">
            <v>ED-49311</v>
          </cell>
          <cell r="G1667"/>
        </row>
        <row r="1668">
          <cell r="A1668" t="str">
            <v>ED-49312</v>
          </cell>
          <cell r="B1668" t="str">
            <v>ELE-ELE-030</v>
          </cell>
          <cell r="C1668" t="str">
            <v>ELETRODUTO DE PVC RÍGIDO ROSCÁVEL, DN 50 MM (2"), INCLUSIVE CONEXÕES, SUPORTES E FIXAÇÃO</v>
          </cell>
          <cell r="D1668" t="str">
            <v>M</v>
          </cell>
          <cell r="E1668">
            <v>26.8</v>
          </cell>
          <cell r="F1668" t="str">
            <v>ED-49312</v>
          </cell>
          <cell r="G1668"/>
        </row>
        <row r="1669">
          <cell r="A1669" t="str">
            <v>ED-49313</v>
          </cell>
          <cell r="B1669" t="str">
            <v>ELE-ELE-035</v>
          </cell>
          <cell r="C1669" t="str">
            <v>ELETRODUTO DE PVC RÍGIDO ROSCÁVEL, DN 60 MM (2.1/2"), INCLUSIVE CONEXÕES, SUPORTES E FIXAÇÃO</v>
          </cell>
          <cell r="D1669" t="str">
            <v>M</v>
          </cell>
          <cell r="E1669">
            <v>36.92</v>
          </cell>
          <cell r="F1669" t="str">
            <v>ED-49313</v>
          </cell>
          <cell r="G1669"/>
        </row>
        <row r="1670">
          <cell r="A1670" t="str">
            <v>ED-49314</v>
          </cell>
          <cell r="B1670" t="str">
            <v>ELE-ELE-040</v>
          </cell>
          <cell r="C1670" t="str">
            <v>ELETRODUTO DE PVC RÍGIDO ROSCÁVEL, DN 75 MM (3"), INCLUSIVE CONEXÕES, SUPORTES E FIXAÇÃO</v>
          </cell>
          <cell r="D1670" t="str">
            <v>M</v>
          </cell>
          <cell r="E1670">
            <v>40.33</v>
          </cell>
          <cell r="F1670" t="str">
            <v>ED-49314</v>
          </cell>
          <cell r="G1670"/>
        </row>
        <row r="1671">
          <cell r="A1671" t="str">
            <v>ED-17935</v>
          </cell>
          <cell r="B1671" t="str">
            <v>-</v>
          </cell>
          <cell r="C1671" t="str">
            <v>SONDAGEM DE ELETRODUTO/DUTOS COM ARAME GALVANIZADO, DIÂMETRO DO FIO 1,24MM, 18 BWG, INCLUSIVE FORNECIMENTO E INSTALAÇÃO</v>
          </cell>
          <cell r="D1671" t="str">
            <v>M</v>
          </cell>
          <cell r="E1671">
            <v>0.73</v>
          </cell>
          <cell r="F1671" t="str">
            <v>ED-17935</v>
          </cell>
          <cell r="G1671"/>
        </row>
        <row r="1672">
          <cell r="A1672" t="str">
            <v>20.13</v>
          </cell>
          <cell r="B1672">
            <v>8927</v>
          </cell>
          <cell r="C1672" t="str">
            <v>ELETRODUTO RÍGIDO EM AÇO GALVANIZADO</v>
          </cell>
          <cell r="D1672" t="str">
            <v/>
          </cell>
          <cell r="E1672"/>
          <cell r="F1672" t="str">
            <v>20.13</v>
          </cell>
          <cell r="G1672"/>
        </row>
        <row r="1673">
          <cell r="A1673" t="str">
            <v>ED-49316</v>
          </cell>
          <cell r="B1673" t="str">
            <v>ELE-ELE-050</v>
          </cell>
          <cell r="C1673" t="str">
            <v>ELETRODUTO DE AÇO GALVANIZADO LEVE, INCLUSIVE CONEXÕES, SUPORTES E FIXAÇÃO DN 15 (1/2")</v>
          </cell>
          <cell r="D1673" t="str">
            <v>M</v>
          </cell>
          <cell r="E1673">
            <v>15.9</v>
          </cell>
          <cell r="F1673" t="str">
            <v>ED-49316</v>
          </cell>
          <cell r="G1673"/>
        </row>
        <row r="1674">
          <cell r="A1674" t="str">
            <v>ED-49317</v>
          </cell>
          <cell r="B1674" t="str">
            <v>ELE-ELE-055</v>
          </cell>
          <cell r="C1674" t="str">
            <v>ELETRODUTO DE AÇO GALVANIZADO LEVE, INCLUSIVE CONEXÕES, SUPORTES E FIXAÇÃO DN 20 (3/4")</v>
          </cell>
          <cell r="D1674" t="str">
            <v>M</v>
          </cell>
          <cell r="E1674">
            <v>17.079999999999998</v>
          </cell>
          <cell r="F1674" t="str">
            <v>ED-49317</v>
          </cell>
          <cell r="G1674"/>
        </row>
        <row r="1675">
          <cell r="A1675" t="str">
            <v>ED-49318</v>
          </cell>
          <cell r="B1675" t="str">
            <v>ELE-ELE-060</v>
          </cell>
          <cell r="C1675" t="str">
            <v>ELETRODUTO DE AÇO GALVANIZADO LEVE, INCLUSIVE CONEXÕES, SUPORTES E FIXAÇÃO DN 25 (1")</v>
          </cell>
          <cell r="D1675" t="str">
            <v>M</v>
          </cell>
          <cell r="E1675">
            <v>23.4</v>
          </cell>
          <cell r="F1675" t="str">
            <v>ED-49318</v>
          </cell>
          <cell r="G1675"/>
        </row>
        <row r="1676">
          <cell r="A1676" t="str">
            <v>ED-49324</v>
          </cell>
          <cell r="B1676" t="str">
            <v>ELE-ELE-090</v>
          </cell>
          <cell r="C1676" t="str">
            <v>ELETRODUTO DE AÇO GALVANIZADO MÉDIO, INCLUSIVE CONEXÕES, SUPORTES E FIXAÇÃO DN 100 (4")</v>
          </cell>
          <cell r="D1676" t="str">
            <v>M</v>
          </cell>
          <cell r="E1676">
            <v>100.24</v>
          </cell>
          <cell r="F1676" t="str">
            <v>ED-49324</v>
          </cell>
          <cell r="G1676"/>
        </row>
        <row r="1677">
          <cell r="A1677" t="str">
            <v>ED-49319</v>
          </cell>
          <cell r="B1677" t="str">
            <v>ELE-ELE-065</v>
          </cell>
          <cell r="C1677" t="str">
            <v>ELETRODUTO DE AÇO GALVANIZADO MÉDIO, INCLUSIVE CONEXÕES, SUPORTES E FIXAÇÃO DN 32 (1.1/4")</v>
          </cell>
          <cell r="D1677" t="str">
            <v>M</v>
          </cell>
          <cell r="E1677">
            <v>31.2</v>
          </cell>
          <cell r="F1677" t="str">
            <v>ED-49319</v>
          </cell>
          <cell r="G1677"/>
        </row>
        <row r="1678">
          <cell r="A1678" t="str">
            <v>ED-49320</v>
          </cell>
          <cell r="B1678" t="str">
            <v>ELE-ELE-070</v>
          </cell>
          <cell r="C1678" t="str">
            <v>ELETRODUTO DE AÇO GALVANIZADO MÉDIO, INCLUSIVE CONEXÕES, SUPORTES E FIXAÇÃO DN 40 (1.1/2")</v>
          </cell>
          <cell r="D1678" t="str">
            <v>M</v>
          </cell>
          <cell r="E1678">
            <v>33.840000000000003</v>
          </cell>
          <cell r="F1678" t="str">
            <v>ED-49320</v>
          </cell>
          <cell r="G1678"/>
        </row>
        <row r="1679">
          <cell r="A1679" t="str">
            <v>ED-49321</v>
          </cell>
          <cell r="B1679" t="str">
            <v>ELE-ELE-075</v>
          </cell>
          <cell r="C1679" t="str">
            <v>ELETRODUTO DE AÇO GALVANIZADO MÉDIO, INCLUSIVE CONEXÕES, SUPORTES E FIXAÇÃO DN 50 (2")</v>
          </cell>
          <cell r="D1679" t="str">
            <v>M</v>
          </cell>
          <cell r="E1679">
            <v>37.28</v>
          </cell>
          <cell r="F1679" t="str">
            <v>ED-49321</v>
          </cell>
          <cell r="G1679"/>
        </row>
        <row r="1680">
          <cell r="A1680" t="str">
            <v>ED-49322</v>
          </cell>
          <cell r="B1680" t="str">
            <v>ELE-ELE-080</v>
          </cell>
          <cell r="C1680" t="str">
            <v>ELETRODUTO DE AÇO GALVANIZADO MÉDIO, INCLUSIVE CONEXÕES, SUPORTES E FIXAÇÃO DN 65 (2.1/2")</v>
          </cell>
          <cell r="D1680" t="str">
            <v>M</v>
          </cell>
          <cell r="E1680">
            <v>58.71</v>
          </cell>
          <cell r="F1680" t="str">
            <v>ED-49322</v>
          </cell>
          <cell r="G1680"/>
        </row>
        <row r="1681">
          <cell r="A1681" t="str">
            <v>ED-49323</v>
          </cell>
          <cell r="B1681" t="str">
            <v>ELE-ELE-085</v>
          </cell>
          <cell r="C1681" t="str">
            <v>ELETRODUTO DE AÇO GALVANIZADO MÉDIO, INCLUSIVE CONEXÕES, SUPORTES E FIXAÇÃO DN 80 (3")</v>
          </cell>
          <cell r="D1681" t="str">
            <v>M</v>
          </cell>
          <cell r="E1681">
            <v>75.06</v>
          </cell>
          <cell r="F1681" t="str">
            <v>ED-49323</v>
          </cell>
          <cell r="G1681"/>
        </row>
        <row r="1682">
          <cell r="A1682" t="str">
            <v>ED-49333</v>
          </cell>
          <cell r="B1682" t="str">
            <v>ELE-ELE-135</v>
          </cell>
          <cell r="C1682" t="str">
            <v>ELETRODUTO DE AÇO GALVANIZADO PESADO, INCLUSIVE CONEXÕES, SUPORTES E FIXAÇÃO DN 100 (4")</v>
          </cell>
          <cell r="D1682" t="str">
            <v>M</v>
          </cell>
          <cell r="E1682">
            <v>104.37</v>
          </cell>
          <cell r="F1682" t="str">
            <v>ED-49333</v>
          </cell>
          <cell r="G1682"/>
        </row>
        <row r="1683">
          <cell r="A1683" t="str">
            <v>ED-49325</v>
          </cell>
          <cell r="B1683" t="str">
            <v>ELE-ELE-095</v>
          </cell>
          <cell r="C1683" t="str">
            <v>ELETRODUTO DE AÇO GALVANIZADO PESADO, INCLUSIVE CONEXÕES, SUPORTES E FIXAÇÃO DN 15 (1/2")</v>
          </cell>
          <cell r="D1683" t="str">
            <v>M</v>
          </cell>
          <cell r="E1683">
            <v>19.13</v>
          </cell>
          <cell r="F1683" t="str">
            <v>ED-49325</v>
          </cell>
          <cell r="G1683"/>
        </row>
        <row r="1684">
          <cell r="A1684" t="str">
            <v>ED-49326</v>
          </cell>
          <cell r="B1684" t="str">
            <v>ELE-ELE-100</v>
          </cell>
          <cell r="C1684" t="str">
            <v>ELETRODUTO DE AÇO GALVANIZADO PESADO, INCLUSIVE CONEXÕES, SUPORTES E FIXAÇÃO DN 20 (3/4")</v>
          </cell>
          <cell r="D1684" t="str">
            <v>M</v>
          </cell>
          <cell r="E1684">
            <v>26.53</v>
          </cell>
          <cell r="F1684" t="str">
            <v>ED-49326</v>
          </cell>
          <cell r="G1684"/>
        </row>
        <row r="1685">
          <cell r="A1685" t="str">
            <v>ED-49327</v>
          </cell>
          <cell r="B1685" t="str">
            <v>ELE-ELE-105</v>
          </cell>
          <cell r="C1685" t="str">
            <v>ELETRODUTO DE AÇO GALVANIZADO PESADO, INCLUSIVE CONEXÕES, SUPORTES E FIXAÇÃO DN 25 (1")</v>
          </cell>
          <cell r="D1685" t="str">
            <v>M</v>
          </cell>
          <cell r="E1685">
            <v>36.92</v>
          </cell>
          <cell r="F1685" t="str">
            <v>ED-49327</v>
          </cell>
          <cell r="G1685"/>
        </row>
        <row r="1686">
          <cell r="A1686" t="str">
            <v>ED-49328</v>
          </cell>
          <cell r="B1686" t="str">
            <v>ELE-ELE-110</v>
          </cell>
          <cell r="C1686" t="str">
            <v>ELETRODUTO DE AÇO GALVANIZADO PESADO, INCLUSIVE CONEXÕES, SUPORTES E FIXAÇÃO DN 32 (1.1/4")</v>
          </cell>
          <cell r="D1686" t="str">
            <v>M</v>
          </cell>
          <cell r="E1686">
            <v>31.2</v>
          </cell>
          <cell r="F1686" t="str">
            <v>ED-49328</v>
          </cell>
          <cell r="G1686"/>
        </row>
        <row r="1687">
          <cell r="A1687" t="str">
            <v>ED-49329</v>
          </cell>
          <cell r="B1687" t="str">
            <v>ELE-ELE-115</v>
          </cell>
          <cell r="C1687" t="str">
            <v>ELETRODUTO DE AÇO GALVANIZADO PESADO, INCLUSIVE CONEXÕES, SUPORTES E FIXAÇÃO DN 40 (1.1/2")</v>
          </cell>
          <cell r="D1687" t="str">
            <v>M</v>
          </cell>
          <cell r="E1687">
            <v>51.8</v>
          </cell>
          <cell r="F1687" t="str">
            <v>ED-49329</v>
          </cell>
          <cell r="G1687"/>
        </row>
        <row r="1688">
          <cell r="A1688" t="str">
            <v>ED-49330</v>
          </cell>
          <cell r="B1688" t="str">
            <v>ELE-ELE-120</v>
          </cell>
          <cell r="C1688" t="str">
            <v>ELETRODUTO DE AÇO GALVANIZADO PESADO, INCLUSIVE CONEXÕES, SUPORTES E FIXAÇÃO DN 50 (2")</v>
          </cell>
          <cell r="D1688" t="str">
            <v>M</v>
          </cell>
          <cell r="E1688">
            <v>68.209999999999994</v>
          </cell>
          <cell r="F1688" t="str">
            <v>ED-49330</v>
          </cell>
          <cell r="G1688"/>
        </row>
        <row r="1689">
          <cell r="A1689" t="str">
            <v>ED-49331</v>
          </cell>
          <cell r="B1689" t="str">
            <v>ELE-ELE-125</v>
          </cell>
          <cell r="C1689" t="str">
            <v>ELETRODUTO DE AÇO GALVANIZADO PESADO, INCLUSIVE CONEXÕES, SUPORTES E FIXAÇÃO DN 65 (2.1/2")</v>
          </cell>
          <cell r="D1689" t="str">
            <v>M</v>
          </cell>
          <cell r="E1689">
            <v>91.84</v>
          </cell>
          <cell r="F1689" t="str">
            <v>ED-49331</v>
          </cell>
          <cell r="G1689"/>
        </row>
        <row r="1690">
          <cell r="A1690" t="str">
            <v>ED-49332</v>
          </cell>
          <cell r="B1690" t="str">
            <v>ELE-ELE-130</v>
          </cell>
          <cell r="C1690" t="str">
            <v>ELETRODUTO DE AÇO GALVANIZADO PESADO, INCLUSIVE CONEXÕES, SUPORTES E FIXAÇÃO DN 80 (3")</v>
          </cell>
          <cell r="D1690" t="str">
            <v>M</v>
          </cell>
          <cell r="E1690">
            <v>126.66</v>
          </cell>
          <cell r="F1690" t="str">
            <v>ED-49332</v>
          </cell>
          <cell r="G1690"/>
        </row>
        <row r="1691">
          <cell r="A1691" t="str">
            <v>20.14</v>
          </cell>
          <cell r="B1691">
            <v>8928</v>
          </cell>
          <cell r="C1691" t="str">
            <v>PERFILADO LISO E PERFURADO</v>
          </cell>
          <cell r="D1691" t="str">
            <v/>
          </cell>
          <cell r="E1691"/>
          <cell r="F1691" t="str">
            <v>20.14</v>
          </cell>
          <cell r="G1691"/>
        </row>
        <row r="1692">
          <cell r="A1692" t="str">
            <v>ED-49463</v>
          </cell>
          <cell r="B1692" t="str">
            <v>ELE-PER-090</v>
          </cell>
          <cell r="C1692" t="str">
            <v>CAIXA DE DERIVAÇÃO TIPO "C" PARA PERFILADO EM CHAPA DE AÇO  COM TRATAMENTO PRÉ-ZINCADO, INCLUSIVE TAMPA E FIXAÇÃO</v>
          </cell>
          <cell r="D1692" t="str">
            <v>UN</v>
          </cell>
          <cell r="E1692">
            <v>25.45</v>
          </cell>
          <cell r="F1692" t="str">
            <v>ED-49463</v>
          </cell>
          <cell r="G1692"/>
        </row>
        <row r="1693">
          <cell r="A1693" t="str">
            <v>ED-49464</v>
          </cell>
          <cell r="B1693" t="str">
            <v>ELE-PER-095</v>
          </cell>
          <cell r="C1693" t="str">
            <v xml:space="preserve">CAIXA DE DERIVAÇÃO TIPO "I" PARA PERFILADO EM CHAPA DE AÇO  COM TRATAMENTO PRÉ-ZINCADO, INCLUSIVE TAMPA E FIXAÇÃO
</v>
          </cell>
          <cell r="D1693" t="str">
            <v>UN</v>
          </cell>
          <cell r="E1693">
            <v>25.45</v>
          </cell>
          <cell r="F1693" t="str">
            <v>ED-49464</v>
          </cell>
          <cell r="G1693"/>
        </row>
        <row r="1694">
          <cell r="A1694" t="str">
            <v>ED-49465</v>
          </cell>
          <cell r="B1694" t="str">
            <v>ELE-PER-100</v>
          </cell>
          <cell r="C1694" t="str">
            <v xml:space="preserve">CAIXA DE DERIVAÇÃO TIPO "L" PARA PERFILADO EM CHAPA DE AÇO  COM TRATAMENTO PRÉ-ZINCADO, INCLUSIVE TAMPA E FIXAÇÃO
</v>
          </cell>
          <cell r="D1694" t="str">
            <v>UN</v>
          </cell>
          <cell r="E1694">
            <v>25.45</v>
          </cell>
          <cell r="F1694" t="str">
            <v>ED-49465</v>
          </cell>
          <cell r="G1694"/>
        </row>
        <row r="1695">
          <cell r="A1695" t="str">
            <v>ED-49466</v>
          </cell>
          <cell r="B1695" t="str">
            <v>ELE-PER-105</v>
          </cell>
          <cell r="C1695" t="str">
            <v xml:space="preserve">CAIXA DE DERIVAÇÃO TIPO "T" PARA PERFILADO EM CHAPA DE AÇO  COM TRATAMENTO PRÉ-ZINCADO, INCLUSIVE TAMPA E FIXAÇÃO
</v>
          </cell>
          <cell r="D1695" t="str">
            <v>UN</v>
          </cell>
          <cell r="E1695">
            <v>26.14</v>
          </cell>
          <cell r="F1695" t="str">
            <v>ED-49466</v>
          </cell>
          <cell r="G1695"/>
        </row>
        <row r="1696">
          <cell r="A1696" t="str">
            <v>ED-49467</v>
          </cell>
          <cell r="B1696" t="str">
            <v>ELE-PER-110</v>
          </cell>
          <cell r="C1696" t="str">
            <v>CAIXA DE DERIVAÇÃO TIPO "X" PARA PERFILADO EM CHAPA DE AÇO  COM TRATAMENTO PRÉ-ZINCADO, INCLUSIVE TAMPA E FIXAÇÃO</v>
          </cell>
          <cell r="D1696" t="str">
            <v>UN</v>
          </cell>
          <cell r="E1696">
            <v>26.83</v>
          </cell>
          <cell r="F1696" t="str">
            <v>ED-49467</v>
          </cell>
          <cell r="G1696"/>
        </row>
        <row r="1697">
          <cell r="A1697" t="str">
            <v>ED-49446</v>
          </cell>
          <cell r="B1697" t="str">
            <v>ELE-PER-005</v>
          </cell>
          <cell r="C1697" t="str">
            <v>PERFILADO LISO (38X19)MM EM CHAPA DE AÇO GALVANIZADO #18, COM TRATAMENTO PRÉ-ZINCADO, INCLUSIVE FIXAÇÃO SUPERIOR, CONEXÕES E ACESSÓRIOS, EXCLUSIVE TAMPA DE ENCAIXE</v>
          </cell>
          <cell r="D1697" t="str">
            <v>M</v>
          </cell>
          <cell r="E1697">
            <v>40.92</v>
          </cell>
          <cell r="F1697" t="str">
            <v>ED-49446</v>
          </cell>
          <cell r="G1697"/>
        </row>
        <row r="1698">
          <cell r="A1698" t="str">
            <v>ED-49447</v>
          </cell>
          <cell r="B1698" t="str">
            <v>ELE-PER-010</v>
          </cell>
          <cell r="C1698" t="str">
            <v>PERFILADO LISO (38X38)MM EM CHAPA DE AÇO GALVANIZADO #18, COM TRATAMENTO PRÉ-ZINCADO, INCLUSIVE FIXAÇÃO SUPERIOR, CONEXÕES E ACESSÓRIOS, EXCLUSIVE TAMPA DE ENCAIXE</v>
          </cell>
          <cell r="D1698" t="str">
            <v>M</v>
          </cell>
          <cell r="E1698">
            <v>51.39</v>
          </cell>
          <cell r="F1698" t="str">
            <v>ED-49447</v>
          </cell>
          <cell r="G1698"/>
        </row>
        <row r="1699">
          <cell r="A1699" t="str">
            <v>ED-49448</v>
          </cell>
          <cell r="B1699" t="str">
            <v>ELE-PER-015</v>
          </cell>
          <cell r="C1699" t="str">
            <v>PERFILADO LISO (38X38)MM EM CHAPA DE AÇO GALVANIZADO #18, COM TRATAMENTO PRÉ-ZINCADO, INCLUSIVE TAMPA DE ENCAIXE, FIXAÇÃO SUPERIOR, CONEXÕES E ACESSÓRIOS</v>
          </cell>
          <cell r="D1699" t="str">
            <v>M</v>
          </cell>
          <cell r="E1699">
            <v>62.27</v>
          </cell>
          <cell r="F1699" t="str">
            <v>ED-49448</v>
          </cell>
          <cell r="G1699"/>
        </row>
        <row r="1700">
          <cell r="A1700" t="str">
            <v>ED-49451</v>
          </cell>
          <cell r="B1700" t="str">
            <v>ELE-PER-030</v>
          </cell>
          <cell r="C1700" t="str">
            <v>PERFILADO PERFURADO (38X38)MM EM CHAPA DE AÇO GALVANIZADO #18, COM TRATAMENTO PRÉ-ZINCADO, INCLUSIVE FIXAÇÃO SUPERIOR, CONEXÕES E ACESSÓRIOS, EXCLUSIVE TAMPA DE ENCAIXE</v>
          </cell>
          <cell r="D1700" t="str">
            <v>M</v>
          </cell>
          <cell r="E1700">
            <v>50.94</v>
          </cell>
          <cell r="F1700" t="str">
            <v>ED-49451</v>
          </cell>
          <cell r="G1700"/>
        </row>
        <row r="1701">
          <cell r="A1701" t="str">
            <v>ED-49450</v>
          </cell>
          <cell r="B1701" t="str">
            <v>ELE-PER-025</v>
          </cell>
          <cell r="C1701" t="str">
            <v>PERFILADO PERFURADO (38X38)MM EM CHAPA DE AÇO GALVANIZADO #18, COM TRATAMENTO PRÉ-ZINCADO, INCLUSIVE TAMPA DE ENCAIXE, FIXAÇÃO SUPERIOR, CONEXÕES E ACESSÓRIOS</v>
          </cell>
          <cell r="D1701" t="str">
            <v>M</v>
          </cell>
          <cell r="E1701">
            <v>61.82</v>
          </cell>
          <cell r="F1701" t="str">
            <v>ED-49450</v>
          </cell>
          <cell r="G1701"/>
        </row>
        <row r="1702">
          <cell r="A1702" t="str">
            <v>ED-49457</v>
          </cell>
          <cell r="B1702" t="str">
            <v>ELE-PER-060</v>
          </cell>
          <cell r="C1702" t="str">
            <v>SUPORTE OU GANCHO DE LUMINÁRIA PARA PERFILADO (38X38)MM, TIPO CURTO, EM CHAPA DE AÇO COM TRATAMENTO PRÉ-ZINCADO, INCLUSIVE ACESSÓRIOS E FIXAÇÃO</v>
          </cell>
          <cell r="D1702" t="str">
            <v>UN</v>
          </cell>
          <cell r="E1702">
            <v>6.09</v>
          </cell>
          <cell r="F1702" t="str">
            <v>ED-49457</v>
          </cell>
          <cell r="G1702"/>
        </row>
        <row r="1703">
          <cell r="A1703" t="str">
            <v>ED-49458</v>
          </cell>
          <cell r="B1703" t="str">
            <v>ELE-PER-065</v>
          </cell>
          <cell r="C1703" t="str">
            <v>SUPORTE OU GANCHO DE LUMINÁRIA PARA PERFILADO (38X38)MM, TIPO LONGO, EM CHAPA DE AÇO COM TRATAMENTO PRÉ-ZINCADO, INCLUSIVE ACESSÓRIOS E FIXAÇÃO</v>
          </cell>
          <cell r="D1703" t="str">
            <v>UN</v>
          </cell>
          <cell r="E1703">
            <v>6.41</v>
          </cell>
          <cell r="F1703" t="str">
            <v>ED-49458</v>
          </cell>
          <cell r="G1703"/>
        </row>
        <row r="1704">
          <cell r="A1704" t="str">
            <v>20.15</v>
          </cell>
          <cell r="B1704">
            <v>8929</v>
          </cell>
          <cell r="C1704" t="str">
            <v>ELETROCALHA LISA</v>
          </cell>
          <cell r="D1704" t="str">
            <v/>
          </cell>
          <cell r="E1704"/>
          <cell r="F1704" t="str">
            <v>20.15</v>
          </cell>
          <cell r="G1704"/>
        </row>
        <row r="1705">
          <cell r="A1705" t="str">
            <v>ED-19511</v>
          </cell>
          <cell r="B1705" t="str">
            <v>-</v>
          </cell>
          <cell r="C1705" t="str">
            <v>ELETROCALHA LISA (100X100)MM EM CHAPA DE AÇO GALVANIZADO #18, COM TRATAMENTO PRÉ-ZINCADO, INCLUSIVE TAMPA DE ENCAIXE, FIXAÇÃO SUPERIOR, CONEXÕES E ACESSÓRIOS</v>
          </cell>
          <cell r="D1705" t="str">
            <v>M</v>
          </cell>
          <cell r="E1705">
            <v>82.12</v>
          </cell>
          <cell r="F1705" t="str">
            <v>ED-19511</v>
          </cell>
          <cell r="G1705"/>
        </row>
        <row r="1706">
          <cell r="A1706" t="str">
            <v>ED-19510</v>
          </cell>
          <cell r="B1706" t="str">
            <v>-</v>
          </cell>
          <cell r="C1706" t="str">
            <v>ELETROCALHA LISA (100X50)MM EM CHAPA DE AÇO GALVANIZADO #18, COM TRATAMENTO PRÉ-ZINCADO, INCLUSIVE TAMPA DE ENCAIXE, FIXAÇÃO SUPERIOR, CONEXÕES E ACESSÓRIOS</v>
          </cell>
          <cell r="D1706" t="str">
            <v>M</v>
          </cell>
          <cell r="E1706">
            <v>67.540000000000006</v>
          </cell>
          <cell r="F1706" t="str">
            <v>ED-19510</v>
          </cell>
          <cell r="G1706"/>
        </row>
        <row r="1707">
          <cell r="A1707" t="str">
            <v>ED-19513</v>
          </cell>
          <cell r="B1707" t="str">
            <v>-</v>
          </cell>
          <cell r="C1707" t="str">
            <v>ELETROCALHA LISA (150X100)MM EM CHAPA DE AÇO GALVANIZADO #18, COM TRATAMENTO PRÉ-ZINCADO, INCLUSIVE TAMPA DE ENCAIXE, FIXAÇÃO SUPERIOR, CONEXÕES E ACESSÓRIOS</v>
          </cell>
          <cell r="D1707" t="str">
            <v>M</v>
          </cell>
          <cell r="E1707">
            <v>91.57</v>
          </cell>
          <cell r="F1707" t="str">
            <v>ED-19513</v>
          </cell>
          <cell r="G1707"/>
        </row>
        <row r="1708">
          <cell r="A1708" t="str">
            <v>ED-19512</v>
          </cell>
          <cell r="B1708" t="str">
            <v>-</v>
          </cell>
          <cell r="C1708" t="str">
            <v>ELETROCALHA LISA (150X50)MM EM CHAPA DE AÇO GALVANIZADO #18, COM TRATAMENTO PRÉ-ZINCADO, INCLUSIVE TAMPA DE ENCAIXE, FIXAÇÃO SUPERIOR, CONEXÕES E ACESSÓRIOS</v>
          </cell>
          <cell r="D1708" t="str">
            <v>M</v>
          </cell>
          <cell r="E1708">
            <v>76.680000000000007</v>
          </cell>
          <cell r="F1708" t="str">
            <v>ED-19512</v>
          </cell>
          <cell r="G1708"/>
        </row>
        <row r="1709">
          <cell r="A1709" t="str">
            <v>ED-19515</v>
          </cell>
          <cell r="B1709" t="str">
            <v>-</v>
          </cell>
          <cell r="C1709" t="str">
            <v>ELETROCALHA LISA (200X100)MM EM CHAPA DE AÇO GALVANIZADO #18, COM TRATAMENTO PRÉ-ZINCADO, INCLUSIVE TAMPA DE ENCAIXE, FIXAÇÃO SUPERIOR, CONEXÕES E ACESSÓRIOS</v>
          </cell>
          <cell r="D1709" t="str">
            <v>M</v>
          </cell>
          <cell r="E1709">
            <v>101.3</v>
          </cell>
          <cell r="F1709" t="str">
            <v>ED-19515</v>
          </cell>
          <cell r="G1709"/>
        </row>
        <row r="1710">
          <cell r="A1710" t="str">
            <v>ED-19514</v>
          </cell>
          <cell r="B1710" t="str">
            <v>-</v>
          </cell>
          <cell r="C1710" t="str">
            <v>ELETROCALHA LISA (200X50)MM EM CHAPA DE AÇO GALVANIZADO #18, COM TRATAMENTO PRÉ-ZINCADO, INCLUSIVE TAMPA DE ENCAIXE, FIXAÇÃO SUPERIOR, CONEXÕES E ACESSÓRIOS</v>
          </cell>
          <cell r="D1710" t="str">
            <v>M</v>
          </cell>
          <cell r="E1710">
            <v>86.87</v>
          </cell>
          <cell r="F1710" t="str">
            <v>ED-19514</v>
          </cell>
          <cell r="G1710"/>
        </row>
        <row r="1711">
          <cell r="A1711" t="str">
            <v>ED-19517</v>
          </cell>
          <cell r="B1711" t="str">
            <v>-</v>
          </cell>
          <cell r="C1711" t="str">
            <v>ELETROCALHA LISA (300X100)MM EM CHAPA DE AÇO GALVANIZADO #18, COM TRATAMENTO PRÉ-ZINCADO, INCLUSIVE TAMPA DE ENCAIXE, FIXAÇÃO SUPERIOR, CONEXÕES E ACESSÓRIOS</v>
          </cell>
          <cell r="D1711" t="str">
            <v>M</v>
          </cell>
          <cell r="E1711">
            <v>123.94</v>
          </cell>
          <cell r="F1711" t="str">
            <v>ED-19517</v>
          </cell>
          <cell r="G1711"/>
        </row>
        <row r="1712">
          <cell r="A1712" t="str">
            <v>ED-19516</v>
          </cell>
          <cell r="B1712" t="str">
            <v>-</v>
          </cell>
          <cell r="C1712" t="str">
            <v>ELETROCALHA LISA (300X50)MM EM CHAPA DE AÇO GALVANIZADO #18, COM TRATAMENTO PRÉ-ZINCADO, INCLUSIVE TAMPA DE ENCAIXE, FIXAÇÃO SUPERIOR, CONEXÕES E ACESSÓRIOS</v>
          </cell>
          <cell r="D1712" t="str">
            <v>M</v>
          </cell>
          <cell r="E1712">
            <v>109.12</v>
          </cell>
          <cell r="F1712" t="str">
            <v>ED-19516</v>
          </cell>
          <cell r="G1712"/>
        </row>
        <row r="1713">
          <cell r="A1713" t="str">
            <v>ED-19518</v>
          </cell>
          <cell r="B1713" t="str">
            <v>-</v>
          </cell>
          <cell r="C1713" t="str">
            <v>ELETROCALHA LISA (400X100)MM EM CHAPA DE AÇO GALVANIZADO #18, COM TRATAMENTO PRÉ-ZINCADO, INCLUSIVE TAMPA DE ENCAIXE, FIXAÇÃO SUPERIOR, CONEXÕES E ACESSÓRIOS</v>
          </cell>
          <cell r="D1713" t="str">
            <v>M</v>
          </cell>
          <cell r="E1713">
            <v>146.88</v>
          </cell>
          <cell r="F1713" t="str">
            <v>ED-19518</v>
          </cell>
          <cell r="G1713"/>
        </row>
        <row r="1714">
          <cell r="A1714" t="str">
            <v>20.16</v>
          </cell>
          <cell r="B1714">
            <v>8930</v>
          </cell>
          <cell r="C1714" t="str">
            <v>ELETROCALHA PERFURADA</v>
          </cell>
          <cell r="D1714" t="str">
            <v/>
          </cell>
          <cell r="E1714"/>
          <cell r="F1714" t="str">
            <v>20.16</v>
          </cell>
          <cell r="G1714"/>
        </row>
        <row r="1715">
          <cell r="A1715" t="str">
            <v>ED-19520</v>
          </cell>
          <cell r="B1715" t="str">
            <v>-</v>
          </cell>
          <cell r="C1715" t="str">
            <v>ELETROCALHA PERFURADA (100X100)MM EM CHAPA DE AÇO GALVANIZADO #18, COM TRATAMENTO PRÉ-ZINCADO, INCLUSIVE TAMPA DE ENCAIXE, FIXAÇÃO SUPERIOR, CONEXÕES E ACESSÓRIOS</v>
          </cell>
          <cell r="D1715" t="str">
            <v>M</v>
          </cell>
          <cell r="E1715">
            <v>82.13</v>
          </cell>
          <cell r="F1715" t="str">
            <v>ED-19520</v>
          </cell>
          <cell r="G1715"/>
        </row>
        <row r="1716">
          <cell r="A1716" t="str">
            <v>ED-19519</v>
          </cell>
          <cell r="B1716" t="str">
            <v>-</v>
          </cell>
          <cell r="C1716" t="str">
            <v>ELETROCALHA PERFURADA (100X50)MM EM CHAPA DE AÇO GALVANIZADO #18, COM TRATAMENTO PRÉ-ZINCADO, INCLUSIVE TAMPA DE ENCAIXE, FIXAÇÃO SUPERIOR, CONEXÕES E ACESSÓRIOS</v>
          </cell>
          <cell r="D1716" t="str">
            <v>M</v>
          </cell>
          <cell r="E1716">
            <v>67.540000000000006</v>
          </cell>
          <cell r="F1716" t="str">
            <v>ED-19519</v>
          </cell>
          <cell r="G1716"/>
        </row>
        <row r="1717">
          <cell r="A1717" t="str">
            <v>ED-19522</v>
          </cell>
          <cell r="B1717" t="str">
            <v>-</v>
          </cell>
          <cell r="C1717" t="str">
            <v>ELETROCALHA PERFURADA (150X100)MM EM CHAPA DE AÇO GALVANIZADO #18, COM TRATAMENTO PRÉ-ZINCADO, INCLUSIVE TAMPA DE ENCAIXE, FIXAÇÃO SUPERIOR, CONEXÕES E ACESSÓRIOS</v>
          </cell>
          <cell r="D1717" t="str">
            <v>M</v>
          </cell>
          <cell r="E1717">
            <v>91.59</v>
          </cell>
          <cell r="F1717" t="str">
            <v>ED-19522</v>
          </cell>
          <cell r="G1717"/>
        </row>
        <row r="1718">
          <cell r="A1718" t="str">
            <v>ED-19521</v>
          </cell>
          <cell r="B1718" t="str">
            <v>-</v>
          </cell>
          <cell r="C1718" t="str">
            <v>ELETROCALHA PERFURADA (150X50)MM EM CHAPA DE AÇO GALVANIZADO #18, COM TRATAMENTO PRÉ-ZINCADO, INCLUSIVE TAMPA DE ENCAIXE, FIXAÇÃO SUPERIOR, CONEXÕES E ACESSÓRIOS</v>
          </cell>
          <cell r="D1718" t="str">
            <v>M</v>
          </cell>
          <cell r="E1718">
            <v>76.69</v>
          </cell>
          <cell r="F1718" t="str">
            <v>ED-19521</v>
          </cell>
          <cell r="G1718"/>
        </row>
        <row r="1719">
          <cell r="A1719" t="str">
            <v>ED-19524</v>
          </cell>
          <cell r="B1719" t="str">
            <v>-</v>
          </cell>
          <cell r="C1719" t="str">
            <v>ELETROCALHA PERFURADA (200X100)MM EM CHAPA DE AÇO GALVANIZADO #18, COM TRATAMENTO PRÉ-ZINCADO, INCLUSIVE TAMPA DE ENCAIXE, FIXAÇÃO SUPERIOR, CONEXÕES E ACESSÓRIOS</v>
          </cell>
          <cell r="D1719" t="str">
            <v>M</v>
          </cell>
          <cell r="E1719">
            <v>101.32</v>
          </cell>
          <cell r="F1719" t="str">
            <v>ED-19524</v>
          </cell>
          <cell r="G1719"/>
        </row>
        <row r="1720">
          <cell r="A1720" t="str">
            <v>ED-19523</v>
          </cell>
          <cell r="B1720" t="str">
            <v>-</v>
          </cell>
          <cell r="C1720" t="str">
            <v>ELETROCALHA PERFURADA (200X50)MM EM CHAPA DE AÇO GALVANIZADO #18, COM TRATAMENTO PRÉ-ZINCADO, INCLUSIVE TAMPA DE ENCAIXE, FIXAÇÃO SUPERIOR, CONEXÕES E ACESSÓRIOS</v>
          </cell>
          <cell r="D1720" t="str">
            <v>M</v>
          </cell>
          <cell r="E1720">
            <v>86.88</v>
          </cell>
          <cell r="F1720" t="str">
            <v>ED-19523</v>
          </cell>
          <cell r="G1720"/>
        </row>
        <row r="1721">
          <cell r="A1721" t="str">
            <v>ED-19526</v>
          </cell>
          <cell r="B1721" t="str">
            <v>-</v>
          </cell>
          <cell r="C1721" t="str">
            <v>ELETROCALHA PERFURADA (300X100)MM EM CHAPA DE AÇO GALVANIZADO #18, COM TRATAMENTO PRÉ-ZINCADO, INCLUSIVE TAMPA DE ENCAIXE, FIXAÇÃO SUPERIOR, CONEXÕES E ACESSÓRIOS</v>
          </cell>
          <cell r="D1721" t="str">
            <v>M</v>
          </cell>
          <cell r="E1721">
            <v>123.96</v>
          </cell>
          <cell r="F1721" t="str">
            <v>ED-19526</v>
          </cell>
          <cell r="G1721"/>
        </row>
        <row r="1722">
          <cell r="A1722" t="str">
            <v>ED-19525</v>
          </cell>
          <cell r="B1722" t="str">
            <v>-</v>
          </cell>
          <cell r="C1722" t="str">
            <v>ELETROCALHA PERFURADA (300X50)MM EM CHAPA DE AÇO GALVANIZADO #18, COM TRATAMENTO PRÉ-ZINCADO, INCLUSIVE TAMPA DE ENCAIXE, FIXAÇÃO SUPERIOR, CONEXÕES E ACESSÓRIOS</v>
          </cell>
          <cell r="D1722" t="str">
            <v>M</v>
          </cell>
          <cell r="E1722">
            <v>109.14</v>
          </cell>
          <cell r="F1722" t="str">
            <v>ED-19525</v>
          </cell>
          <cell r="G1722"/>
        </row>
        <row r="1723">
          <cell r="A1723" t="str">
            <v>ED-19527</v>
          </cell>
          <cell r="B1723" t="str">
            <v>-</v>
          </cell>
          <cell r="C1723" t="str">
            <v>ELETROCALHA PERFURADA (400X100)MM EM CHAPA DE AÇO GALVANIZADO #18, COM TRATAMENTO PRÉ-ZINCADO, INCLUSIVE TAMPA DE ENCAIXE, FIXAÇÃO SUPERIOR, CONEXÕES E ACESSÓRIOS</v>
          </cell>
          <cell r="D1723" t="str">
            <v>M</v>
          </cell>
          <cell r="E1723">
            <v>146.91</v>
          </cell>
          <cell r="F1723" t="str">
            <v>ED-19527</v>
          </cell>
          <cell r="G1723"/>
        </row>
        <row r="1724">
          <cell r="A1724" t="str">
            <v>20.17</v>
          </cell>
          <cell r="B1724">
            <v>8931</v>
          </cell>
          <cell r="C1724" t="str">
            <v>VERGALHÃO DE AÇO COM ROSCA TOTAL</v>
          </cell>
          <cell r="D1724" t="str">
            <v/>
          </cell>
          <cell r="E1724"/>
          <cell r="F1724" t="str">
            <v>20.17</v>
          </cell>
          <cell r="G1724"/>
        </row>
        <row r="1725">
          <cell r="A1725" t="str">
            <v>ED-19508</v>
          </cell>
          <cell r="B1725" t="str">
            <v>-</v>
          </cell>
          <cell r="C1725" t="str">
            <v xml:space="preserve">FIXAÇÃO DE ELETROCALHA/LEITO HORIZONTAL COM LARGURA MAIOR QUE 200 MM E MENOR OU IGUAL A 400 MM EM LAJE, COM SUPORTE EM PERFILADO, INCLUSIVE PERFILADO, VERGALHÃO E ACESSÓRIOS, EXCLUSIVE ELETROCALHA/LEITO
</v>
          </cell>
          <cell r="D1725" t="str">
            <v>M</v>
          </cell>
          <cell r="E1725">
            <v>12.23</v>
          </cell>
          <cell r="F1725" t="str">
            <v>ED-19508</v>
          </cell>
          <cell r="G1725"/>
        </row>
        <row r="1726">
          <cell r="A1726" t="str">
            <v>ED-19507</v>
          </cell>
          <cell r="B1726" t="str">
            <v>-</v>
          </cell>
          <cell r="C1726" t="str">
            <v>FIXAÇÃO DE ELETROCALHA/LEITO HORIZONTAL COM LARGURA MENOR OU IGUAL A 200 MM EM LAJE, COM SUPORTE EM PERFILADO, INCLUSIVE PERFILADO, VERGALHÃO E ACESSÓRIOS, EXCLUSIVE ELETROCALHA/LEITO</v>
          </cell>
          <cell r="D1726" t="str">
            <v>M</v>
          </cell>
          <cell r="E1726">
            <v>10.59</v>
          </cell>
          <cell r="F1726" t="str">
            <v>ED-19507</v>
          </cell>
          <cell r="G1726"/>
        </row>
        <row r="1727">
          <cell r="A1727" t="str">
            <v>ED-49461</v>
          </cell>
          <cell r="B1727" t="str">
            <v>ELE-PER-080</v>
          </cell>
          <cell r="C1727" t="str">
            <v xml:space="preserve">VERGALHÃO DE AÇO COM ROSCA TOTAL PARA PERFILADO, DIÂMETRO 1/4", INCLUSIVE FORNECIMENTO, FIXAÇÃO E INSTALAÇÃO
</v>
          </cell>
          <cell r="D1727" t="str">
            <v>M</v>
          </cell>
          <cell r="E1727">
            <v>10.16</v>
          </cell>
          <cell r="F1727" t="str">
            <v>ED-49461</v>
          </cell>
          <cell r="G1727"/>
        </row>
        <row r="1728">
          <cell r="A1728" t="str">
            <v>ED-15650</v>
          </cell>
          <cell r="B1728" t="str">
            <v>-</v>
          </cell>
          <cell r="C1728" t="str">
            <v>VERGALHÃO DE AÇO COM ROSCA TOTAL PARA PERFILADO, DIÂMETRO 3/8", INCLUSIVE FORNECIMENTO, FIXAÇÃO E INSTALAÇÃO</v>
          </cell>
          <cell r="D1728" t="str">
            <v>M</v>
          </cell>
          <cell r="E1728">
            <v>13.19</v>
          </cell>
          <cell r="F1728" t="str">
            <v>ED-15650</v>
          </cell>
          <cell r="G1728"/>
        </row>
        <row r="1729">
          <cell r="A1729" t="str">
            <v>ED-15970</v>
          </cell>
          <cell r="B1729" t="str">
            <v>-</v>
          </cell>
          <cell r="C1729" t="str">
            <v>VERGALHÃO DE AÇO COM ROSCA TOTAL PARA PERFILADO, DIÂMETRO 5/16", INCLUSIVE FORNECIMENTO, FIXAÇÃO E INSTALAÇÃO</v>
          </cell>
          <cell r="D1729" t="str">
            <v>M</v>
          </cell>
          <cell r="E1729">
            <v>13.63</v>
          </cell>
          <cell r="F1729" t="str">
            <v>ED-15970</v>
          </cell>
          <cell r="G1729"/>
        </row>
        <row r="1730">
          <cell r="A1730" t="str">
            <v>20.18</v>
          </cell>
          <cell r="B1730">
            <v>8932</v>
          </cell>
          <cell r="C1730" t="str">
            <v>LUMINÁRIA</v>
          </cell>
          <cell r="D1730" t="str">
            <v/>
          </cell>
          <cell r="E1730"/>
          <cell r="F1730" t="str">
            <v>20.18</v>
          </cell>
          <cell r="G1730"/>
        </row>
        <row r="1731">
          <cell r="A1731" t="str">
            <v>ED-13345</v>
          </cell>
          <cell r="B1731" t="str">
            <v>-</v>
          </cell>
          <cell r="C1731" t="str">
            <v>LUMINÁRIA ARANDELA TIPO MEIA-LUA COMPLETA, DIÂMETRO 25 CM, PARA UMA (1) LÂMPADA LED, POTÊNCIA 15W, BULBO A65, FORNECIMENTO E INSTALAÇÃO, INCLUSIVE BASE E LÂMPADA</v>
          </cell>
          <cell r="D1731" t="str">
            <v>UN</v>
          </cell>
          <cell r="E1731">
            <v>58.89</v>
          </cell>
          <cell r="F1731" t="str">
            <v>ED-13345</v>
          </cell>
          <cell r="G1731"/>
        </row>
        <row r="1732">
          <cell r="A1732" t="str">
            <v>ED-13346</v>
          </cell>
          <cell r="B1732" t="str">
            <v>-</v>
          </cell>
          <cell r="C1732" t="str">
            <v>LUMINÁRIA ARANDELA TIPO MEIA-LUA COMPLETA, DIÂMETRO 25 CM, PARA UMA (1) LÂMPADA LED, POTÊNCIA 20W, BULBO A70, FORNECIMENTO E INSTALAÇÃO, INCLUSIVE BASE E LÂMPADA</v>
          </cell>
          <cell r="D1732" t="str">
            <v>UN</v>
          </cell>
          <cell r="E1732">
            <v>72.209999999999994</v>
          </cell>
          <cell r="F1732" t="str">
            <v>ED-13346</v>
          </cell>
          <cell r="G1732"/>
        </row>
        <row r="1733">
          <cell r="A1733" t="str">
            <v>ED-9955</v>
          </cell>
          <cell r="B1733" t="str">
            <v>-</v>
          </cell>
          <cell r="C1733" t="str">
            <v>LUMINÁRIA ARANDELA TIPO MEIA-LUA COMPLETA, DIÂMETRO 25 CM, PARA UMA (1) LÂMPADA LED, POTÊNCIA 9W, BULBO A60, FORNECIMENTO E INSTALAÇÃO, INCLUSIVE BASE E LÂMPADA</v>
          </cell>
          <cell r="D1733" t="str">
            <v>UN</v>
          </cell>
          <cell r="E1733">
            <v>54.11</v>
          </cell>
          <cell r="F1733" t="str">
            <v>ED-9955</v>
          </cell>
          <cell r="G1733"/>
        </row>
        <row r="1734">
          <cell r="A1734" t="str">
            <v>ED-9954</v>
          </cell>
          <cell r="B1734" t="str">
            <v>-</v>
          </cell>
          <cell r="C1734" t="str">
            <v>LUMINÁRIA ARANDELA TIPO MEIA-LUA, DIÂMETRO 25 CM, PARA UMA (1) LÂMPADA BASE E-27, FORNECIMENTO E INSTALAÇÃO, INCLUSIVE BASE, EXCLUSIVE LÂMPADA</v>
          </cell>
          <cell r="D1734" t="str">
            <v>UN</v>
          </cell>
          <cell r="E1734">
            <v>41.97</v>
          </cell>
          <cell r="F1734" t="str">
            <v>ED-9954</v>
          </cell>
          <cell r="G1734"/>
        </row>
        <row r="1735">
          <cell r="A1735" t="str">
            <v>ED-49405</v>
          </cell>
          <cell r="B1735" t="str">
            <v>ELE-LUM-053</v>
          </cell>
          <cell r="C1735" t="str">
            <v>LUMINÁRIA ARANDELA TIPO TARTARUGA BLINDADA COMPLETA, PARA UMA (1) LÂMPADA FLUORESCENTE COMPACTA 20W, FORNECIMENTO E INSTALAÇÃO, INCLUSIVE BASE E LÂMPADA</v>
          </cell>
          <cell r="D1735" t="str">
            <v>UN</v>
          </cell>
          <cell r="E1735">
            <v>79.52</v>
          </cell>
          <cell r="F1735" t="str">
            <v>ED-49405</v>
          </cell>
          <cell r="G1735"/>
        </row>
        <row r="1736">
          <cell r="A1736" t="str">
            <v>ED-49404</v>
          </cell>
          <cell r="B1736" t="str">
            <v>ELE-LUM-052</v>
          </cell>
          <cell r="C1736" t="str">
            <v>LUMINÁRIA ARANDELA TIPO TARTARUGA BLINDADA, PARA UMA (1) LÂMPADA BASE E-27, POTÊNCIA MÁXIMA 60W, FORNECIMENTO E INSTALAÇÃO, EXCLUSIVE BASE E LÂMPADA</v>
          </cell>
          <cell r="D1736" t="str">
            <v>UN</v>
          </cell>
          <cell r="E1736">
            <v>58.6</v>
          </cell>
          <cell r="F1736" t="str">
            <v>ED-49404</v>
          </cell>
          <cell r="G1736"/>
        </row>
        <row r="1737">
          <cell r="A1737" t="str">
            <v>ED-49403</v>
          </cell>
          <cell r="B1737" t="str">
            <v>ELE-LUM-051</v>
          </cell>
          <cell r="C1737" t="str">
            <v>LUMINÁRIA ARANDELA TIPO TARTARUGA COMPLETA, PARA UMA (1) LÂMPADA FLUORESCENTE COMPACTA 20W, FORNECIMENTO E INSTALAÇÃO, INCLUSIVE BASE E LÂMPADA</v>
          </cell>
          <cell r="D1737" t="str">
            <v>UN</v>
          </cell>
          <cell r="E1737">
            <v>55.66</v>
          </cell>
          <cell r="F1737" t="str">
            <v>ED-49403</v>
          </cell>
          <cell r="G1737"/>
        </row>
        <row r="1738">
          <cell r="A1738" t="str">
            <v>ED-49402</v>
          </cell>
          <cell r="B1738" t="str">
            <v>ELE-LUM-050</v>
          </cell>
          <cell r="C1738" t="str">
            <v>LUMINÁRIA ARANDELA TIPO TARTARUGA, PARA UMA (1) LÂMPADA BASE E-27, POTÊNCIA MÁXIMA 60W, FORNECIMENTO E INSTALAÇÃO, EXCLUSIVE BASE E LÂMPADA</v>
          </cell>
          <cell r="D1738" t="str">
            <v>UN</v>
          </cell>
          <cell r="E1738">
            <v>34.74</v>
          </cell>
          <cell r="F1738" t="str">
            <v>ED-49402</v>
          </cell>
          <cell r="G1738"/>
        </row>
        <row r="1739">
          <cell r="A1739" t="str">
            <v>ED-49387</v>
          </cell>
          <cell r="B1739" t="str">
            <v>ELE-LUM-011</v>
          </cell>
          <cell r="C1739" t="str">
            <v>LUMINÁRIA COMERCIAL CHANFRADA DE SOBREPOR COMPLETA, PARA DUAS (2) LÂMPADAS TUBULARES FLUORESCENTE 2X16W-ØT8, FORNECIMENTO E INSTALAÇÃO, INCLUSIVE BASE, REATOR E LÂMPADAS</v>
          </cell>
          <cell r="D1739" t="str">
            <v>UN</v>
          </cell>
          <cell r="E1739">
            <v>137.22999999999999</v>
          </cell>
          <cell r="F1739" t="str">
            <v>ED-49387</v>
          </cell>
          <cell r="G1739"/>
        </row>
        <row r="1740">
          <cell r="A1740" t="str">
            <v>ED-49393</v>
          </cell>
          <cell r="B1740" t="str">
            <v>ELE-LUM-026</v>
          </cell>
          <cell r="C1740" t="str">
            <v>LUMINÁRIA COMERCIAL CHANFRADA DE SOBREPOR COMPLETA, PARA DUAS (2) LÂMPADAS TUBULARES FLUORESCENTE 2X32W-ØT8, FORNECIMENTO E INSTALAÇÃO, INCLUSIVE BASE, REATOR E LÂMPADAS</v>
          </cell>
          <cell r="D1740" t="str">
            <v>UN</v>
          </cell>
          <cell r="E1740">
            <v>152.69999999999999</v>
          </cell>
          <cell r="F1740" t="str">
            <v>ED-49393</v>
          </cell>
          <cell r="G1740"/>
        </row>
        <row r="1741">
          <cell r="A1741" t="str">
            <v>ED-13338</v>
          </cell>
          <cell r="B1741" t="str">
            <v>-</v>
          </cell>
          <cell r="C1741" t="str">
            <v>LUMINÁRIA COMERCIAL CHANFRADA DE SOBREPOR COMPLETA, PARA DUAS (2) LÂMPADAS TUBULARES LED 2X18W-ØT8, TEMPERATURA DA COR 6500K, FORNECIMENTO E INSTALAÇÃO, INCLUSIVE BASE E LÂMPADAS</v>
          </cell>
          <cell r="D1741" t="str">
            <v>UN</v>
          </cell>
          <cell r="E1741">
            <v>171.91</v>
          </cell>
          <cell r="F1741" t="str">
            <v>ED-13338</v>
          </cell>
          <cell r="G1741"/>
        </row>
        <row r="1742">
          <cell r="A1742" t="str">
            <v>ED-13337</v>
          </cell>
          <cell r="B1742" t="str">
            <v>-</v>
          </cell>
          <cell r="C1742" t="str">
            <v>LUMINÁRIA COMERCIAL CHANFRADA DE SOBREPOR COMPLETA, PARA DUAS (2) LÂMPADAS TUBULARES LED 2X9W-ØT8, TEMPERATURA DA COR 6500K, FORNECIMENTO E INSTALAÇÃO, INCLUSIVE BASE E LÂMPADAS</v>
          </cell>
          <cell r="D1742" t="str">
            <v>UN</v>
          </cell>
          <cell r="E1742">
            <v>139.03</v>
          </cell>
          <cell r="F1742" t="str">
            <v>ED-13337</v>
          </cell>
          <cell r="G1742"/>
        </row>
        <row r="1743">
          <cell r="A1743" t="str">
            <v>ED-49389</v>
          </cell>
          <cell r="B1743" t="str">
            <v>ELE-LUM-016</v>
          </cell>
          <cell r="C1743" t="str">
            <v>LUMINÁRIA COMERCIAL CHANFRADA DE SOBREPOR COMPLETA, PARA QUATRO (4) LÂMPADAS TUBULARES FLUORESCENTE 4X16W-ØT8, FORNECIMENTO E INSTALAÇÃO, INCLUSIVE BASE, REATOR E LÂMPADAS</v>
          </cell>
          <cell r="D1743" t="str">
            <v>UN</v>
          </cell>
          <cell r="E1743">
            <v>237.74</v>
          </cell>
          <cell r="F1743" t="str">
            <v>ED-49389</v>
          </cell>
          <cell r="G1743"/>
        </row>
        <row r="1744">
          <cell r="A1744" t="str">
            <v>ED-49395</v>
          </cell>
          <cell r="B1744" t="str">
            <v>ELE-LUM-031</v>
          </cell>
          <cell r="C1744" t="str">
            <v>LUMINÁRIA COMERCIAL CHANFRADA DE SOBREPOR COMPLETA, PARA QUATRO (4) LÂMPADAS TUBULARES FLUORESCENTE 4X32W-ØT8, FORNECIMENTO E INSTALAÇÃO, INCLUSIVE BASE, REATOR E LÂMPADAS</v>
          </cell>
          <cell r="D1744" t="str">
            <v>UN</v>
          </cell>
          <cell r="E1744">
            <v>266</v>
          </cell>
          <cell r="F1744" t="str">
            <v>ED-49395</v>
          </cell>
          <cell r="G1744"/>
        </row>
        <row r="1745">
          <cell r="A1745" t="str">
            <v>ED-13340</v>
          </cell>
          <cell r="B1745" t="str">
            <v>-</v>
          </cell>
          <cell r="C1745" t="str">
            <v>LUMINÁRIA COMERCIAL CHANFRADA DE SOBREPOR COMPLETA, PARA QUATRO (4) LÂMPADAS TUBULARES LED 4X18W-ØT8, TEMPERATURA DA COR 6500K, FORNECIMENTO E INSTALAÇÃO, INCLUSIVE BASE E LÂMPADA</v>
          </cell>
          <cell r="D1745" t="str">
            <v>UN</v>
          </cell>
          <cell r="E1745">
            <v>304.42</v>
          </cell>
          <cell r="F1745" t="str">
            <v>ED-13340</v>
          </cell>
          <cell r="G1745"/>
        </row>
        <row r="1746">
          <cell r="A1746" t="str">
            <v>ED-13339</v>
          </cell>
          <cell r="B1746" t="str">
            <v>-</v>
          </cell>
          <cell r="C1746" t="str">
            <v>LUMINÁRIA COMERCIAL CHANFRADA DE SOBREPOR COMPLETA, PARA QUATRO (4) LÂMPADAS TUBULARES LED 4X9W-ØT8, TEMPERATURA DA COR 6500K, FORNECIMENTO E INSTALAÇÃO, INCLUSIVE BASE E LÂMPADAS</v>
          </cell>
          <cell r="D1746" t="str">
            <v>UN</v>
          </cell>
          <cell r="E1746">
            <v>241.34</v>
          </cell>
          <cell r="F1746" t="str">
            <v>ED-13339</v>
          </cell>
          <cell r="G1746"/>
        </row>
        <row r="1747">
          <cell r="A1747" t="str">
            <v>ED-49385</v>
          </cell>
          <cell r="B1747" t="str">
            <v>ELE-LUM-006</v>
          </cell>
          <cell r="C1747" t="str">
            <v>LUMINÁRIA COMERCIAL CHANFRADA DE SOBREPOR COMPLETA, PARA UMA (1) LÂMPADA TUBULAR FLUORESCENTE 1X16W-ØT8, FORNECIMENTO E INSTALAÇÃO, INCLUSIVE BASE, REATOR E LÂMPADA</v>
          </cell>
          <cell r="D1747" t="str">
            <v>UN</v>
          </cell>
          <cell r="E1747">
            <v>105.83</v>
          </cell>
          <cell r="F1747" t="str">
            <v>ED-49385</v>
          </cell>
          <cell r="G1747"/>
        </row>
        <row r="1748">
          <cell r="A1748" t="str">
            <v>ED-49391</v>
          </cell>
          <cell r="B1748" t="str">
            <v>ELE-LUM-021</v>
          </cell>
          <cell r="C1748" t="str">
            <v>LUMINÁRIA COMERCIAL CHANFRADA DE SOBREPOR COMPLETA, PARA UMA (1) LÂMPADA TUBULAR FLUORESCENTE 1X32W-ØT8, FORNECIMENTO E INSTALAÇÃO, INCLUSIVE BASE, REATOR E LÂMPADA</v>
          </cell>
          <cell r="D1748" t="str">
            <v>UN</v>
          </cell>
          <cell r="E1748">
            <v>122.67</v>
          </cell>
          <cell r="F1748" t="str">
            <v>ED-49391</v>
          </cell>
          <cell r="G1748"/>
        </row>
        <row r="1749">
          <cell r="A1749" t="str">
            <v>ED-13336</v>
          </cell>
          <cell r="B1749" t="str">
            <v>-</v>
          </cell>
          <cell r="C1749" t="str">
            <v>LUMINÁRIA COMERCIAL CHANFRADA DE SOBREPOR COMPLETA, PARA UMA (1) LÂMPADA TUBULAR LED 1X18W-ØT8, TEMPERATURA DA COR 6500K, FORNECIMENTO E INSTALAÇÃO, INCLUSIVE BASE E LÂMPADA</v>
          </cell>
          <cell r="D1749" t="str">
            <v>UN</v>
          </cell>
          <cell r="E1749">
            <v>109.61</v>
          </cell>
          <cell r="F1749" t="str">
            <v>ED-13336</v>
          </cell>
          <cell r="G1749"/>
        </row>
        <row r="1750">
          <cell r="A1750" t="str">
            <v>ED-13335</v>
          </cell>
          <cell r="B1750" t="str">
            <v>-</v>
          </cell>
          <cell r="C1750" t="str">
            <v>LUMINÁRIA COMERCIAL CHANFRADA DE SOBREPOR COMPLETA, PARA UMA (1) LÂMPADA TUBULAR LED 1X9W-ØT8, TEMPERATURA DA COR 6500K, FORNECIMENTO E INSTALAÇÃO, INCLUSIVE BASE E LÂMPADA</v>
          </cell>
          <cell r="D1750" t="str">
            <v>UN</v>
          </cell>
          <cell r="E1750">
            <v>93.3</v>
          </cell>
          <cell r="F1750" t="str">
            <v>ED-13335</v>
          </cell>
          <cell r="G1750"/>
        </row>
        <row r="1751">
          <cell r="A1751" t="str">
            <v>ED-49386</v>
          </cell>
          <cell r="B1751" t="str">
            <v>ELE-LUM-010</v>
          </cell>
          <cell r="C1751" t="str">
            <v>LUMINÁRIA COMERCIAL CHANFRADA DE SOBREPOR, PARA DUAS (2) LÂMPADAS TUBULARES FLUORESCENTE 2X16W-ØT8 OU 2X20W-ØT10 OU LED 2X9W-ØT8, FORNECIMENTO E INSTALAÇÃO, EXCLUSIVE BASE, REATOR E LÂMPADAS</v>
          </cell>
          <cell r="D1751" t="str">
            <v>UN</v>
          </cell>
          <cell r="E1751">
            <v>52.71</v>
          </cell>
          <cell r="F1751" t="str">
            <v>ED-49386</v>
          </cell>
          <cell r="G1751"/>
        </row>
        <row r="1752">
          <cell r="A1752" t="str">
            <v>ED-49392</v>
          </cell>
          <cell r="B1752" t="str">
            <v>ELE-LUM-025</v>
          </cell>
          <cell r="C1752" t="str">
            <v>LUMINÁRIA COMERCIAL CHANFRADA DE SOBREPOR, PARA DUAS (2) LÂMPADAS TUBULARES FLUORESCENTE 2X32W-ØT8 OU 2X40W-ØT10 OU LED 2X18W-ØT8, FORNECIMENTO E INSTALAÇÃO, EXCLUSIVE BASE, REATOR E LÂMPADAS</v>
          </cell>
          <cell r="D1752" t="str">
            <v>UN</v>
          </cell>
          <cell r="E1752">
            <v>60.79</v>
          </cell>
          <cell r="F1752" t="str">
            <v>ED-49392</v>
          </cell>
          <cell r="G1752"/>
        </row>
        <row r="1753">
          <cell r="A1753" t="str">
            <v>ED-49388</v>
          </cell>
          <cell r="B1753" t="str">
            <v>ELE-LUM-015</v>
          </cell>
          <cell r="C1753" t="str">
            <v>LUMINÁRIA COMERCIAL CHANFRADA DE SOBREPOR, PARA QUATRO (4) LÂMPADAS TUBULARES FLUORESCENTE 4X16W-ØT8 OU 4X20W-ØT10 OU LED 4X9W-ØT8, FORNECIMENTO E INSTALAÇÃO, EXCLUSIVE BASE, REATOR E LÂMPADAS</v>
          </cell>
          <cell r="D1753" t="str">
            <v>UN</v>
          </cell>
          <cell r="E1753">
            <v>68.7</v>
          </cell>
          <cell r="F1753" t="str">
            <v>ED-49388</v>
          </cell>
          <cell r="G1753"/>
        </row>
        <row r="1754">
          <cell r="A1754" t="str">
            <v>ED-49394</v>
          </cell>
          <cell r="B1754" t="str">
            <v>ELE-LUM-030</v>
          </cell>
          <cell r="C1754" t="str">
            <v>LUMINÁRIA COMERCIAL CHANFRADA DE SOBREPOR, PARA QUATRO (4) LÂMPADAS TUBULARES FLUORESCENTE 4X32W-ØT8 OU 4X40W-ØT10 OU LED 4X18W-ØT8, FORNECIMENTO E INSTALAÇÃO, EXCLUSIVE BASE, REATOR E LÂMPADAS</v>
          </cell>
          <cell r="D1754" t="str">
            <v>UN</v>
          </cell>
          <cell r="E1754">
            <v>82.18</v>
          </cell>
          <cell r="F1754" t="str">
            <v>ED-49394</v>
          </cell>
          <cell r="G1754"/>
        </row>
        <row r="1755">
          <cell r="A1755" t="str">
            <v>ED-49384</v>
          </cell>
          <cell r="B1755" t="str">
            <v>ELE-LUM-005</v>
          </cell>
          <cell r="C1755" t="str">
            <v>LUMINÁRIA COMERCIAL CHANFRADA DE SOBREPOR, PARA UMA (1) LÂMPADA TUBULAR FLUORESCENTE 1X16W-ØT8 OU 1X20W-ØT10 OU LED 1X9W-ØT8, FORNECIMENTO E INSTALAÇÃO, EXCLUSIVE BASE, REATOR E LÂMPADA</v>
          </cell>
          <cell r="D1755" t="str">
            <v>UN</v>
          </cell>
          <cell r="E1755">
            <v>50.14</v>
          </cell>
          <cell r="F1755" t="str">
            <v>ED-49384</v>
          </cell>
          <cell r="G1755"/>
        </row>
        <row r="1756">
          <cell r="A1756" t="str">
            <v>ED-49390</v>
          </cell>
          <cell r="B1756" t="str">
            <v>ELE-LUM-020</v>
          </cell>
          <cell r="C1756" t="str">
            <v>LUMINÁRIA COMERCIAL CHANFRADA DE SOBREPOR, PARA UMA (1) LÂMPADA TUBULAR FLUORESCENTE 1X32W-ØT8 OU 1X40W-ØT10 OU LED 1X18W-ØT8, FORNECIMENTO E INSTALAÇÃO, EXCLUSIVE BASE, REATOR E LÂMPADA</v>
          </cell>
          <cell r="D1756" t="str">
            <v>UN</v>
          </cell>
          <cell r="E1756">
            <v>54.05</v>
          </cell>
          <cell r="F1756" t="str">
            <v>ED-49390</v>
          </cell>
          <cell r="G1756"/>
        </row>
        <row r="1757">
          <cell r="A1757" t="str">
            <v>ED-13357</v>
          </cell>
          <cell r="B1757" t="str">
            <v>-</v>
          </cell>
          <cell r="C1757" t="str">
            <v>LUMINÁRIA PLAFON REDONDO DE VIDRO JATEADO REDONDO COMPLETA, DIÂMETRO 25 CM, PARA UMA (1) LÂMPADA LED, POTÊNCIA 15W, BULBO A65, FORNECIMENTO E INSTALAÇÃO, INCLUSIVE BASE E LÂMPADA</v>
          </cell>
          <cell r="D1757" t="str">
            <v>UN</v>
          </cell>
          <cell r="E1757">
            <v>52.79</v>
          </cell>
          <cell r="F1757" t="str">
            <v>ED-13357</v>
          </cell>
          <cell r="G1757"/>
        </row>
        <row r="1758">
          <cell r="A1758" t="str">
            <v>ED-13356</v>
          </cell>
          <cell r="B1758" t="str">
            <v>-</v>
          </cell>
          <cell r="C1758" t="str">
            <v>LUMINÁRIA PLAFON REDONDO DE VIDRO JATEADO REDONDO COMPLETA, DIÂMETRO 25 CM, PARA UMA (1) LÂMPADA LED, POTÊNCIA 9W, BULBO A60, FORNECIMENTO E INSTALAÇÃO, INCLUSIVE BASE E LÂMPADA</v>
          </cell>
          <cell r="D1758" t="str">
            <v>UN</v>
          </cell>
          <cell r="E1758">
            <v>48.01</v>
          </cell>
          <cell r="F1758" t="str">
            <v>ED-13356</v>
          </cell>
          <cell r="G1758"/>
        </row>
        <row r="1759">
          <cell r="A1759" t="str">
            <v>ED-13355</v>
          </cell>
          <cell r="B1759" t="str">
            <v>-</v>
          </cell>
          <cell r="C1759" t="str">
            <v>LUMINÁRIA PLAFON REDONDO DE VIDRO JATEADO REDONDO, DIÂMETRO 25 CM, PARA UMA (1) LÂMPADA BASE E-27, FORNECIMENTO E INSTALAÇÃO, INCLUSIVE BASE, EXCLUSIVE LÂMPADA</v>
          </cell>
          <cell r="D1759" t="str">
            <v>UN</v>
          </cell>
          <cell r="E1759">
            <v>35.869999999999997</v>
          </cell>
          <cell r="F1759" t="str">
            <v>ED-13355</v>
          </cell>
          <cell r="G1759"/>
        </row>
        <row r="1760">
          <cell r="A1760" t="str">
            <v>ED-49408</v>
          </cell>
          <cell r="B1760" t="str">
            <v>ELE-LUM-065</v>
          </cell>
          <cell r="C1760" t="str">
            <v>LUMINÁRIA REFLETORA PARA ILUMINAÇÃO PÚBLICA COM LÂMPADA VAPOR DE MERCÚRIO, 2 REFLETORES DE 250W EM POSTE DE CONCRETO COM 9 M DE ALTURA (COMPLETA)</v>
          </cell>
          <cell r="D1760" t="str">
            <v>UN</v>
          </cell>
          <cell r="E1760">
            <v>1697.34</v>
          </cell>
          <cell r="F1760" t="str">
            <v>ED-49408</v>
          </cell>
          <cell r="G1760"/>
        </row>
        <row r="1761">
          <cell r="A1761" t="str">
            <v>ED-49410</v>
          </cell>
          <cell r="B1761" t="str">
            <v>ELE-LUM-075</v>
          </cell>
          <cell r="C1761" t="str">
            <v>LUMINÁRIA REFLETORA PARA ILUMINAÇÃO PÚBLICA COM LÂMPADA VAPOR DE MERCÚRIO, 3 REFLETORES DE 400W EM POSTE DE CONCRETO COM 11 M DE ALTURA (COMPLETA)</v>
          </cell>
          <cell r="D1761" t="str">
            <v>UN</v>
          </cell>
          <cell r="E1761">
            <v>2547.5</v>
          </cell>
          <cell r="F1761" t="str">
            <v>ED-49410</v>
          </cell>
          <cell r="G1761"/>
        </row>
        <row r="1762">
          <cell r="A1762" t="str">
            <v>ED-49409</v>
          </cell>
          <cell r="B1762" t="str">
            <v>ELE-LUM-070</v>
          </cell>
          <cell r="C1762" t="str">
            <v>LUMINÁRIA REFLETORA PARA ILUMINAÇÃO PÚBLICA COM LÂMPADA VAPOR DE MERCÚRIO, 6 REFLETORES DE 400W EM POSTE DE CONCRETO COM 9 M DE ALTURA (COMPLETA)</v>
          </cell>
          <cell r="D1762" t="str">
            <v>UN</v>
          </cell>
          <cell r="E1762">
            <v>1723.96</v>
          </cell>
          <cell r="F1762" t="str">
            <v>ED-49409</v>
          </cell>
          <cell r="G1762"/>
        </row>
        <row r="1763">
          <cell r="A1763" t="str">
            <v>ED-49406</v>
          </cell>
          <cell r="B1763" t="str">
            <v>ELE-LUM-055</v>
          </cell>
          <cell r="C1763" t="str">
            <v>LUMINÁRIA REFLETORA PARA ILUMINAÇÃO PÚBLICA PARA LÂMPADA VAPOR DE MERCÚRIO, SÓDIO E METÁLICA, 1 PÉTALA, POSTE DE AÇO GALVANIZADO COM 10 M DE ALTURA LIVRE (COMPLETA)</v>
          </cell>
          <cell r="D1763" t="str">
            <v>UN</v>
          </cell>
          <cell r="E1763">
            <v>2120.27</v>
          </cell>
          <cell r="F1763" t="str">
            <v>ED-49406</v>
          </cell>
          <cell r="G1763"/>
        </row>
        <row r="1764">
          <cell r="A1764" t="str">
            <v>ED-49407</v>
          </cell>
          <cell r="B1764" t="str">
            <v>ELE-LUM-060</v>
          </cell>
          <cell r="C1764" t="str">
            <v>LUMINÁRIA REFLETORA PARA ILUMINAÇÃO PÚBLICA PARA LÂMPADA VAPOR DE MERCÚRIO, SÓDIO E METÁLICA, 2 PÉTALAS, POSTE DE AÇO GALVANIZADO COM 10 M DE ALTURA LIVRE (COMPLETA)</v>
          </cell>
          <cell r="D1764" t="str">
            <v>UN</v>
          </cell>
          <cell r="E1764">
            <v>2564.52</v>
          </cell>
          <cell r="F1764" t="str">
            <v>ED-49407</v>
          </cell>
          <cell r="G1764"/>
        </row>
        <row r="1765">
          <cell r="A1765" t="str">
            <v>ED-49401</v>
          </cell>
          <cell r="B1765" t="str">
            <v>ELE-LUM-046</v>
          </cell>
          <cell r="C1765" t="str">
            <v>LUMINÁRIA TIPO DROPS COM BASE SUPORTE GALVANIZADA E GLOBO LEITOSO COMPLETA, PARA UMA (1) LÂMPADA FLUORESCENTE COMPACTA DE 20W, FORNECIMENTO E INSTALAÇÃO, INCLUSIVE BASE E LÂMPADA</v>
          </cell>
          <cell r="D1765" t="str">
            <v>UN</v>
          </cell>
          <cell r="E1765">
            <v>69.84</v>
          </cell>
          <cell r="F1765" t="str">
            <v>ED-49401</v>
          </cell>
          <cell r="G1765"/>
        </row>
        <row r="1766">
          <cell r="A1766" t="str">
            <v>ED-13354</v>
          </cell>
          <cell r="B1766" t="str">
            <v>-</v>
          </cell>
          <cell r="C1766" t="str">
            <v>LUMINÁRIA TIPO DROPS COM BASE SUPORTE GALVANIZADA E GLOBO LEITOSO COMPLETA, PARA UMA (1) LÂMPADA LED, POTÊNCIA 15W, BULBO A65, FORNECIMENTO E INSTALAÇÃO, INCLUSIVE BASE E LÂMPADA</v>
          </cell>
          <cell r="D1766" t="str">
            <v>UN</v>
          </cell>
          <cell r="E1766">
            <v>73.88</v>
          </cell>
          <cell r="F1766" t="str">
            <v>ED-13354</v>
          </cell>
          <cell r="G1766"/>
        </row>
        <row r="1767">
          <cell r="A1767" t="str">
            <v>ED-13353</v>
          </cell>
          <cell r="B1767" t="str">
            <v>-</v>
          </cell>
          <cell r="C1767" t="str">
            <v>LUMINÁRIA TIPO DROPS COM BASE SUPORTE GALVANIZADA E GLOBO LEITOSO COMPLETA, PARA UMA (1) LÂMPADA LED, POTÊNCIA 9W, BULBO A60, FORNECIMENTO E INSTALAÇÃO, INCLUSIVE BASE E LÂMPADA</v>
          </cell>
          <cell r="D1767" t="str">
            <v>UN</v>
          </cell>
          <cell r="E1767">
            <v>69.099999999999994</v>
          </cell>
          <cell r="F1767" t="str">
            <v>ED-13353</v>
          </cell>
          <cell r="G1767"/>
        </row>
        <row r="1768">
          <cell r="A1768" t="str">
            <v>ED-49400</v>
          </cell>
          <cell r="B1768" t="str">
            <v>ELE-LUM-045</v>
          </cell>
          <cell r="C1768" t="str">
            <v>LUMINÁRIA TIPO DROPS COM BASE SUPORTE GALVANIZADA E GLOBO LEITOSO, PARA UMA (1) LÂMPADA BASE E-27, FORNECIMENTO E INSTALAÇÃO, EXCLUSIVE BASE E LÂMPADA</v>
          </cell>
          <cell r="D1768" t="str">
            <v>UN</v>
          </cell>
          <cell r="E1768">
            <v>48.92</v>
          </cell>
          <cell r="F1768" t="str">
            <v>ED-49400</v>
          </cell>
          <cell r="G1768"/>
        </row>
        <row r="1769">
          <cell r="A1769" t="str">
            <v>ED-49496</v>
          </cell>
          <cell r="B1769" t="str">
            <v>ELE-PRO-005</v>
          </cell>
          <cell r="C1769" t="str">
            <v>PROJETOR EXTERNO PARA LÂMPADA A VAPOR DE MERCÚRIO , DE IODETO METÁLICO OU DE SÓDIO, COM ÂNGULO REGULÁVEL, COM ALOJAMENTO PARA REATOR, COMPLETO</v>
          </cell>
          <cell r="D1769" t="str">
            <v>UN</v>
          </cell>
          <cell r="E1769">
            <v>432.73</v>
          </cell>
          <cell r="F1769" t="str">
            <v>ED-49496</v>
          </cell>
          <cell r="G1769"/>
        </row>
        <row r="1770">
          <cell r="A1770" t="str">
            <v>20.19</v>
          </cell>
          <cell r="B1770">
            <v>8933</v>
          </cell>
          <cell r="C1770" t="str">
            <v>REATOR ELETRÔNICO</v>
          </cell>
          <cell r="D1770" t="str">
            <v/>
          </cell>
          <cell r="E1770"/>
          <cell r="F1770" t="str">
            <v>20.19</v>
          </cell>
          <cell r="G1770"/>
        </row>
        <row r="1771">
          <cell r="A1771" t="str">
            <v>ED-49514</v>
          </cell>
          <cell r="B1771" t="str">
            <v>ELE-REA-010</v>
          </cell>
          <cell r="C1771" t="str">
            <v>REATOR ELETRÔNICO, ALTO FATOR DE POTÊNCIA (A.F.P), PARTIDA RÁPIDA, PARA DUAS (2) LÂMPADAS TUBULARES, POTÊNCIA 16W, FORNECIMENTO E INSTALAÇÃO</v>
          </cell>
          <cell r="D1771" t="str">
            <v>UN</v>
          </cell>
          <cell r="E1771">
            <v>30.08</v>
          </cell>
          <cell r="F1771" t="str">
            <v>ED-49514</v>
          </cell>
          <cell r="G1771"/>
        </row>
        <row r="1772">
          <cell r="A1772" t="str">
            <v>ED-49518</v>
          </cell>
          <cell r="B1772" t="str">
            <v>ELE-REA-030</v>
          </cell>
          <cell r="C1772" t="str">
            <v>REATOR ELETRÔNICO, ALTO FATOR DE POTÊNCIA (A.F.P), PARTIDA RÁPIDA, PARA DUAS (2) LÂMPADAS TUBULARES, POTÊNCIA 20W, FORNECIMENTO E INSTALAÇÃO</v>
          </cell>
          <cell r="D1772" t="str">
            <v>UN</v>
          </cell>
          <cell r="E1772">
            <v>32.47</v>
          </cell>
          <cell r="F1772" t="str">
            <v>ED-49518</v>
          </cell>
          <cell r="G1772"/>
        </row>
        <row r="1773">
          <cell r="A1773" t="str">
            <v>ED-49516</v>
          </cell>
          <cell r="B1773" t="str">
            <v>ELE-REA-020</v>
          </cell>
          <cell r="C1773" t="str">
            <v>REATOR ELETRÔNICO, ALTO FATOR DE POTÊNCIA (A.F.P), PARTIDA RÁPIDA, PARA DUAS (2) LÂMPADAS TUBULARES, POTÊNCIA 32W, FORNECIMENTO E INSTALAÇÃO</v>
          </cell>
          <cell r="D1773" t="str">
            <v>UN</v>
          </cell>
          <cell r="E1773">
            <v>36.81</v>
          </cell>
          <cell r="F1773" t="str">
            <v>ED-49516</v>
          </cell>
          <cell r="G1773"/>
        </row>
        <row r="1774">
          <cell r="A1774" t="str">
            <v>ED-49520</v>
          </cell>
          <cell r="B1774" t="str">
            <v>ELE-REA-040</v>
          </cell>
          <cell r="C1774" t="str">
            <v>REATOR ELETRÔNICO, ALTO FATOR DE POTÊNCIA (A.F.P), PARTIDA RÁPIDA, PARA DUAS (2) LÂMPADAS TUBULARES, POTÊNCIA 40W, FORNECIMENTO E INSTALAÇÃO</v>
          </cell>
          <cell r="D1774" t="str">
            <v>UN</v>
          </cell>
          <cell r="E1774">
            <v>34.69</v>
          </cell>
          <cell r="F1774" t="str">
            <v>ED-49520</v>
          </cell>
          <cell r="G1774"/>
        </row>
        <row r="1775">
          <cell r="A1775" t="str">
            <v>ED-49513</v>
          </cell>
          <cell r="B1775" t="str">
            <v>ELE-REA-005</v>
          </cell>
          <cell r="C1775" t="str">
            <v>REATOR ELETRÔNICO, ALTO FATOR DE POTÊNCIA (A.F.P), PARTIDA RÁPIDA, PARA UMA (1) LÂMPADA TUBULAR, POTÊNCIA 16W, FORNECIMENTO E INSTALAÇÃO</v>
          </cell>
          <cell r="D1775" t="str">
            <v>UN</v>
          </cell>
          <cell r="E1775">
            <v>28.47</v>
          </cell>
          <cell r="F1775" t="str">
            <v>ED-49513</v>
          </cell>
          <cell r="G1775"/>
        </row>
        <row r="1776">
          <cell r="A1776" t="str">
            <v>ED-49517</v>
          </cell>
          <cell r="B1776" t="str">
            <v>ELE-REA-025</v>
          </cell>
          <cell r="C1776" t="str">
            <v>REATOR ELETRÔNICO, ALTO FATOR DE POTÊNCIA (A.F.P), PARTIDA RÁPIDA, PARA UMA (1) LÂMPADA TUBULAR, POTÊNCIA 20W, FORNECIMENTO E INSTALAÇÃO</v>
          </cell>
          <cell r="D1776" t="str">
            <v>UN</v>
          </cell>
          <cell r="E1776">
            <v>26.88</v>
          </cell>
          <cell r="F1776" t="str">
            <v>ED-49517</v>
          </cell>
          <cell r="G1776"/>
        </row>
        <row r="1777">
          <cell r="A1777" t="str">
            <v>ED-49515</v>
          </cell>
          <cell r="B1777" t="str">
            <v>ELE-REA-015</v>
          </cell>
          <cell r="C1777" t="str">
            <v>REATOR ELETRÔNICO, ALTO FATOR DE POTÊNCIA (A.F.P), PARTIDA RÁPIDA, PARA UMA (1) LÂMPADA TUBULAR, POTÊNCIA 32W, FORNECIMENTO E INSTALAÇÃO</v>
          </cell>
          <cell r="D1777" t="str">
            <v>UN</v>
          </cell>
          <cell r="E1777">
            <v>41.07</v>
          </cell>
          <cell r="F1777" t="str">
            <v>ED-49515</v>
          </cell>
          <cell r="G1777"/>
        </row>
        <row r="1778">
          <cell r="A1778" t="str">
            <v>ED-49519</v>
          </cell>
          <cell r="B1778" t="str">
            <v>ELE-REA-035</v>
          </cell>
          <cell r="C1778" t="str">
            <v>REATOR ELETRÔNICO, ALTO FATOR DE POTÊNCIA (A.F.P), PARTIDA RÁPIDA, PARA UMA (1) LÂMPADA TUBULAR, POTÊNCIA 40W, FORNECIMENTO E INSTALAÇÃO</v>
          </cell>
          <cell r="D1778" t="str">
            <v>UN</v>
          </cell>
          <cell r="E1778">
            <v>26.88</v>
          </cell>
          <cell r="F1778" t="str">
            <v>ED-49519</v>
          </cell>
          <cell r="G1778"/>
        </row>
        <row r="1779">
          <cell r="A1779" t="str">
            <v>20.20</v>
          </cell>
          <cell r="B1779">
            <v>8934</v>
          </cell>
          <cell r="C1779" t="str">
            <v>LÂMPADA E ACESSÓRIOS</v>
          </cell>
          <cell r="D1779" t="str">
            <v/>
          </cell>
          <cell r="E1779"/>
          <cell r="F1779" t="str">
            <v>20.20</v>
          </cell>
          <cell r="G1779"/>
        </row>
        <row r="1780">
          <cell r="A1780" t="str">
            <v>ED-49371</v>
          </cell>
          <cell r="B1780" t="str">
            <v>ELE-LAM-025</v>
          </cell>
          <cell r="C1780" t="str">
            <v>LÂMPADA COMPACTADA ELETRÔNICA FLUORESCENTE, BASE E27, POTÊNCIA 11W, TENSÃO 110-127V, FORNECIMENTO E INSTALAÇÃO, EXCLUSIVE LUMINÁRIA</v>
          </cell>
          <cell r="D1780" t="str">
            <v>UN</v>
          </cell>
          <cell r="E1780">
            <v>10.86</v>
          </cell>
          <cell r="F1780" t="str">
            <v>ED-49371</v>
          </cell>
          <cell r="G1780"/>
        </row>
        <row r="1781">
          <cell r="A1781" t="str">
            <v>ED-49372</v>
          </cell>
          <cell r="B1781" t="str">
            <v>ELE-LAM-030</v>
          </cell>
          <cell r="C1781" t="str">
            <v>LÂMPADA COMPACTADA ELETRÔNICA FLUORESCENTE, BASE E27, POTÊNCIA 15W, TENSÃO 110-127V, FORNECIMENTO E INSTALAÇÃO, EXCLUSIVE LUMINÁRIA</v>
          </cell>
          <cell r="D1781" t="str">
            <v>UN</v>
          </cell>
          <cell r="E1781">
            <v>11.23</v>
          </cell>
          <cell r="F1781" t="str">
            <v>ED-49372</v>
          </cell>
          <cell r="G1781"/>
        </row>
        <row r="1782">
          <cell r="A1782" t="str">
            <v>ED-49373</v>
          </cell>
          <cell r="B1782" t="str">
            <v>ELE-LAM-035</v>
          </cell>
          <cell r="C1782" t="str">
            <v>LÂMPADA COMPACTADA ELETRÔNICA FLUORESCENTE, BASE E27, POTÊNCIA 20W, TENSÃO 110-127V, FORNECIMENTO E INSTALAÇÃO, EXCLUSIVE LUMINÁRIA</v>
          </cell>
          <cell r="D1782" t="str">
            <v>UN</v>
          </cell>
          <cell r="E1782">
            <v>12.88</v>
          </cell>
          <cell r="F1782" t="str">
            <v>ED-49373</v>
          </cell>
          <cell r="G1782"/>
        </row>
        <row r="1783">
          <cell r="A1783" t="str">
            <v>ED-49374</v>
          </cell>
          <cell r="B1783" t="str">
            <v>ELE-LAM-040</v>
          </cell>
          <cell r="C1783" t="str">
            <v>LÂMPADA COMPACTADA ELETRÔNICA FLUORESCENTE, BASE E27, POTÊNCIA 23W, TENSÃO 110-127V, FORNECIMENTO E INSTALAÇÃO, EXCLUSIVE LUMINÁRIA</v>
          </cell>
          <cell r="D1783" t="str">
            <v>UN</v>
          </cell>
          <cell r="E1783">
            <v>13.16</v>
          </cell>
          <cell r="F1783" t="str">
            <v>ED-49374</v>
          </cell>
          <cell r="G1783"/>
        </row>
        <row r="1784">
          <cell r="A1784" t="str">
            <v>ED-49370</v>
          </cell>
          <cell r="B1784" t="str">
            <v>ELE-LAM-020</v>
          </cell>
          <cell r="C1784" t="str">
            <v>LÂMPADA COMPACTADA ELETRÔNICA FLUORESCENTE, BASE E27, POTÊNCIA 9W, TENSÃO 110-127V, FORNECIMENTO E INSTALAÇÃO, EXCLUSIVE LUMINÁRIA</v>
          </cell>
          <cell r="D1784" t="str">
            <v>UN</v>
          </cell>
          <cell r="E1784">
            <v>10.94</v>
          </cell>
          <cell r="F1784" t="str">
            <v>ED-49370</v>
          </cell>
          <cell r="G1784"/>
        </row>
        <row r="1785">
          <cell r="A1785" t="str">
            <v>ED-13343</v>
          </cell>
          <cell r="B1785" t="str">
            <v>-</v>
          </cell>
          <cell r="C1785" t="str">
            <v>LÂMPADA LED, BASE E27, POTÊNCIA 15W, BULBO A65, TEMPERATURA DA COR 6500K, TENSÃO 110-127V, FORNECIMENTO E INSTALAÇÃO, EXCLUSIVE LUMINÁRIA</v>
          </cell>
          <cell r="D1785" t="str">
            <v>UN</v>
          </cell>
          <cell r="E1785">
            <v>16.920000000000002</v>
          </cell>
          <cell r="F1785" t="str">
            <v>ED-13343</v>
          </cell>
          <cell r="G1785"/>
        </row>
        <row r="1786">
          <cell r="A1786" t="str">
            <v>ED-13344</v>
          </cell>
          <cell r="B1786" t="str">
            <v>-</v>
          </cell>
          <cell r="C1786" t="str">
            <v>LÂMPADA LED, BASE E27, POTÊNCIA 20W, BULBO A70, TEMPERATURA DA COR 6500K, TENSÃO 110-127V, FORNECIMENTO E INSTALAÇÃO, EXCLUSIVE LUMINÁRIA</v>
          </cell>
          <cell r="D1786" t="str">
            <v>UN</v>
          </cell>
          <cell r="E1786">
            <v>30.24</v>
          </cell>
          <cell r="F1786" t="str">
            <v>ED-13344</v>
          </cell>
          <cell r="G1786"/>
        </row>
        <row r="1787">
          <cell r="A1787" t="str">
            <v>ED-13342</v>
          </cell>
          <cell r="B1787" t="str">
            <v>-</v>
          </cell>
          <cell r="C1787" t="str">
            <v>LÂMPADA LED, BASE E27, POTÊNCIA 9W, BULBO A60, TEMPERATURA DA COR 6500K, TENSÃO 110-127V, FORNECIMENTO E INSTALAÇÃO, EXCLUSIVE LUMINÁRIA</v>
          </cell>
          <cell r="D1787" t="str">
            <v>UN</v>
          </cell>
          <cell r="E1787">
            <v>12.14</v>
          </cell>
          <cell r="F1787" t="str">
            <v>ED-13342</v>
          </cell>
          <cell r="G1787"/>
        </row>
        <row r="1788">
          <cell r="A1788" t="str">
            <v>ED-49379</v>
          </cell>
          <cell r="B1788" t="str">
            <v>ELE-LAM-057</v>
          </cell>
          <cell r="C1788" t="str">
            <v>LÂMPADA MISTA DE 160W/220V</v>
          </cell>
          <cell r="D1788" t="str">
            <v>UN</v>
          </cell>
          <cell r="E1788">
            <v>22.69</v>
          </cell>
          <cell r="F1788" t="str">
            <v>ED-49379</v>
          </cell>
          <cell r="G1788"/>
        </row>
        <row r="1789">
          <cell r="A1789" t="str">
            <v>ED-49375</v>
          </cell>
          <cell r="B1789" t="str">
            <v>ELE-LAM-045</v>
          </cell>
          <cell r="C1789" t="str">
            <v>LÂMPADA TUBULAR FLUORESCENTE, BASE G13, POTÊNCIA 16W, FORNECIMENTO E INSTALAÇÃO, EXCLUSIVE REATOR E LUMINÁRIA</v>
          </cell>
          <cell r="D1789" t="str">
            <v>UN</v>
          </cell>
          <cell r="E1789">
            <v>10.77</v>
          </cell>
          <cell r="F1789" t="str">
            <v>ED-49375</v>
          </cell>
          <cell r="G1789"/>
        </row>
        <row r="1790">
          <cell r="A1790" t="str">
            <v>ED-49377</v>
          </cell>
          <cell r="B1790" t="str">
            <v>ELE-LAM-055</v>
          </cell>
          <cell r="C1790" t="str">
            <v xml:space="preserve">LÂMPADA TUBULAR FLUORESCENTE, BASE G13, POTÊNCIA 20W, FORNECIMENTO E INSTALAÇÃO, EXCLUSIVE REATOR E LUMINÁRIA
</v>
          </cell>
          <cell r="D1790" t="str">
            <v>UN</v>
          </cell>
          <cell r="E1790">
            <v>10.9</v>
          </cell>
          <cell r="F1790" t="str">
            <v>ED-49377</v>
          </cell>
          <cell r="G1790"/>
        </row>
        <row r="1791">
          <cell r="A1791" t="str">
            <v>ED-49376</v>
          </cell>
          <cell r="B1791" t="str">
            <v>ELE-LAM-050</v>
          </cell>
          <cell r="C1791" t="str">
            <v>LÂMPADA TUBULAR FLUORESCENTE, BASE G13, POTÊNCIA 32W, FORNECIMENTO E INSTALAÇÃO, EXCLUSIVE REATOR E LUMINÁRIA</v>
          </cell>
          <cell r="D1791" t="str">
            <v>UN</v>
          </cell>
          <cell r="E1791">
            <v>11.1</v>
          </cell>
          <cell r="F1791" t="str">
            <v>ED-49376</v>
          </cell>
          <cell r="G1791"/>
        </row>
        <row r="1792">
          <cell r="A1792" t="str">
            <v>ED-49378</v>
          </cell>
          <cell r="B1792" t="str">
            <v>ELE-LAM-056</v>
          </cell>
          <cell r="C1792" t="str">
            <v>LÂMPADA TUBULAR FLUORESCENTE, BASE G13, POTÊNCIA 40W, FORNECIMENTO E INSTALAÇÃO, EXCLUSIVE REATOR E LUMINÁRIA</v>
          </cell>
          <cell r="D1792" t="str">
            <v>UN</v>
          </cell>
          <cell r="E1792">
            <v>10.9</v>
          </cell>
          <cell r="F1792" t="str">
            <v>ED-49378</v>
          </cell>
          <cell r="G1792"/>
        </row>
        <row r="1793">
          <cell r="A1793" t="str">
            <v>ED-9973</v>
          </cell>
          <cell r="B1793" t="str">
            <v>-</v>
          </cell>
          <cell r="C1793" t="str">
            <v>LÂMPADA TUBULAR LED, BASE G13, POTÊNCIA 18W, DIÂMETRO 26MM/T8, TEMPERATURA DA COR 6500K, FORNECIMENTO E INSTALAÇÃO, EXCLUSIVE LUMINÁRIA</v>
          </cell>
          <cell r="D1793" t="str">
            <v>UN</v>
          </cell>
          <cell r="E1793">
            <v>39.11</v>
          </cell>
          <cell r="F1793" t="str">
            <v>ED-9973</v>
          </cell>
          <cell r="G1793"/>
        </row>
        <row r="1794">
          <cell r="A1794" t="str">
            <v>ED-9974</v>
          </cell>
          <cell r="B1794" t="str">
            <v>-</v>
          </cell>
          <cell r="C1794" t="str">
            <v>LÂMPADA TUBULAR LED, BASE G13, POTÊNCIA 40W, DIÂMETRO 26MM/T8, TEMPERATURA DA COR 6500K, FORNECIMENTO E INSTALAÇÃO, EXCLUSIVE LUMINÁRIA</v>
          </cell>
          <cell r="D1794" t="str">
            <v>UN</v>
          </cell>
          <cell r="E1794">
            <v>65.099999999999994</v>
          </cell>
          <cell r="F1794" t="str">
            <v>ED-9974</v>
          </cell>
          <cell r="G1794"/>
        </row>
        <row r="1795">
          <cell r="A1795" t="str">
            <v>ED-9972</v>
          </cell>
          <cell r="B1795" t="str">
            <v>-</v>
          </cell>
          <cell r="C1795" t="str">
            <v>LÂMPADA TUBULAR LED, BASE G13, POTÊNCIA 9W, DIÂMETRO 26MM/T8, TEMPERATURA DA COR 6500K, FORNECIMENTO E INSTALAÇÃO, EXCLUSIVE LUMINÁRIA</v>
          </cell>
          <cell r="D1795" t="str">
            <v>UN</v>
          </cell>
          <cell r="E1795">
            <v>26.71</v>
          </cell>
          <cell r="F1795" t="str">
            <v>ED-9972</v>
          </cell>
          <cell r="G1795"/>
        </row>
        <row r="1796">
          <cell r="A1796" t="str">
            <v>ED-49380</v>
          </cell>
          <cell r="B1796" t="str">
            <v>ELE-LAM-060</v>
          </cell>
          <cell r="C1796" t="str">
            <v>RECEPTÁCULO DE PORCELANA PARA LÂMPADA COM ROSCA E-27, FORNECIMENTO E INSTALAÇÃO</v>
          </cell>
          <cell r="D1796" t="str">
            <v>UN</v>
          </cell>
          <cell r="E1796">
            <v>8.0399999999999991</v>
          </cell>
          <cell r="F1796" t="str">
            <v>ED-49380</v>
          </cell>
          <cell r="G1796"/>
        </row>
        <row r="1797">
          <cell r="A1797" t="str">
            <v>20.21</v>
          </cell>
          <cell r="B1797">
            <v>8936</v>
          </cell>
          <cell r="C1797" t="str">
            <v>DUTO CORRUGADO EM PEAD</v>
          </cell>
          <cell r="D1797" t="str">
            <v/>
          </cell>
          <cell r="E1797"/>
          <cell r="F1797" t="str">
            <v>20.21</v>
          </cell>
          <cell r="G1797"/>
        </row>
        <row r="1798">
          <cell r="A1798" t="str">
            <v>ED-49298</v>
          </cell>
          <cell r="B1798" t="str">
            <v>ELE-DUT-020</v>
          </cell>
          <cell r="C1798" t="str">
            <v>DUTO CORRUGADO EM PEAD (POLIETILENO DE ALTA DENSIDADE), PARA PROTEÇÃO DE CABOS SUBTERRÂNEOS DN 100 MM (4")</v>
          </cell>
          <cell r="D1798" t="str">
            <v>M</v>
          </cell>
          <cell r="E1798">
            <v>48.84</v>
          </cell>
          <cell r="F1798" t="str">
            <v>ED-49298</v>
          </cell>
          <cell r="G1798"/>
        </row>
        <row r="1799">
          <cell r="A1799" t="str">
            <v>ED-49299</v>
          </cell>
          <cell r="B1799" t="str">
            <v>ELE-DUT-025</v>
          </cell>
          <cell r="C1799" t="str">
            <v>DUTO CORRUGADO EM PEAD (POLIETILENO DE ALTA DENSIDADE), PARA PROTEÇÃO DE CABOS SUBTERRÂNEOS DN 125 MM (5")</v>
          </cell>
          <cell r="D1799" t="str">
            <v>M</v>
          </cell>
          <cell r="E1799">
            <v>72.05</v>
          </cell>
          <cell r="F1799" t="str">
            <v>ED-49299</v>
          </cell>
          <cell r="G1799"/>
        </row>
        <row r="1800">
          <cell r="A1800" t="str">
            <v>ED-49300</v>
          </cell>
          <cell r="B1800" t="str">
            <v>ELE-DUT-030</v>
          </cell>
          <cell r="C1800" t="str">
            <v>DUTO CORRUGADO EM PEAD (POLIETILENO DE ALTA DENSIDADE), PARA PROTEÇÃO DE CABOS SUBTERRÂNEOS DN 150 MM (6")</v>
          </cell>
          <cell r="D1800" t="str">
            <v>M</v>
          </cell>
          <cell r="E1800">
            <v>94.01</v>
          </cell>
          <cell r="F1800" t="str">
            <v>ED-49300</v>
          </cell>
          <cell r="G1800"/>
        </row>
        <row r="1801">
          <cell r="A1801" t="str">
            <v>ED-4155</v>
          </cell>
          <cell r="B1801" t="str">
            <v>-</v>
          </cell>
          <cell r="C1801" t="str">
            <v>DUTO CORRUGADO EM PEAD (POLIETILENO DE ALTA DENSIDADE), PARA PROTEÇÃO DE CABOS SUBTERRÂNEOS DN 30 MM (1.1/4")</v>
          </cell>
          <cell r="D1801" t="str">
            <v>M</v>
          </cell>
          <cell r="E1801">
            <v>20.91</v>
          </cell>
          <cell r="F1801" t="str">
            <v>ED-4155</v>
          </cell>
          <cell r="G1801"/>
        </row>
        <row r="1802">
          <cell r="A1802" t="str">
            <v>ED-49295</v>
          </cell>
          <cell r="B1802" t="str">
            <v>ELE-DUT-005</v>
          </cell>
          <cell r="C1802" t="str">
            <v>DUTO CORRUGADO EM PEAD (POLIETILENO DE ALTA DENSIDADE), PARA PROTEÇÃO DE CABOS SUBTERRÂNEOS DN 40 MM (1.1/2")</v>
          </cell>
          <cell r="D1802" t="str">
            <v>M</v>
          </cell>
          <cell r="E1802">
            <v>21.5</v>
          </cell>
          <cell r="F1802" t="str">
            <v>ED-49295</v>
          </cell>
          <cell r="G1802"/>
        </row>
        <row r="1803">
          <cell r="A1803" t="str">
            <v>ED-49296</v>
          </cell>
          <cell r="B1803" t="str">
            <v>ELE-DUT-010</v>
          </cell>
          <cell r="C1803" t="str">
            <v>DUTO CORRUGADO EM PEAD (POLIETILENO DE ALTA DENSIDADE), PARA PROTEÇÃO DE CABOS SUBTERRÂNEOS DN 50 MM (2")</v>
          </cell>
          <cell r="D1803" t="str">
            <v>M</v>
          </cell>
          <cell r="E1803">
            <v>22.6</v>
          </cell>
          <cell r="F1803" t="str">
            <v>ED-49296</v>
          </cell>
          <cell r="G1803"/>
        </row>
        <row r="1804">
          <cell r="A1804" t="str">
            <v>ED-49297</v>
          </cell>
          <cell r="B1804" t="str">
            <v>ELE-DUT-015</v>
          </cell>
          <cell r="C1804" t="str">
            <v>DUTO CORRUGADO EM PEAD (POLIETILENO DE ALTA DENSIDADE), PARA PROTEÇÃO DE CABOS SUBTERRÂNEOS DN 75 MM (3")</v>
          </cell>
          <cell r="D1804" t="str">
            <v>M</v>
          </cell>
          <cell r="E1804">
            <v>35.44</v>
          </cell>
          <cell r="F1804" t="str">
            <v>ED-49297</v>
          </cell>
          <cell r="G1804"/>
        </row>
        <row r="1805">
          <cell r="A1805" t="str">
            <v>20.22</v>
          </cell>
          <cell r="B1805">
            <v>8937</v>
          </cell>
          <cell r="C1805" t="str">
            <v>ENVELOPAMENTO DE DUTO E ELETRODUTO</v>
          </cell>
          <cell r="D1805" t="str">
            <v/>
          </cell>
          <cell r="E1805"/>
          <cell r="F1805" t="str">
            <v>20.22</v>
          </cell>
          <cell r="G1805"/>
        </row>
        <row r="1806">
          <cell r="A1806" t="str">
            <v>ED-49334</v>
          </cell>
          <cell r="B1806" t="str">
            <v>ELE-ENV-005</v>
          </cell>
          <cell r="C1806" t="str">
            <v>ENVELOPE DE CONCRETO PARA PROTEÇÃO DE TUBOS DE PVC ENTERRADO - CONCRETO TIPO A FCK = 13,5 MPA</v>
          </cell>
          <cell r="D1806" t="str">
            <v>M3</v>
          </cell>
          <cell r="E1806">
            <v>462.22</v>
          </cell>
          <cell r="F1806" t="str">
            <v>ED-49334</v>
          </cell>
          <cell r="G1806"/>
        </row>
        <row r="1807">
          <cell r="A1807" t="str">
            <v>20.23</v>
          </cell>
          <cell r="B1807">
            <v>8938</v>
          </cell>
          <cell r="C1807" t="str">
            <v>ENTRADA DE ENERGIA</v>
          </cell>
          <cell r="D1807" t="str">
            <v/>
          </cell>
          <cell r="E1807"/>
          <cell r="F1807" t="str">
            <v>20.23</v>
          </cell>
          <cell r="G1807"/>
        </row>
        <row r="1808">
          <cell r="A1808" t="str">
            <v>ED-49440</v>
          </cell>
          <cell r="B1808" t="str">
            <v>ELE-PAD-110</v>
          </cell>
          <cell r="C1808" t="str">
            <v xml:space="preserve">ARMAÇÃO SECUNDÁRIA DE UM ESTRIBO, EM AÇO GALVANIZADO, PARA FIXAÇÃO DE ISOLADOR ROLDANA, EXCLUSIVE ISOLADOR, INCLUSIVE INSTALAÇÃO
</v>
          </cell>
          <cell r="D1808" t="str">
            <v>UN</v>
          </cell>
          <cell r="E1808">
            <v>35.74</v>
          </cell>
          <cell r="F1808" t="str">
            <v>ED-49440</v>
          </cell>
          <cell r="G1808"/>
        </row>
        <row r="1809">
          <cell r="A1809" t="str">
            <v>ED-20579</v>
          </cell>
          <cell r="B1809" t="str">
            <v>-</v>
          </cell>
          <cell r="C1809" t="str">
            <v>ENTRADA DE ENERGIA AÉREA, TIPO B1, PADRÃO CEMIG, CARGA INSTALADA DE ATÉ 10KW, BIFÁSICO, COM SAÍDA SUBTERRÂNEA, INCLUSIVE POSTE, CAIXA PARA MEDIDOR, DISJUNTOR, BARRAMENTO, ATERRAMENTO E ACESSÓRIOS</v>
          </cell>
          <cell r="D1809" t="str">
            <v>UN</v>
          </cell>
          <cell r="E1809">
            <v>2291.16</v>
          </cell>
          <cell r="F1809" t="str">
            <v>ED-20579</v>
          </cell>
          <cell r="G1809"/>
        </row>
        <row r="1810">
          <cell r="A1810" t="str">
            <v>ED-20580</v>
          </cell>
          <cell r="B1810" t="str">
            <v>-</v>
          </cell>
          <cell r="C1810" t="str">
            <v>ENTRADA DE ENERGIA AÉREA, TIPO B2, PADRÃO CEMIG, CARGA INSTALADA DE 10,1KW ATÉ 15KW, BIFÁSICO, COM SAÍDA SUBTERRÂNEA, INCLUSIVE POSTE, CAIXA PARA MEDIDOR, DISJUNTOR, BARRAMENTO, ATERRAMENTO E ACESSÓRIOS</v>
          </cell>
          <cell r="D1810" t="str">
            <v>UN</v>
          </cell>
          <cell r="E1810">
            <v>2379.9299999999998</v>
          </cell>
          <cell r="F1810" t="str">
            <v>ED-20580</v>
          </cell>
          <cell r="G1810"/>
        </row>
        <row r="1811">
          <cell r="A1811" t="str">
            <v>ED-20581</v>
          </cell>
          <cell r="B1811" t="str">
            <v>-</v>
          </cell>
          <cell r="C1811" t="str">
            <v>ENTRADA DE ENERGIA AÉREA, TIPO C1, PADRÃO CEMIG, CARGA INSTALADA DE ATÉ 15KVA, TRIFÁSICO, COM SAÍDA SUBTERRÂNEA, INCLUSIVE POSTE, CAIXA PARA MEDIDOR, DISJUNTOR, BARRAMENTO, ATERRAMENTO E ACESSÓRIOS</v>
          </cell>
          <cell r="D1811" t="str">
            <v>UN</v>
          </cell>
          <cell r="E1811">
            <v>2540.5</v>
          </cell>
          <cell r="F1811" t="str">
            <v>ED-20581</v>
          </cell>
          <cell r="G1811"/>
        </row>
        <row r="1812">
          <cell r="A1812" t="str">
            <v>ED-20582</v>
          </cell>
          <cell r="B1812" t="str">
            <v>-</v>
          </cell>
          <cell r="C1812" t="str">
            <v>ENTRADA DE ENERGIA AÉREA, TIPO C2, PADRÃO CEMIG, CARGA INSTALADA DE 15,1KVA ATÉ 23KVA, TRIFÁSICO, COM SAÍDA SUBTERRÂNEA, INCLUSIVE POSTE, CAIXA PARA MEDIDOR, DISJUNTOR, BARRAMENTO, ATERRAMENTO E ACESSÓRIOS</v>
          </cell>
          <cell r="D1812" t="str">
            <v>UN</v>
          </cell>
          <cell r="E1812">
            <v>2607.6999999999998</v>
          </cell>
          <cell r="F1812" t="str">
            <v>ED-20582</v>
          </cell>
          <cell r="G1812"/>
        </row>
        <row r="1813">
          <cell r="A1813" t="str">
            <v>ED-20583</v>
          </cell>
          <cell r="B1813" t="str">
            <v>-</v>
          </cell>
          <cell r="C1813" t="str">
            <v>ENTRADA DE ENERGIA AÉREA, TIPO C3, PADRÃO CEMIG, CARGA INSTALADA DE 23,1KVA ATÉ 27KVA, TRIFÁSICO, COM SAÍDA SUBTERRÂNEA, INCLUSIVE POSTE, CAIXA PARA MEDIDOR, DISJUNTOR, BARRAMENTO, ATERRAMENTO E ACESSÓRIOS</v>
          </cell>
          <cell r="D1813" t="str">
            <v>UN</v>
          </cell>
          <cell r="E1813">
            <v>2652.1</v>
          </cell>
          <cell r="F1813" t="str">
            <v>ED-20583</v>
          </cell>
          <cell r="G1813"/>
        </row>
        <row r="1814">
          <cell r="A1814" t="str">
            <v>ED-20584</v>
          </cell>
          <cell r="B1814" t="str">
            <v>-</v>
          </cell>
          <cell r="C1814" t="str">
            <v>ENTRADA DE ENERGIA AÉREA, TIPO C4, PADRÃO CEMIG, CARGA INSTALADA DE 27,1KVA ATÉ 38KVA, TRIFÁSICO, COM SAÍDA SUBTERRÂNEA, INCLUSIVE POSTE, CAIXA PARA MEDIDOR, DISJUNTOR, BARRAMENTO, ATERRAMENTO E ACESSÓRIOS</v>
          </cell>
          <cell r="D1814" t="str">
            <v>UN</v>
          </cell>
          <cell r="E1814">
            <v>3343.25</v>
          </cell>
          <cell r="F1814" t="str">
            <v>ED-20584</v>
          </cell>
          <cell r="G1814"/>
        </row>
        <row r="1815">
          <cell r="A1815" t="str">
            <v>ED-20585</v>
          </cell>
          <cell r="B1815" t="str">
            <v>-</v>
          </cell>
          <cell r="C1815" t="str">
            <v>ENTRADA DE ENERGIA AÉREA, TIPO C5, PADRÃO CEMIG, CARGA INSTALADA DE 38,1KVA ATÉ 47KVA, TRIFÁSICO, COM SAÍDA SUBTERRÂNEA, INCLUSIVE POSTE, CAIXA PARA MEDIDOR, DISJUNTOR, BARRAMENTO, ATERRAMENTO E ACESSÓRIOS</v>
          </cell>
          <cell r="D1815" t="str">
            <v>UN</v>
          </cell>
          <cell r="E1815">
            <v>3642.35</v>
          </cell>
          <cell r="F1815" t="str">
            <v>ED-20585</v>
          </cell>
          <cell r="G1815"/>
        </row>
        <row r="1816">
          <cell r="A1816" t="str">
            <v>ED-20586</v>
          </cell>
          <cell r="B1816" t="str">
            <v>-</v>
          </cell>
          <cell r="C1816" t="str">
            <v>ENTRADA DE ENERGIA AÉREA, TIPO C6, PADRÃO CEMIG, CARGA INSTALADA DE 47,1KVA ATÉ 57KVA, TRIFÁSICO, COM SAÍDA SUBTERRÂNEA, INCLUSIVE POSTE, CAIXA PARA MEDIDOR, DISJUNTOR, BARRAMENTO, ATERRAMENTO E ACESSÓRIOS</v>
          </cell>
          <cell r="D1816" t="str">
            <v>UN</v>
          </cell>
          <cell r="E1816">
            <v>5713</v>
          </cell>
          <cell r="F1816" t="str">
            <v>ED-20586</v>
          </cell>
          <cell r="G1816"/>
        </row>
        <row r="1817">
          <cell r="A1817" t="str">
            <v>ED-20587</v>
          </cell>
          <cell r="B1817" t="str">
            <v>-</v>
          </cell>
          <cell r="C1817" t="str">
            <v>ENTRADA DE ENERGIA AÉREA, TIPO C7, PADRÃO CEMIG, CARGA INSTALADA DE 57,1KVA ATÉ 66KVA, TRIFÁSICO, COM SAÍDA SUBTERRÂNEA, INCLUSIVE POSTE, CAIXA PARA MEDIDOR, DISJUNTOR, BARRAMENTO, ATERRAMENTO E ACESSÓRIOS</v>
          </cell>
          <cell r="D1817" t="str">
            <v>UN</v>
          </cell>
          <cell r="E1817">
            <v>5782.26</v>
          </cell>
          <cell r="F1817" t="str">
            <v>ED-20587</v>
          </cell>
          <cell r="G1817"/>
        </row>
        <row r="1818">
          <cell r="A1818" t="str">
            <v>ED-20588</v>
          </cell>
          <cell r="B1818" t="str">
            <v>-</v>
          </cell>
          <cell r="C1818" t="str">
            <v>ENTRADA DE ENERGIA AÉREA, TIPO C8, PADRÃO CEMIG, CARGA INSTALADA DE 66,1KVA ATÉ 75KVA, TRIFÁSICO, COM SAÍDA SUBTERRÂNEA, INCLUSIVE POSTE, CAIXA PARA MEDIDOR, DISJUNTOR, BARRAMENTO, ATERRAMENTO E ACESSÓRIOS</v>
          </cell>
          <cell r="D1818" t="str">
            <v>UN</v>
          </cell>
          <cell r="E1818">
            <v>5809.89</v>
          </cell>
          <cell r="F1818" t="str">
            <v>ED-20588</v>
          </cell>
          <cell r="G1818"/>
        </row>
        <row r="1819">
          <cell r="A1819" t="str">
            <v>ED-20589</v>
          </cell>
          <cell r="B1819" t="str">
            <v>-</v>
          </cell>
          <cell r="C1819" t="str">
            <v>ENTRADA DE ENERGIA AÉREA, TIPO F1, PADRÃO CEMIG, CARGA INSTALADA DE 75,1KVA ATÉ 86KVA, TRIFÁSICO, COM SAÍDA SUBTERRÂNEA, INCLUSIVE POSTE, CAIXA PARA MEDIDOR, DISJUNTOR, BARRAMENTO, ATERRAMENTO E ACESSÓRIOS</v>
          </cell>
          <cell r="D1819" t="str">
            <v>UN</v>
          </cell>
          <cell r="E1819">
            <v>7931.75</v>
          </cell>
          <cell r="F1819" t="str">
            <v>ED-20589</v>
          </cell>
          <cell r="G1819"/>
        </row>
        <row r="1820">
          <cell r="A1820" t="str">
            <v>ED-20590</v>
          </cell>
          <cell r="B1820" t="str">
            <v>-</v>
          </cell>
          <cell r="C1820" t="str">
            <v>ENTRADA DE ENERGIA AÉREA, TIPO F2, PADRÃO CEMIG, CARGA INSTALADA DE 86,1KVA ATÉ 95KVA, TRIFÁSICO, COM SAÍDA SUBTERRÂNEA, INCLUSIVE POSTE, CAIXA PARA MEDIDOR, DISJUNTOR, BARRAMENTO, ATERRAMENTO E ACESSÓRIOS</v>
          </cell>
          <cell r="D1820" t="str">
            <v>UN</v>
          </cell>
          <cell r="E1820">
            <v>7831.81</v>
          </cell>
          <cell r="F1820" t="str">
            <v>ED-20590</v>
          </cell>
          <cell r="G1820"/>
        </row>
        <row r="1821">
          <cell r="A1821" t="str">
            <v>ED-20591</v>
          </cell>
          <cell r="B1821" t="str">
            <v>-</v>
          </cell>
          <cell r="C1821" t="str">
            <v>ENTRADA DE ENERGIA SUBTERRÂNEA, TIPO F3, PADRÃO CEMIG, CARGA INSTALADA DE 95,1KVA ATÉ 114KVA, TRIFÁSICO, COM SAÍDA SUBTERRÂNEA, INCLUSIVE POSTE, CAIXA PARA MEDIDOR, DISJUNTOR, BARRAMENTO, ATERRAMENTO E ACESSÓRIOS</v>
          </cell>
          <cell r="D1821" t="str">
            <v>UN</v>
          </cell>
          <cell r="E1821">
            <v>8060.91</v>
          </cell>
          <cell r="F1821" t="str">
            <v>ED-20591</v>
          </cell>
          <cell r="G1821"/>
        </row>
        <row r="1822">
          <cell r="A1822" t="str">
            <v>ED-20592</v>
          </cell>
          <cell r="B1822" t="str">
            <v>-</v>
          </cell>
          <cell r="C1822" t="str">
            <v>ENTRADA DE ENERGIA SUBTERRÂNEA, TIPO F4, PADRÃO CEMIG, CARGA INSTALADA DE 114,1KVA ATÉ 152KVA, TRIFÁSICO, COM SAÍDA SUBTERRÂNEA, INCLUSIVE POSTE, CAIXA PARA MEDIDOR, DISJUNTOR, BARRAMENTO, ATERRAMENTO E ACESSÓRIOS</v>
          </cell>
          <cell r="D1822" t="str">
            <v>UN</v>
          </cell>
          <cell r="E1822">
            <v>8438.1</v>
          </cell>
          <cell r="F1822" t="str">
            <v>ED-20592</v>
          </cell>
          <cell r="G1822"/>
        </row>
        <row r="1823">
          <cell r="A1823" t="str">
            <v>ED-20593</v>
          </cell>
          <cell r="B1823" t="str">
            <v>-</v>
          </cell>
          <cell r="C1823" t="str">
            <v>ENTRADA DE ENERGIA SUBTERRÂNEA, TIPO F5, PADRÃO CEMIG, CARGA INSTALADA DE 152,1KVA ATÉ 171KVA, TRIFÁSICO, COM SAÍDA SUBTERRÂNEA, INCLUSIVE POSTE, CAIXA PARA MEDIDOR, DISJUNTOR, BARRAMENTO, ATERRAMENTO E ACESSÓRIOS</v>
          </cell>
          <cell r="D1823" t="str">
            <v>UN</v>
          </cell>
          <cell r="E1823">
            <v>9276.81</v>
          </cell>
          <cell r="F1823" t="str">
            <v>ED-20593</v>
          </cell>
          <cell r="G1823"/>
        </row>
        <row r="1824">
          <cell r="A1824" t="str">
            <v>ED-20594</v>
          </cell>
          <cell r="B1824" t="str">
            <v>-</v>
          </cell>
          <cell r="C1824" t="str">
            <v>ENTRADA DE ENERGIA SUBTERRÂNEA, TIPO F6, PADRÃO CEMIG, CARGA INSTALADA DE 171,1KVA ATÉ 188KVA, TRIFÁSICO, COM SAÍDA SUBTERRÂNEA, INCLUSIVE POSTE, CAIXA PARA MEDIDOR, DISJUNTOR, BARRAMENTO, ATERRAMENTO E ACESSÓRIOS</v>
          </cell>
          <cell r="D1824" t="str">
            <v>UN</v>
          </cell>
          <cell r="E1824">
            <v>9439.2800000000007</v>
          </cell>
          <cell r="F1824" t="str">
            <v>ED-20594</v>
          </cell>
          <cell r="G1824"/>
        </row>
        <row r="1825">
          <cell r="A1825" t="str">
            <v>ED-20595</v>
          </cell>
          <cell r="B1825" t="str">
            <v>-</v>
          </cell>
          <cell r="C1825" t="str">
            <v>ENTRADA DE ENERGIA SUBTERRÂNEA, TIPO F7, PADRÃO CEMIG, CARGA INSTALADA DE 188,1KVA ATÉ 228KVA, TRIFÁSICO, COM SAÍDA SUBTERRÂNEA, INCLUSIVE POSTE, CAIXA PARA MEDIDOR, DISJUNTOR, BARRAMENTO, ATERRAMENTO E ACESSÓRIOS</v>
          </cell>
          <cell r="D1825" t="str">
            <v>UN</v>
          </cell>
          <cell r="E1825">
            <v>9841.19</v>
          </cell>
          <cell r="F1825" t="str">
            <v>ED-20595</v>
          </cell>
          <cell r="G1825"/>
        </row>
        <row r="1826">
          <cell r="A1826" t="str">
            <v>ED-20596</v>
          </cell>
          <cell r="B1826" t="str">
            <v>-</v>
          </cell>
          <cell r="C1826" t="str">
            <v>ENTRADA DE ENERGIA SUBTERRÂNEA, TIPO F8, PADRÃO CEMIG, CARGA INSTALADA DE 228,1KVA ATÉ 266KVA, TRIFÁSICO, COM SAÍDA SUBTERRÂNEA, INCLUSIVE POSTE, CAIXA PARA MEDIDOR, DISJUNTOR, BARRAMENTO, ATERRAMENTO E ACESSÓRIOS</v>
          </cell>
          <cell r="D1826" t="str">
            <v>UN</v>
          </cell>
          <cell r="E1826">
            <v>11105.14</v>
          </cell>
          <cell r="F1826" t="str">
            <v>ED-20596</v>
          </cell>
          <cell r="G1826"/>
        </row>
        <row r="1827">
          <cell r="A1827" t="str">
            <v>ED-20597</v>
          </cell>
          <cell r="B1827" t="str">
            <v>-</v>
          </cell>
          <cell r="C1827" t="str">
            <v>ENTRADA DE ENERGIA SUBTERRÂNEA, TIPO F9, PADRÃO CEMIG, CARGA INSTALADA DE 266,1KVA ATÉ 304KVA, TRIFÁSICO, COM SAÍDA SUBTERRÂNEA, INCLUSIVE POSTE, CAIXA PARA MEDIDOR, DISJUNTOR, BARRAMENTO, ATERRAMENTO E ACESSÓRIOS</v>
          </cell>
          <cell r="D1827" t="str">
            <v>UN</v>
          </cell>
          <cell r="E1827">
            <v>11272.63</v>
          </cell>
          <cell r="F1827" t="str">
            <v>ED-20597</v>
          </cell>
          <cell r="G1827"/>
        </row>
        <row r="1828">
          <cell r="A1828" t="str">
            <v>ED-49443</v>
          </cell>
          <cell r="B1828" t="str">
            <v>ELE-PAD-120</v>
          </cell>
          <cell r="C1828" t="str">
            <v xml:space="preserve">ISOLADOR ROLDANA EM PORCELANA, TENSÃO NOMINAL 1KV, EXCLUSIVE ARMAÇÃO SECUNDÁRIA, INCLUSIVE INSTALAÇÃO
</v>
          </cell>
          <cell r="D1828" t="str">
            <v>UN</v>
          </cell>
          <cell r="E1828">
            <v>9.2200000000000006</v>
          </cell>
          <cell r="F1828" t="str">
            <v>ED-49443</v>
          </cell>
          <cell r="G1828"/>
        </row>
        <row r="1829">
          <cell r="A1829" t="str">
            <v>20.24</v>
          </cell>
          <cell r="B1829">
            <v>8939</v>
          </cell>
          <cell r="C1829" t="str">
            <v>CANALETA EM PVC</v>
          </cell>
          <cell r="D1829" t="str">
            <v/>
          </cell>
          <cell r="E1829"/>
          <cell r="F1829" t="str">
            <v>20.24</v>
          </cell>
          <cell r="G1829"/>
        </row>
        <row r="1830">
          <cell r="A1830" t="str">
            <v>ED-49060</v>
          </cell>
          <cell r="B1830" t="str">
            <v>ELE-CAN-005</v>
          </cell>
          <cell r="C1830" t="str">
            <v>CANALETA EM PVC PARA INSTALAÇÃO ELÉTRICA APARENTE, INCLUSIVE CONEXÕES, DIMENSÕES 20 X 10 MM</v>
          </cell>
          <cell r="D1830" t="str">
            <v>M</v>
          </cell>
          <cell r="E1830">
            <v>7.83</v>
          </cell>
          <cell r="F1830" t="str">
            <v>ED-49060</v>
          </cell>
          <cell r="G1830"/>
        </row>
        <row r="1831">
          <cell r="A1831" t="str">
            <v>ED-49061</v>
          </cell>
          <cell r="B1831" t="str">
            <v>ELE-CAN-010</v>
          </cell>
          <cell r="C1831" t="str">
            <v>CANALETA EM PVC PARA INSTALAÇÃO ELÉTRICA APARENTE, INCLUSIVE CONEXÕES, DIMENSÕES 50 X 20 MM</v>
          </cell>
          <cell r="D1831" t="str">
            <v>M</v>
          </cell>
          <cell r="E1831">
            <v>16.2</v>
          </cell>
          <cell r="F1831" t="str">
            <v>ED-49061</v>
          </cell>
          <cell r="G1831"/>
        </row>
        <row r="1832">
          <cell r="A1832" t="str">
            <v>20.25</v>
          </cell>
          <cell r="B1832">
            <v>8942</v>
          </cell>
          <cell r="C1832" t="str">
            <v>CAIXA DE MEDIÇÃO</v>
          </cell>
          <cell r="D1832" t="str">
            <v/>
          </cell>
          <cell r="E1832"/>
          <cell r="F1832" t="str">
            <v>20.25</v>
          </cell>
          <cell r="G1832"/>
        </row>
        <row r="1833">
          <cell r="A1833" t="str">
            <v>ED-49208</v>
          </cell>
          <cell r="B1833" t="str">
            <v>ELE-CXS-336</v>
          </cell>
          <cell r="C1833" t="str">
            <v xml:space="preserve">CAIXA PARA MEDIÇÃO, TIPO CM-10, DIMENSÕES CONFORME PADRÃO CEMIG, EXCLUSIVE DISJUNTOR, INCLUSIVE INSTALAÇÃO
</v>
          </cell>
          <cell r="D1833" t="str">
            <v>UN</v>
          </cell>
          <cell r="E1833">
            <v>1985.41</v>
          </cell>
          <cell r="F1833" t="str">
            <v>ED-49208</v>
          </cell>
          <cell r="G1833"/>
        </row>
        <row r="1834">
          <cell r="A1834" t="str">
            <v>ED-49205</v>
          </cell>
          <cell r="B1834" t="str">
            <v>ELE-CXS-310</v>
          </cell>
          <cell r="C1834" t="str">
            <v>CAIXA PARA MEDIÇÃO, TIPO CM-14, COM VISOR DO LEITOR PARA VIA PÚBLICA (LVP), DIMENSÕES CONFORME PADRÃO CEMIG, EXCLUSIVE DISJUNTOR, INCLUSIVE INSTALAÇÃO</v>
          </cell>
          <cell r="D1834" t="str">
            <v>UN</v>
          </cell>
          <cell r="E1834">
            <v>286.27999999999997</v>
          </cell>
          <cell r="F1834" t="str">
            <v>ED-49205</v>
          </cell>
          <cell r="G1834"/>
        </row>
        <row r="1835">
          <cell r="A1835" t="str">
            <v>ED-49206</v>
          </cell>
          <cell r="B1835" t="str">
            <v>ELE-CXS-330</v>
          </cell>
          <cell r="C1835" t="str">
            <v xml:space="preserve">CAIXA PARA MEDIÇÃO, TIPO CM-18, DIMENSÕES CONFORME PADRÃO CEMIG, EXCLUSIVE BARRAMENTO E DISJUNTOR, INCLUSIVE INSTALAÇÃO
</v>
          </cell>
          <cell r="D1835" t="str">
            <v>UN</v>
          </cell>
          <cell r="E1835">
            <v>2820.88</v>
          </cell>
          <cell r="F1835" t="str">
            <v>ED-49206</v>
          </cell>
          <cell r="G1835"/>
        </row>
        <row r="1836">
          <cell r="A1836" t="str">
            <v>ED-49211</v>
          </cell>
          <cell r="B1836" t="str">
            <v>ELE-CXS-345</v>
          </cell>
          <cell r="C1836" t="str">
            <v xml:space="preserve">CAIXA PARA MEDIÇÃO, TIPO CM-18, DIMENSÕES CONFORME PADRÃO CEMIG, EXCLUSIVE DISJUNTOR, INCLUSIVE BARRAMENTO PARA DISJUNTOR DE 1000A ATÉ 1250A E INSTALAÇÃO
</v>
          </cell>
          <cell r="D1836" t="str">
            <v>UN</v>
          </cell>
          <cell r="E1836">
            <v>5539.74</v>
          </cell>
          <cell r="F1836" t="str">
            <v>ED-49211</v>
          </cell>
          <cell r="G1836"/>
        </row>
        <row r="1837">
          <cell r="A1837" t="str">
            <v>ED-49207</v>
          </cell>
          <cell r="B1837" t="str">
            <v>ELE-CXS-335</v>
          </cell>
          <cell r="C1837" t="str">
            <v xml:space="preserve">CAIXA PARA MEDIÇÃO, TIPO CM-18, DIMENSÕES CONFORME PADRÃO CEMIG, EXCLUSIVE DISJUNTOR, INCLUSIVE BARRAMENTO PARA DISJUNTOR DE 450A ATÉ 630A E INSTALAÇÃO
</v>
          </cell>
          <cell r="D1837" t="str">
            <v>UN</v>
          </cell>
          <cell r="E1837">
            <v>4265.13</v>
          </cell>
          <cell r="F1837" t="str">
            <v>ED-49207</v>
          </cell>
          <cell r="G1837"/>
        </row>
        <row r="1838">
          <cell r="A1838" t="str">
            <v>ED-49209</v>
          </cell>
          <cell r="B1838" t="str">
            <v>ELE-CXS-340</v>
          </cell>
          <cell r="C1838" t="str">
            <v xml:space="preserve">CAIXA PARA MEDIÇÃO, TIPO CM-18, DIMENSÕES CONFORME PADRÃO CEMIG, EXCLUSIVE DISJUNTOR, INCLUSIVE BARRAMENTO PARA DISJUNTOR DE 700A ATÉ 800A E INSTALAÇÃO
</v>
          </cell>
          <cell r="D1838" t="str">
            <v>UN</v>
          </cell>
          <cell r="E1838">
            <v>4922.01</v>
          </cell>
          <cell r="F1838" t="str">
            <v>ED-49209</v>
          </cell>
          <cell r="G1838"/>
        </row>
        <row r="1839">
          <cell r="A1839" t="str">
            <v>ED-20650</v>
          </cell>
          <cell r="B1839" t="str">
            <v>-</v>
          </cell>
          <cell r="C1839" t="str">
            <v>CAIXA PARA MEDIÇÃO, TIPO CM-19, DIMENSÕES CONFORME PADRÃO CEMIG, EXCLUSIVE BARRAMENTO E DISJUNTOR, INCLUSIVE INSTALAÇÃO</v>
          </cell>
          <cell r="D1839" t="str">
            <v>UN</v>
          </cell>
          <cell r="E1839">
            <v>586.78</v>
          </cell>
          <cell r="F1839" t="str">
            <v>ED-20650</v>
          </cell>
          <cell r="G1839"/>
        </row>
        <row r="1840">
          <cell r="A1840" t="str">
            <v>ED-49212</v>
          </cell>
          <cell r="B1840" t="str">
            <v>ELE-CXS-346</v>
          </cell>
          <cell r="C1840" t="str">
            <v xml:space="preserve">CAIXA PARA MEDIÇÃO, TIPO CM-2, DIMENSÕES CONFORME PADRÃO CEMIG, EXCLUSIVE DISJUNTOR, INCLUSIVE INSTALAÇÃO
</v>
          </cell>
          <cell r="D1840" t="str">
            <v>UN</v>
          </cell>
          <cell r="E1840">
            <v>287.27999999999997</v>
          </cell>
          <cell r="F1840" t="str">
            <v>ED-49212</v>
          </cell>
          <cell r="G1840"/>
        </row>
        <row r="1841">
          <cell r="A1841" t="str">
            <v>ED-49203</v>
          </cell>
          <cell r="B1841" t="str">
            <v>ELE-CXS-225</v>
          </cell>
          <cell r="C1841" t="str">
            <v xml:space="preserve">CAIXA PARA MEDIÇÃO, TIPO CM-3, COM VISOR DO LEITOR PARA VIA PÚBLICA (LVP), DIMENSÕES CONFORME PADRÃO CEMIG, EXCLUSIVE DISJUNTOR, INCLUSIVE INSTALAÇÃO
</v>
          </cell>
          <cell r="D1841" t="str">
            <v>UN</v>
          </cell>
          <cell r="E1841">
            <v>535.69000000000005</v>
          </cell>
          <cell r="F1841" t="str">
            <v>ED-49203</v>
          </cell>
          <cell r="G1841"/>
        </row>
        <row r="1842">
          <cell r="A1842" t="str">
            <v>ED-49210</v>
          </cell>
          <cell r="B1842" t="str">
            <v>ELE-CXS-341</v>
          </cell>
          <cell r="C1842" t="str">
            <v xml:space="preserve">CAIXA PARA MEDIÇÃO, TIPO CM-4, DIMENSÕES CONFORME PADRÃO CEMIG, EXCLUSIVE DISJUNTOR, INCLUSIVE INSTALAÇÃO
</v>
          </cell>
          <cell r="D1842" t="str">
            <v>UN</v>
          </cell>
          <cell r="E1842">
            <v>632.87</v>
          </cell>
          <cell r="F1842" t="str">
            <v>ED-49210</v>
          </cell>
          <cell r="G1842"/>
        </row>
        <row r="1843">
          <cell r="A1843" t="str">
            <v>ED-20649</v>
          </cell>
          <cell r="B1843" t="str">
            <v>-</v>
          </cell>
          <cell r="C1843" t="str">
            <v xml:space="preserve">CAIXA PARA MEDIÇÃO, TIPO CM-9, DIMENSÕES CONFORME PADRÃO CEMIG, EXCLUSIVE DISJUNTOR, INCLUSIVE INSTALAÇÃO
</v>
          </cell>
          <cell r="D1843" t="str">
            <v>UN</v>
          </cell>
          <cell r="E1843">
            <v>2363.75</v>
          </cell>
          <cell r="F1843" t="str">
            <v>ED-20649</v>
          </cell>
          <cell r="G1843"/>
        </row>
        <row r="1844">
          <cell r="A1844" t="str">
            <v>20.26</v>
          </cell>
          <cell r="B1844">
            <v>8943</v>
          </cell>
          <cell r="C1844" t="str">
            <v>QUADRO DE DISTRIBUIÇÃO</v>
          </cell>
          <cell r="D1844" t="str">
            <v/>
          </cell>
          <cell r="E1844"/>
          <cell r="F1844" t="str">
            <v>20.26</v>
          </cell>
          <cell r="G1844"/>
        </row>
        <row r="1845">
          <cell r="A1845" t="str">
            <v>ED-49506</v>
          </cell>
          <cell r="B1845" t="str">
            <v>ELE-QUA-032</v>
          </cell>
          <cell r="C1845" t="str">
            <v>QUADRO DE DISTRIBUIÇÃO DE LUZ EM PVC DE EMBUTIR, ATÉ 16 DIVISÕES MODULARES, DIMENSÕES EXTERNAS 260 X 310 X 85 MM</v>
          </cell>
          <cell r="D1845" t="str">
            <v>UN</v>
          </cell>
          <cell r="E1845">
            <v>201.8</v>
          </cell>
          <cell r="F1845" t="str">
            <v>ED-49506</v>
          </cell>
          <cell r="G1845"/>
        </row>
        <row r="1846">
          <cell r="A1846" t="str">
            <v>ED-49505</v>
          </cell>
          <cell r="B1846" t="str">
            <v>ELE-QUA-031</v>
          </cell>
          <cell r="C1846" t="str">
            <v>QUADRO DE DISTRIBUIÇÃO DE LUZ EM PVC DE EMBUTIR, ATÉ 8 DIVISÕES MODULARES, DIMENSÕES EXTERNAS 160 X 240 X 89 MM</v>
          </cell>
          <cell r="D1846" t="str">
            <v>UN</v>
          </cell>
          <cell r="E1846">
            <v>176.02</v>
          </cell>
          <cell r="F1846" t="str">
            <v>ED-49505</v>
          </cell>
          <cell r="G1846"/>
        </row>
        <row r="1847">
          <cell r="A1847" t="str">
            <v>ED-49499</v>
          </cell>
          <cell r="B1847" t="str">
            <v>ELE-QUA-006</v>
          </cell>
          <cell r="C1847" t="str">
            <v>QUADRO DE DISTRIBUIÇÃO PARA 12 MÓDULOS COM BARRAMENTO E CHAVE</v>
          </cell>
          <cell r="D1847" t="str">
            <v>UN</v>
          </cell>
          <cell r="E1847">
            <v>172.92</v>
          </cell>
          <cell r="F1847" t="str">
            <v>ED-49499</v>
          </cell>
          <cell r="G1847"/>
        </row>
        <row r="1848">
          <cell r="A1848" t="str">
            <v>ED-49500</v>
          </cell>
          <cell r="B1848" t="str">
            <v>ELE-QUA-010</v>
          </cell>
          <cell r="C1848" t="str">
            <v>QUADRO DE DISTRIBUIÇÃO PARA 20 MÓDULOS COM BARRAMENTO 100 A</v>
          </cell>
          <cell r="D1848" t="str">
            <v>UN</v>
          </cell>
          <cell r="E1848">
            <v>241.26</v>
          </cell>
          <cell r="F1848" t="str">
            <v>ED-49500</v>
          </cell>
          <cell r="G1848"/>
        </row>
        <row r="1849">
          <cell r="A1849" t="str">
            <v>ED-49501</v>
          </cell>
          <cell r="B1849" t="str">
            <v>ELE-QUA-015</v>
          </cell>
          <cell r="C1849" t="str">
            <v>QUADRO DE DISTRIBUIÇÃO PARA 24 MÓDULOS COM BARRAMENTO 100 A</v>
          </cell>
          <cell r="D1849" t="str">
            <v>UN</v>
          </cell>
          <cell r="E1849">
            <v>325.3</v>
          </cell>
          <cell r="F1849" t="str">
            <v>ED-49501</v>
          </cell>
          <cell r="G1849"/>
        </row>
        <row r="1850">
          <cell r="A1850" t="str">
            <v>ED-49502</v>
          </cell>
          <cell r="B1850" t="str">
            <v>ELE-QUA-020</v>
          </cell>
          <cell r="C1850" t="str">
            <v>QUADRO DE DISTRIBUIÇÃO PARA 36 MÓDULOS COM BARRAMENTO 100 A</v>
          </cell>
          <cell r="D1850" t="str">
            <v>UN</v>
          </cell>
          <cell r="E1850">
            <v>420.89</v>
          </cell>
          <cell r="F1850" t="str">
            <v>ED-49502</v>
          </cell>
          <cell r="G1850"/>
        </row>
        <row r="1851">
          <cell r="A1851" t="str">
            <v>ED-49503</v>
          </cell>
          <cell r="B1851" t="str">
            <v>ELE-QUA-025</v>
          </cell>
          <cell r="C1851" t="str">
            <v>QUADRO DE DISTRIBUIÇÃO PARA 42 MÓDULOS COM BARRAMENTO 100 A</v>
          </cell>
          <cell r="D1851" t="str">
            <v>UN</v>
          </cell>
          <cell r="E1851">
            <v>719.45</v>
          </cell>
          <cell r="F1851" t="str">
            <v>ED-49503</v>
          </cell>
          <cell r="G1851"/>
        </row>
        <row r="1852">
          <cell r="A1852" t="str">
            <v>ED-49504</v>
          </cell>
          <cell r="B1852" t="str">
            <v>ELE-QUA-030</v>
          </cell>
          <cell r="C1852" t="str">
            <v>QUADRO DE DISTRIBUIÇÃO PARA 50 MÓDULOS COM BARRAMENTO 100 A</v>
          </cell>
          <cell r="D1852" t="str">
            <v>UN</v>
          </cell>
          <cell r="E1852">
            <v>965.43</v>
          </cell>
          <cell r="F1852" t="str">
            <v>ED-49504</v>
          </cell>
          <cell r="G1852"/>
        </row>
        <row r="1853">
          <cell r="A1853" t="str">
            <v>ED-49498</v>
          </cell>
          <cell r="B1853" t="str">
            <v>ELE-QUA-005</v>
          </cell>
          <cell r="C1853" t="str">
            <v>QUADRO DE DISTRIBUIÇÃO PARA 8 MÓDULOS COM BARRAMENTO E CHAVE</v>
          </cell>
          <cell r="D1853" t="str">
            <v>UN</v>
          </cell>
          <cell r="E1853">
            <v>133.78</v>
          </cell>
          <cell r="F1853" t="str">
            <v>ED-49498</v>
          </cell>
          <cell r="G1853"/>
        </row>
        <row r="1854">
          <cell r="A1854" t="str">
            <v>20.27</v>
          </cell>
          <cell r="B1854">
            <v>8944</v>
          </cell>
          <cell r="C1854" t="str">
            <v>DISJUNTOR</v>
          </cell>
          <cell r="D1854" t="str">
            <v/>
          </cell>
          <cell r="E1854"/>
          <cell r="F1854" t="str">
            <v>20.27</v>
          </cell>
          <cell r="G1854"/>
        </row>
        <row r="1855">
          <cell r="A1855" t="str">
            <v>ED-49248</v>
          </cell>
          <cell r="B1855" t="str">
            <v>ELE-DIS-028</v>
          </cell>
          <cell r="C1855" t="str">
            <v>DISJUNTOR BIPOLAR TERMOMAGNÉTICO 10KA, DE 100A</v>
          </cell>
          <cell r="D1855" t="str">
            <v>UN</v>
          </cell>
          <cell r="E1855">
            <v>66.75</v>
          </cell>
          <cell r="F1855" t="str">
            <v>ED-49248</v>
          </cell>
          <cell r="G1855"/>
        </row>
        <row r="1856">
          <cell r="A1856" t="str">
            <v>ED-49249</v>
          </cell>
          <cell r="B1856" t="str">
            <v>ELE-DIS-029</v>
          </cell>
          <cell r="C1856" t="str">
            <v>DISJUNTOR BIPOLAR TERMOMAGNÉTICO 10KA, DE 120A</v>
          </cell>
          <cell r="D1856" t="str">
            <v>UN</v>
          </cell>
          <cell r="E1856">
            <v>210.35</v>
          </cell>
          <cell r="F1856" t="str">
            <v>ED-49249</v>
          </cell>
          <cell r="G1856"/>
        </row>
        <row r="1857">
          <cell r="A1857" t="str">
            <v>ED-49250</v>
          </cell>
          <cell r="B1857" t="str">
            <v>ELE-DIS-030</v>
          </cell>
          <cell r="C1857" t="str">
            <v>DISJUNTOR BIPOLAR TERMOMAGNÉTICO 10KA, DE 125A</v>
          </cell>
          <cell r="D1857" t="str">
            <v>UN</v>
          </cell>
          <cell r="E1857">
            <v>210.35</v>
          </cell>
          <cell r="F1857" t="str">
            <v>ED-49250</v>
          </cell>
          <cell r="G1857"/>
        </row>
        <row r="1858">
          <cell r="A1858" t="str">
            <v>ED-49251</v>
          </cell>
          <cell r="B1858" t="str">
            <v>ELE-DIS-031</v>
          </cell>
          <cell r="C1858" t="str">
            <v>DISJUNTOR BIPOLAR TERMOMAGNÉTICO 10KA, DE 200A</v>
          </cell>
          <cell r="D1858" t="str">
            <v>UN</v>
          </cell>
          <cell r="E1858">
            <v>210.35</v>
          </cell>
          <cell r="F1858" t="str">
            <v>ED-49251</v>
          </cell>
          <cell r="G1858"/>
        </row>
        <row r="1859">
          <cell r="A1859" t="str">
            <v>ED-49240</v>
          </cell>
          <cell r="B1859" t="str">
            <v>ELE-DIS-020</v>
          </cell>
          <cell r="C1859" t="str">
            <v>DISJUNTOR BIPOLAR TERMOMAGNÉTICO 10KA, DE 25A</v>
          </cell>
          <cell r="D1859" t="str">
            <v>UN</v>
          </cell>
          <cell r="E1859">
            <v>55.42</v>
          </cell>
          <cell r="F1859" t="str">
            <v>ED-49240</v>
          </cell>
          <cell r="G1859"/>
        </row>
        <row r="1860">
          <cell r="A1860" t="str">
            <v>ED-49241</v>
          </cell>
          <cell r="B1860" t="str">
            <v>ELE-DIS-021</v>
          </cell>
          <cell r="C1860" t="str">
            <v>DISJUNTOR BIPOLAR TERMOMAGNÉTICO 10KA, DE 30A</v>
          </cell>
          <cell r="D1860" t="str">
            <v>UN</v>
          </cell>
          <cell r="E1860">
            <v>55.42</v>
          </cell>
          <cell r="F1860" t="str">
            <v>ED-49241</v>
          </cell>
          <cell r="G1860"/>
        </row>
        <row r="1861">
          <cell r="A1861" t="str">
            <v>ED-49242</v>
          </cell>
          <cell r="B1861" t="str">
            <v>ELE-DIS-022</v>
          </cell>
          <cell r="C1861" t="str">
            <v>DISJUNTOR BIPOLAR TERMOMAGNÉTICO 10KA, DE 35A</v>
          </cell>
          <cell r="D1861" t="str">
            <v>UN</v>
          </cell>
          <cell r="E1861">
            <v>55.42</v>
          </cell>
          <cell r="F1861" t="str">
            <v>ED-49242</v>
          </cell>
          <cell r="G1861"/>
        </row>
        <row r="1862">
          <cell r="A1862" t="str">
            <v>ED-49243</v>
          </cell>
          <cell r="B1862" t="str">
            <v>ELE-DIS-023</v>
          </cell>
          <cell r="C1862" t="str">
            <v>DISJUNTOR BIPOLAR TERMOMAGNÉTICO 10KA, DE 40A</v>
          </cell>
          <cell r="D1862" t="str">
            <v>UN</v>
          </cell>
          <cell r="E1862">
            <v>55.42</v>
          </cell>
          <cell r="F1862" t="str">
            <v>ED-49243</v>
          </cell>
          <cell r="G1862"/>
        </row>
        <row r="1863">
          <cell r="A1863" t="str">
            <v>ED-49244</v>
          </cell>
          <cell r="B1863" t="str">
            <v>ELE-DIS-024</v>
          </cell>
          <cell r="C1863" t="str">
            <v>DISJUNTOR BIPOLAR TERMOMAGNÉTICO 10KA, DE 50A</v>
          </cell>
          <cell r="D1863" t="str">
            <v>UN</v>
          </cell>
          <cell r="E1863">
            <v>55.42</v>
          </cell>
          <cell r="F1863" t="str">
            <v>ED-49244</v>
          </cell>
          <cell r="G1863"/>
        </row>
        <row r="1864">
          <cell r="A1864" t="str">
            <v>ED-49245</v>
          </cell>
          <cell r="B1864" t="str">
            <v>ELE-DIS-025</v>
          </cell>
          <cell r="C1864" t="str">
            <v>DISJUNTOR BIPOLAR TERMOMAGNÉTICO 10KA, DE 60A</v>
          </cell>
          <cell r="D1864" t="str">
            <v>UN</v>
          </cell>
          <cell r="E1864">
            <v>66.75</v>
          </cell>
          <cell r="F1864" t="str">
            <v>ED-49245</v>
          </cell>
          <cell r="G1864"/>
        </row>
        <row r="1865">
          <cell r="A1865" t="str">
            <v>ED-49246</v>
          </cell>
          <cell r="B1865" t="str">
            <v>ELE-DIS-026</v>
          </cell>
          <cell r="C1865" t="str">
            <v>DISJUNTOR BIPOLAR TERMOMAGNÉTICO 10KA, DE 70A</v>
          </cell>
          <cell r="D1865" t="str">
            <v>UN</v>
          </cell>
          <cell r="E1865">
            <v>66.75</v>
          </cell>
          <cell r="F1865" t="str">
            <v>ED-49246</v>
          </cell>
          <cell r="G1865"/>
        </row>
        <row r="1866">
          <cell r="A1866" t="str">
            <v>ED-49247</v>
          </cell>
          <cell r="B1866" t="str">
            <v>ELE-DIS-027</v>
          </cell>
          <cell r="C1866" t="str">
            <v>DISJUNTOR BIPOLAR TERMOMAGNÉTICO 10KA, DE 90A</v>
          </cell>
          <cell r="D1866" t="str">
            <v>UN</v>
          </cell>
          <cell r="E1866">
            <v>66.75</v>
          </cell>
          <cell r="F1866" t="str">
            <v>ED-49247</v>
          </cell>
          <cell r="G1866"/>
        </row>
        <row r="1867">
          <cell r="A1867" t="str">
            <v>ED-49268</v>
          </cell>
          <cell r="B1867" t="str">
            <v>ELE-DIS-060</v>
          </cell>
          <cell r="C1867" t="str">
            <v>DISJUNTOR BIPOLAR TERMOMAGNÉTICO 5KA, DE 10A</v>
          </cell>
          <cell r="D1867" t="str">
            <v>UN</v>
          </cell>
          <cell r="E1867">
            <v>43.03</v>
          </cell>
          <cell r="F1867" t="str">
            <v>ED-49268</v>
          </cell>
          <cell r="G1867"/>
        </row>
        <row r="1868">
          <cell r="A1868" t="str">
            <v>ED-49281</v>
          </cell>
          <cell r="B1868" t="str">
            <v>ELE-DIS-073</v>
          </cell>
          <cell r="C1868" t="str">
            <v>DISJUNTOR BIPOLAR TERMOMAGNÉTICO 5KA, DE 100A</v>
          </cell>
          <cell r="D1868" t="str">
            <v>UN</v>
          </cell>
          <cell r="E1868">
            <v>58.98</v>
          </cell>
          <cell r="F1868" t="str">
            <v>ED-49281</v>
          </cell>
          <cell r="G1868"/>
        </row>
        <row r="1869">
          <cell r="A1869" t="str">
            <v>ED-49269</v>
          </cell>
          <cell r="B1869" t="str">
            <v>ELE-DIS-061</v>
          </cell>
          <cell r="C1869" t="str">
            <v>DISJUNTOR BIPOLAR TERMOMAGNÉTICO 5KA, DE 15A</v>
          </cell>
          <cell r="D1869" t="str">
            <v>UN</v>
          </cell>
          <cell r="E1869">
            <v>43.03</v>
          </cell>
          <cell r="F1869" t="str">
            <v>ED-49269</v>
          </cell>
          <cell r="G1869"/>
        </row>
        <row r="1870">
          <cell r="A1870" t="str">
            <v>ED-49270</v>
          </cell>
          <cell r="B1870" t="str">
            <v>ELE-DIS-062</v>
          </cell>
          <cell r="C1870" t="str">
            <v>DISJUNTOR BIPOLAR TERMOMAGNÉTICO 5KA, DE 16A</v>
          </cell>
          <cell r="D1870" t="str">
            <v>UN</v>
          </cell>
          <cell r="E1870">
            <v>43.03</v>
          </cell>
          <cell r="F1870" t="str">
            <v>ED-49270</v>
          </cell>
          <cell r="G1870"/>
        </row>
        <row r="1871">
          <cell r="A1871" t="str">
            <v>ED-49271</v>
          </cell>
          <cell r="B1871" t="str">
            <v>ELE-DIS-063</v>
          </cell>
          <cell r="C1871" t="str">
            <v>DISJUNTOR BIPOLAR TERMOMAGNÉTICO 5KA, DE 20A</v>
          </cell>
          <cell r="D1871" t="str">
            <v>UN</v>
          </cell>
          <cell r="E1871">
            <v>43.03</v>
          </cell>
          <cell r="F1871" t="str">
            <v>ED-49271</v>
          </cell>
          <cell r="G1871"/>
        </row>
        <row r="1872">
          <cell r="A1872" t="str">
            <v>ED-49272</v>
          </cell>
          <cell r="B1872" t="str">
            <v>ELE-DIS-064</v>
          </cell>
          <cell r="C1872" t="str">
            <v>DISJUNTOR BIPOLAR TERMOMAGNÉTICO 5KA, DE 25A</v>
          </cell>
          <cell r="D1872" t="str">
            <v>UN</v>
          </cell>
          <cell r="E1872">
            <v>43.03</v>
          </cell>
          <cell r="F1872" t="str">
            <v>ED-49272</v>
          </cell>
          <cell r="G1872"/>
        </row>
        <row r="1873">
          <cell r="A1873" t="str">
            <v>ED-49273</v>
          </cell>
          <cell r="B1873" t="str">
            <v>ELE-DIS-065</v>
          </cell>
          <cell r="C1873" t="str">
            <v>DISJUNTOR BIPOLAR TERMOMAGNÉTICO 5KA, DE 30A</v>
          </cell>
          <cell r="D1873" t="str">
            <v>UN</v>
          </cell>
          <cell r="E1873">
            <v>43.03</v>
          </cell>
          <cell r="F1873" t="str">
            <v>ED-49273</v>
          </cell>
          <cell r="G1873"/>
        </row>
        <row r="1874">
          <cell r="A1874" t="str">
            <v>ED-49274</v>
          </cell>
          <cell r="B1874" t="str">
            <v>ELE-DIS-066</v>
          </cell>
          <cell r="C1874" t="str">
            <v>DISJUNTOR BIPOLAR TERMOMAGNÉTICO 5KA, DE 32A</v>
          </cell>
          <cell r="D1874" t="str">
            <v>UN</v>
          </cell>
          <cell r="E1874">
            <v>43.03</v>
          </cell>
          <cell r="F1874" t="str">
            <v>ED-49274</v>
          </cell>
          <cell r="G1874"/>
        </row>
        <row r="1875">
          <cell r="A1875" t="str">
            <v>ED-49275</v>
          </cell>
          <cell r="B1875" t="str">
            <v>ELE-DIS-067</v>
          </cell>
          <cell r="C1875" t="str">
            <v>DISJUNTOR BIPOLAR TERMOMAGNÉTICO 5KA, DE 35A</v>
          </cell>
          <cell r="D1875" t="str">
            <v>UN</v>
          </cell>
          <cell r="E1875">
            <v>43.03</v>
          </cell>
          <cell r="F1875" t="str">
            <v>ED-49275</v>
          </cell>
          <cell r="G1875"/>
        </row>
        <row r="1876">
          <cell r="A1876" t="str">
            <v>ED-49276</v>
          </cell>
          <cell r="B1876" t="str">
            <v>ELE-DIS-068</v>
          </cell>
          <cell r="C1876" t="str">
            <v>DISJUNTOR BIPOLAR TERMOMAGNÉTICO 5KA, DE 40A</v>
          </cell>
          <cell r="D1876" t="str">
            <v>UN</v>
          </cell>
          <cell r="E1876">
            <v>44.6</v>
          </cell>
          <cell r="F1876" t="str">
            <v>ED-49276</v>
          </cell>
          <cell r="G1876"/>
        </row>
        <row r="1877">
          <cell r="A1877" t="str">
            <v>ED-49277</v>
          </cell>
          <cell r="B1877" t="str">
            <v>ELE-DIS-069</v>
          </cell>
          <cell r="C1877" t="str">
            <v>DISJUNTOR BIPOLAR TERMOMAGNÉTICO 5KA, DE 50A</v>
          </cell>
          <cell r="D1877" t="str">
            <v>UN</v>
          </cell>
          <cell r="E1877">
            <v>44.6</v>
          </cell>
          <cell r="F1877" t="str">
            <v>ED-49277</v>
          </cell>
          <cell r="G1877"/>
        </row>
        <row r="1878">
          <cell r="A1878" t="str">
            <v>ED-49278</v>
          </cell>
          <cell r="B1878" t="str">
            <v>ELE-DIS-070</v>
          </cell>
          <cell r="C1878" t="str">
            <v>DISJUNTOR BIPOLAR TERMOMAGNÉTICO 5KA, DE 60A</v>
          </cell>
          <cell r="D1878" t="str">
            <v>UN</v>
          </cell>
          <cell r="E1878">
            <v>54.12</v>
          </cell>
          <cell r="F1878" t="str">
            <v>ED-49278</v>
          </cell>
          <cell r="G1878"/>
        </row>
        <row r="1879">
          <cell r="A1879" t="str">
            <v>ED-49279</v>
          </cell>
          <cell r="B1879" t="str">
            <v>ELE-DIS-071</v>
          </cell>
          <cell r="C1879" t="str">
            <v>DISJUNTOR BIPOLAR TERMOMAGNÉTICO 5KA, DE 70A</v>
          </cell>
          <cell r="D1879" t="str">
            <v>UN</v>
          </cell>
          <cell r="E1879">
            <v>58.98</v>
          </cell>
          <cell r="F1879" t="str">
            <v>ED-49279</v>
          </cell>
          <cell r="G1879"/>
        </row>
        <row r="1880">
          <cell r="A1880" t="str">
            <v>ED-49280</v>
          </cell>
          <cell r="B1880" t="str">
            <v>ELE-DIS-072</v>
          </cell>
          <cell r="C1880" t="str">
            <v>DISJUNTOR BIPOLAR TERMOMAGNÉTICO 5KA, DE 90A</v>
          </cell>
          <cell r="D1880" t="str">
            <v>UN</v>
          </cell>
          <cell r="E1880">
            <v>58.98</v>
          </cell>
          <cell r="F1880" t="str">
            <v>ED-49280</v>
          </cell>
          <cell r="G1880"/>
        </row>
        <row r="1881">
          <cell r="A1881" t="str">
            <v>ED-15114</v>
          </cell>
          <cell r="B1881" t="str">
            <v>-</v>
          </cell>
          <cell r="C1881" t="str">
            <v>DISJUNTOR DE PROTEÇÃO DIFERENCIAL RESIDUAL (DR), BIPOLAR, TIPO DIN, CORRENTE NOMINAL DE 25A, ALTA SENSIBILIDADE, CORRENTE DIFERENCIAL RESIDUAL NOMINAL COM ATUAÇÃO DE 30MA</v>
          </cell>
          <cell r="D1881" t="str">
            <v>UN</v>
          </cell>
          <cell r="E1881">
            <v>106.47</v>
          </cell>
          <cell r="F1881" t="str">
            <v>ED-15114</v>
          </cell>
          <cell r="G1881"/>
        </row>
        <row r="1882">
          <cell r="A1882" t="str">
            <v>ED-15115</v>
          </cell>
          <cell r="B1882" t="str">
            <v>-</v>
          </cell>
          <cell r="C1882" t="str">
            <v>DISJUNTOR DE PROTEÇÃO DIFERENCIAL RESIDUAL (DR), BIPOLAR, TIPO DIN, CORRENTE NOMINAL DE 40A, ALTA SENSIBILIDADE, CORRENTE DIFERENCIAL RESIDUAL NOMINAL COM ATUAÇÃO DE 30MA</v>
          </cell>
          <cell r="D1882" t="str">
            <v>UN</v>
          </cell>
          <cell r="E1882">
            <v>111.47</v>
          </cell>
          <cell r="F1882" t="str">
            <v>ED-15115</v>
          </cell>
          <cell r="G1882"/>
        </row>
        <row r="1883">
          <cell r="A1883" t="str">
            <v>ED-15116</v>
          </cell>
          <cell r="B1883" t="str">
            <v>-</v>
          </cell>
          <cell r="C1883" t="str">
            <v>DISJUNTOR DE PROTEÇÃO DIFERENCIAL RESIDUAL (DR), BIPOLAR, TIPO DIN, CORRENTE NOMINAL DE 63A, ALTA SENSIBILIDADE, CORRENTE DIFERENCIAL RESIDUAL NOMINAL COM ATUAÇÃO DE 30MA</v>
          </cell>
          <cell r="D1883" t="str">
            <v>UN</v>
          </cell>
          <cell r="E1883">
            <v>126.47</v>
          </cell>
          <cell r="F1883" t="str">
            <v>ED-15116</v>
          </cell>
          <cell r="G1883"/>
        </row>
        <row r="1884">
          <cell r="A1884" t="str">
            <v>ED-15117</v>
          </cell>
          <cell r="B1884" t="str">
            <v>-</v>
          </cell>
          <cell r="C1884" t="str">
            <v>DISJUNTOR DE PROTEÇÃO DIFERENCIAL RESIDUAL (DR), TETRAPOLAR, TIPO DIN, CORRENTE NOMINAL DE 63A, ALTA SENSIBILIDADE, CORRENTE DIFERENCIAL RESIDUAL NOMINAL COM ATUAÇÃO DE 30MA</v>
          </cell>
          <cell r="D1884" t="str">
            <v>UN</v>
          </cell>
          <cell r="E1884">
            <v>138.02000000000001</v>
          </cell>
          <cell r="F1884" t="str">
            <v>ED-15117</v>
          </cell>
          <cell r="G1884"/>
        </row>
        <row r="1885">
          <cell r="A1885" t="str">
            <v>ED-49228</v>
          </cell>
          <cell r="B1885" t="str">
            <v>ELE-DIS-005</v>
          </cell>
          <cell r="C1885" t="str">
            <v>DISJUNTOR MONOPOLAR TERMOMAGNÉTICO 5KA, DE 10A</v>
          </cell>
          <cell r="D1885" t="str">
            <v>UN</v>
          </cell>
          <cell r="E1885">
            <v>18.84</v>
          </cell>
          <cell r="F1885" t="str">
            <v>ED-49228</v>
          </cell>
          <cell r="G1885"/>
        </row>
        <row r="1886">
          <cell r="A1886" t="str">
            <v>ED-49229</v>
          </cell>
          <cell r="B1886" t="str">
            <v>ELE-DIS-006</v>
          </cell>
          <cell r="C1886" t="str">
            <v>DISJUNTOR MONOPOLAR TERMOMAGNÉTICO 5KA, DE 15A</v>
          </cell>
          <cell r="D1886" t="str">
            <v>UN</v>
          </cell>
          <cell r="E1886">
            <v>18.84</v>
          </cell>
          <cell r="F1886" t="str">
            <v>ED-49229</v>
          </cell>
          <cell r="G1886"/>
        </row>
        <row r="1887">
          <cell r="A1887" t="str">
            <v>ED-49230</v>
          </cell>
          <cell r="B1887" t="str">
            <v>ELE-DIS-007</v>
          </cell>
          <cell r="C1887" t="str">
            <v>DISJUNTOR MONOPOLAR TERMOMAGNÉTICO 5KA, DE 16A</v>
          </cell>
          <cell r="D1887" t="str">
            <v>UN</v>
          </cell>
          <cell r="E1887">
            <v>18.84</v>
          </cell>
          <cell r="F1887" t="str">
            <v>ED-49230</v>
          </cell>
          <cell r="G1887"/>
        </row>
        <row r="1888">
          <cell r="A1888" t="str">
            <v>ED-49231</v>
          </cell>
          <cell r="B1888" t="str">
            <v>ELE-DIS-008</v>
          </cell>
          <cell r="C1888" t="str">
            <v>DISJUNTOR MONOPOLAR TERMOMAGNÉTICO 5KA, DE 20A</v>
          </cell>
          <cell r="D1888" t="str">
            <v>UN</v>
          </cell>
          <cell r="E1888">
            <v>18.84</v>
          </cell>
          <cell r="F1888" t="str">
            <v>ED-49231</v>
          </cell>
          <cell r="G1888"/>
        </row>
        <row r="1889">
          <cell r="A1889" t="str">
            <v>ED-49232</v>
          </cell>
          <cell r="B1889" t="str">
            <v>ELE-DIS-009</v>
          </cell>
          <cell r="C1889" t="str">
            <v>DISJUNTOR MONOPOLAR TERMOMAGNÉTICO 5KA, DE 25A</v>
          </cell>
          <cell r="D1889" t="str">
            <v>UN</v>
          </cell>
          <cell r="E1889">
            <v>18.84</v>
          </cell>
          <cell r="F1889" t="str">
            <v>ED-49232</v>
          </cell>
          <cell r="G1889"/>
        </row>
        <row r="1890">
          <cell r="A1890" t="str">
            <v>ED-49233</v>
          </cell>
          <cell r="B1890" t="str">
            <v>ELE-DIS-010</v>
          </cell>
          <cell r="C1890" t="str">
            <v>DISJUNTOR MONOPOLAR TERMOMAGNÉTICO 5KA, DE 30A</v>
          </cell>
          <cell r="D1890" t="str">
            <v>UN</v>
          </cell>
          <cell r="E1890">
            <v>18.84</v>
          </cell>
          <cell r="F1890" t="str">
            <v>ED-49233</v>
          </cell>
          <cell r="G1890"/>
        </row>
        <row r="1891">
          <cell r="A1891" t="str">
            <v>ED-49234</v>
          </cell>
          <cell r="B1891" t="str">
            <v>ELE-DIS-011</v>
          </cell>
          <cell r="C1891" t="str">
            <v>DISJUNTOR MONOPOLAR TERMOMAGNÉTICO 5KA, DE 32A</v>
          </cell>
          <cell r="D1891" t="str">
            <v>UN</v>
          </cell>
          <cell r="E1891">
            <v>18.84</v>
          </cell>
          <cell r="F1891" t="str">
            <v>ED-49234</v>
          </cell>
          <cell r="G1891"/>
        </row>
        <row r="1892">
          <cell r="A1892" t="str">
            <v>ED-49235</v>
          </cell>
          <cell r="B1892" t="str">
            <v>ELE-DIS-012</v>
          </cell>
          <cell r="C1892" t="str">
            <v>DISJUNTOR MONOPOLAR TERMOMAGNÉTICO 5KA, DE 35A</v>
          </cell>
          <cell r="D1892" t="str">
            <v>UN</v>
          </cell>
          <cell r="E1892">
            <v>23.62</v>
          </cell>
          <cell r="F1892" t="str">
            <v>ED-49235</v>
          </cell>
          <cell r="G1892"/>
        </row>
        <row r="1893">
          <cell r="A1893" t="str">
            <v>ED-49236</v>
          </cell>
          <cell r="B1893" t="str">
            <v>ELE-DIS-013</v>
          </cell>
          <cell r="C1893" t="str">
            <v>DISJUNTOR MONOPOLAR TERMOMAGNÉTICO 5KA, DE 40A</v>
          </cell>
          <cell r="D1893" t="str">
            <v>UN</v>
          </cell>
          <cell r="E1893">
            <v>23.62</v>
          </cell>
          <cell r="F1893" t="str">
            <v>ED-49236</v>
          </cell>
          <cell r="G1893"/>
        </row>
        <row r="1894">
          <cell r="A1894" t="str">
            <v>ED-49237</v>
          </cell>
          <cell r="B1894" t="str">
            <v>ELE-DIS-014</v>
          </cell>
          <cell r="C1894" t="str">
            <v>DISJUNTOR MONOPOLAR TERMOMAGNÉTICO 5KA, DE 50A</v>
          </cell>
          <cell r="D1894" t="str">
            <v>UN</v>
          </cell>
          <cell r="E1894">
            <v>23.62</v>
          </cell>
          <cell r="F1894" t="str">
            <v>ED-49237</v>
          </cell>
          <cell r="G1894"/>
        </row>
        <row r="1895">
          <cell r="A1895" t="str">
            <v>ED-49238</v>
          </cell>
          <cell r="B1895" t="str">
            <v>ELE-DIS-015</v>
          </cell>
          <cell r="C1895" t="str">
            <v>DISJUNTOR MONOPOLAR TERMOMAGNÉTICO 5KA, DE 60A</v>
          </cell>
          <cell r="D1895" t="str">
            <v>UN</v>
          </cell>
          <cell r="E1895">
            <v>31.37</v>
          </cell>
          <cell r="F1895" t="str">
            <v>ED-49238</v>
          </cell>
          <cell r="G1895"/>
        </row>
        <row r="1896">
          <cell r="A1896" t="str">
            <v>ED-49239</v>
          </cell>
          <cell r="B1896" t="str">
            <v>ELE-DIS-016</v>
          </cell>
          <cell r="C1896" t="str">
            <v>DISJUNTOR MONOPOLAR TERMOMAGNÉTICO 5KA, DE 70A</v>
          </cell>
          <cell r="D1896" t="str">
            <v>UN</v>
          </cell>
          <cell r="E1896">
            <v>31.37</v>
          </cell>
          <cell r="F1896" t="str">
            <v>ED-49239</v>
          </cell>
          <cell r="G1896"/>
        </row>
        <row r="1897">
          <cell r="A1897" t="str">
            <v>ED-49294</v>
          </cell>
          <cell r="B1897" t="str">
            <v>ELE-DIS-090</v>
          </cell>
          <cell r="C1897" t="str">
            <v>DISJUNTOR TERMOMAGNÉTICO 150A PARA MEDIDOR</v>
          </cell>
          <cell r="D1897" t="str">
            <v>UN</v>
          </cell>
          <cell r="E1897">
            <v>279.95</v>
          </cell>
          <cell r="F1897" t="str">
            <v>ED-49294</v>
          </cell>
          <cell r="G1897"/>
        </row>
        <row r="1898">
          <cell r="A1898" t="str">
            <v>ED-49252</v>
          </cell>
          <cell r="B1898" t="str">
            <v>ELE-DIS-035</v>
          </cell>
          <cell r="C1898" t="str">
            <v>DISJUNTOR TRIPOLAR TERMOMAGNÉTICO 10KA, DE 10A</v>
          </cell>
          <cell r="D1898" t="str">
            <v>UN</v>
          </cell>
          <cell r="E1898">
            <v>80.94</v>
          </cell>
          <cell r="F1898" t="str">
            <v>ED-49252</v>
          </cell>
          <cell r="G1898"/>
        </row>
        <row r="1899">
          <cell r="A1899" t="str">
            <v>ED-49263</v>
          </cell>
          <cell r="B1899" t="str">
            <v>ELE-DIS-046</v>
          </cell>
          <cell r="C1899" t="str">
            <v>DISJUNTOR TRIPOLAR TERMOMAGNÉTICO 10KA, DE 100A</v>
          </cell>
          <cell r="D1899" t="str">
            <v>UN</v>
          </cell>
          <cell r="E1899">
            <v>101.92</v>
          </cell>
          <cell r="F1899" t="str">
            <v>ED-49263</v>
          </cell>
          <cell r="G1899"/>
        </row>
        <row r="1900">
          <cell r="A1900" t="str">
            <v>ED-49264</v>
          </cell>
          <cell r="B1900" t="str">
            <v>ELE-DIS-047</v>
          </cell>
          <cell r="C1900" t="str">
            <v>DISJUNTOR TRIPOLAR TERMOMAGNÉTICO 10KA, DE 120A</v>
          </cell>
          <cell r="D1900" t="str">
            <v>UN</v>
          </cell>
          <cell r="E1900">
            <v>279.95</v>
          </cell>
          <cell r="F1900" t="str">
            <v>ED-49264</v>
          </cell>
          <cell r="G1900"/>
        </row>
        <row r="1901">
          <cell r="A1901" t="str">
            <v>ED-49265</v>
          </cell>
          <cell r="B1901" t="str">
            <v>ELE-DIS-048</v>
          </cell>
          <cell r="C1901" t="str">
            <v>DISJUNTOR TRIPOLAR TERMOMAGNÉTICO 10KA, DE 125A</v>
          </cell>
          <cell r="D1901" t="str">
            <v>UN</v>
          </cell>
          <cell r="E1901">
            <v>279.95</v>
          </cell>
          <cell r="F1901" t="str">
            <v>ED-49265</v>
          </cell>
          <cell r="G1901"/>
        </row>
        <row r="1902">
          <cell r="A1902" t="str">
            <v>ED-49253</v>
          </cell>
          <cell r="B1902" t="str">
            <v>ELE-DIS-036</v>
          </cell>
          <cell r="C1902" t="str">
            <v>DISJUNTOR TRIPOLAR TERMOMAGNÉTICO 10KA, DE 15A</v>
          </cell>
          <cell r="D1902" t="str">
            <v>UN</v>
          </cell>
          <cell r="E1902">
            <v>80.94</v>
          </cell>
          <cell r="F1902" t="str">
            <v>ED-49253</v>
          </cell>
          <cell r="G1902"/>
        </row>
        <row r="1903">
          <cell r="A1903" t="str">
            <v>ED-49267</v>
          </cell>
          <cell r="B1903" t="str">
            <v>ELE-DIS-050</v>
          </cell>
          <cell r="C1903" t="str">
            <v>DISJUNTOR TRIPOLAR TERMOMAGNÉTICO 10KA, DE 175A</v>
          </cell>
          <cell r="D1903" t="str">
            <v>UN</v>
          </cell>
          <cell r="E1903">
            <v>279.95</v>
          </cell>
          <cell r="F1903" t="str">
            <v>ED-49267</v>
          </cell>
          <cell r="G1903"/>
        </row>
        <row r="1904">
          <cell r="A1904" t="str">
            <v>ED-49254</v>
          </cell>
          <cell r="B1904" t="str">
            <v>ELE-DIS-037</v>
          </cell>
          <cell r="C1904" t="str">
            <v>DISJUNTOR TRIPOLAR TERMOMAGNÉTICO 10KA, DE 20A</v>
          </cell>
          <cell r="D1904" t="str">
            <v>UN</v>
          </cell>
          <cell r="E1904">
            <v>80.94</v>
          </cell>
          <cell r="F1904" t="str">
            <v>ED-49254</v>
          </cell>
          <cell r="G1904"/>
        </row>
        <row r="1905">
          <cell r="A1905" t="str">
            <v>ED-49266</v>
          </cell>
          <cell r="B1905" t="str">
            <v>ELE-DIS-049</v>
          </cell>
          <cell r="C1905" t="str">
            <v>DISJUNTOR TRIPOLAR TERMOMAGNÉTICO 10KA, DE 200A</v>
          </cell>
          <cell r="D1905" t="str">
            <v>UN</v>
          </cell>
          <cell r="E1905">
            <v>295.12</v>
          </cell>
          <cell r="F1905" t="str">
            <v>ED-49266</v>
          </cell>
          <cell r="G1905"/>
        </row>
        <row r="1906">
          <cell r="A1906" t="str">
            <v>ED-49255</v>
          </cell>
          <cell r="B1906" t="str">
            <v>ELE-DIS-038</v>
          </cell>
          <cell r="C1906" t="str">
            <v>DISJUNTOR TRIPOLAR TERMOMAGNÉTICO 10KA, DE 25A</v>
          </cell>
          <cell r="D1906" t="str">
            <v>UN</v>
          </cell>
          <cell r="E1906">
            <v>80.94</v>
          </cell>
          <cell r="F1906" t="str">
            <v>ED-49255</v>
          </cell>
          <cell r="G1906"/>
        </row>
        <row r="1907">
          <cell r="A1907" t="str">
            <v>ED-49256</v>
          </cell>
          <cell r="B1907" t="str">
            <v>ELE-DIS-039</v>
          </cell>
          <cell r="C1907" t="str">
            <v>DISJUNTOR TRIPOLAR TERMOMAGNÉTICO 10KA, DE 30A</v>
          </cell>
          <cell r="D1907" t="str">
            <v>UN</v>
          </cell>
          <cell r="E1907">
            <v>80.94</v>
          </cell>
          <cell r="F1907" t="str">
            <v>ED-49256</v>
          </cell>
          <cell r="G1907"/>
        </row>
        <row r="1908">
          <cell r="A1908" t="str">
            <v>ED-49257</v>
          </cell>
          <cell r="B1908" t="str">
            <v>ELE-DIS-040</v>
          </cell>
          <cell r="C1908" t="str">
            <v>DISJUNTOR TRIPOLAR TERMOMAGNÉTICO 10KA, DE 35A</v>
          </cell>
          <cell r="D1908" t="str">
            <v>UN</v>
          </cell>
          <cell r="E1908">
            <v>80.94</v>
          </cell>
          <cell r="F1908" t="str">
            <v>ED-49257</v>
          </cell>
          <cell r="G1908"/>
        </row>
        <row r="1909">
          <cell r="A1909" t="str">
            <v>ED-49258</v>
          </cell>
          <cell r="B1909" t="str">
            <v>ELE-DIS-041</v>
          </cell>
          <cell r="C1909" t="str">
            <v>DISJUNTOR TRIPOLAR TERMOMAGNÉTICO 10KA, DE 40A</v>
          </cell>
          <cell r="D1909" t="str">
            <v>UN</v>
          </cell>
          <cell r="E1909">
            <v>80.94</v>
          </cell>
          <cell r="F1909" t="str">
            <v>ED-49258</v>
          </cell>
          <cell r="G1909"/>
        </row>
        <row r="1910">
          <cell r="A1910" t="str">
            <v>ED-49259</v>
          </cell>
          <cell r="B1910" t="str">
            <v>ELE-DIS-042</v>
          </cell>
          <cell r="C1910" t="str">
            <v>DISJUNTOR TRIPOLAR TERMOMAGNÉTICO 10KA, DE 50A</v>
          </cell>
          <cell r="D1910" t="str">
            <v>UN</v>
          </cell>
          <cell r="E1910">
            <v>80.94</v>
          </cell>
          <cell r="F1910" t="str">
            <v>ED-49259</v>
          </cell>
          <cell r="G1910"/>
        </row>
        <row r="1911">
          <cell r="A1911" t="str">
            <v>ED-49260</v>
          </cell>
          <cell r="B1911" t="str">
            <v>ELE-DIS-043</v>
          </cell>
          <cell r="C1911" t="str">
            <v>DISJUNTOR TRIPOLAR TERMOMAGNÉTICO 10KA, DE 60A</v>
          </cell>
          <cell r="D1911" t="str">
            <v>UN</v>
          </cell>
          <cell r="E1911">
            <v>101.92</v>
          </cell>
          <cell r="F1911" t="str">
            <v>ED-49260</v>
          </cell>
          <cell r="G1911"/>
        </row>
        <row r="1912">
          <cell r="A1912" t="str">
            <v>ED-49261</v>
          </cell>
          <cell r="B1912" t="str">
            <v>ELE-DIS-044</v>
          </cell>
          <cell r="C1912" t="str">
            <v>DISJUNTOR TRIPOLAR TERMOMAGNÉTICO 10KA, DE 70A</v>
          </cell>
          <cell r="D1912" t="str">
            <v>UN</v>
          </cell>
          <cell r="E1912">
            <v>101.92</v>
          </cell>
          <cell r="F1912" t="str">
            <v>ED-49261</v>
          </cell>
          <cell r="G1912"/>
        </row>
        <row r="1913">
          <cell r="A1913" t="str">
            <v>ED-49262</v>
          </cell>
          <cell r="B1913" t="str">
            <v>ELE-DIS-045</v>
          </cell>
          <cell r="C1913" t="str">
            <v>DISJUNTOR TRIPOLAR TERMOMAGNÉTICO 10KA, DE 90A</v>
          </cell>
          <cell r="D1913" t="str">
            <v>UN</v>
          </cell>
          <cell r="E1913">
            <v>101.92</v>
          </cell>
          <cell r="F1913" t="str">
            <v>ED-49262</v>
          </cell>
          <cell r="G1913"/>
        </row>
        <row r="1914">
          <cell r="A1914" t="str">
            <v>ED-49282</v>
          </cell>
          <cell r="B1914" t="str">
            <v>ELE-DIS-075</v>
          </cell>
          <cell r="C1914" t="str">
            <v>DISJUNTOR TRIPOLAR TERMOMAGNÉTICO 5KA, DE 10A</v>
          </cell>
          <cell r="D1914" t="str">
            <v>UN</v>
          </cell>
          <cell r="E1914">
            <v>79.790000000000006</v>
          </cell>
          <cell r="F1914" t="str">
            <v>ED-49282</v>
          </cell>
          <cell r="G1914"/>
        </row>
        <row r="1915">
          <cell r="A1915" t="str">
            <v>ED-49293</v>
          </cell>
          <cell r="B1915" t="str">
            <v>ELE-DIS-086</v>
          </cell>
          <cell r="C1915" t="str">
            <v>DISJUNTOR TRIPOLAR TERMOMAGNÉTICO 5KA, DE 100A</v>
          </cell>
          <cell r="D1915" t="str">
            <v>UN</v>
          </cell>
          <cell r="E1915">
            <v>93.25</v>
          </cell>
          <cell r="F1915" t="str">
            <v>ED-49293</v>
          </cell>
          <cell r="G1915"/>
        </row>
        <row r="1916">
          <cell r="A1916" t="str">
            <v>ED-49283</v>
          </cell>
          <cell r="B1916" t="str">
            <v>ELE-DIS-076</v>
          </cell>
          <cell r="C1916" t="str">
            <v>DISJUNTOR TRIPOLAR TERMOMAGNÉTICO 5KA, DE 15A</v>
          </cell>
          <cell r="D1916" t="str">
            <v>UN</v>
          </cell>
          <cell r="E1916">
            <v>79.790000000000006</v>
          </cell>
          <cell r="F1916" t="str">
            <v>ED-49283</v>
          </cell>
          <cell r="G1916"/>
        </row>
        <row r="1917">
          <cell r="A1917" t="str">
            <v>ED-49284</v>
          </cell>
          <cell r="B1917" t="str">
            <v>ELE-DIS-077</v>
          </cell>
          <cell r="C1917" t="str">
            <v>DISJUNTOR TRIPOLAR TERMOMAGNÉTICO 5KA, DE 20A</v>
          </cell>
          <cell r="D1917" t="str">
            <v>UN</v>
          </cell>
          <cell r="E1917">
            <v>79.790000000000006</v>
          </cell>
          <cell r="F1917" t="str">
            <v>ED-49284</v>
          </cell>
          <cell r="G1917"/>
        </row>
        <row r="1918">
          <cell r="A1918" t="str">
            <v>ED-49285</v>
          </cell>
          <cell r="B1918" t="str">
            <v>ELE-DIS-078</v>
          </cell>
          <cell r="C1918" t="str">
            <v>DISJUNTOR TRIPOLAR TERMOMAGNÉTICO 5KA, DE 25A</v>
          </cell>
          <cell r="D1918" t="str">
            <v>UN</v>
          </cell>
          <cell r="E1918">
            <v>79.790000000000006</v>
          </cell>
          <cell r="F1918" t="str">
            <v>ED-49285</v>
          </cell>
          <cell r="G1918"/>
        </row>
        <row r="1919">
          <cell r="A1919" t="str">
            <v>ED-49286</v>
          </cell>
          <cell r="B1919" t="str">
            <v>ELE-DIS-079</v>
          </cell>
          <cell r="C1919" t="str">
            <v>DISJUNTOR TRIPOLAR TERMOMAGNÉTICO 5KA, DE 30A</v>
          </cell>
          <cell r="D1919" t="str">
            <v>UN</v>
          </cell>
          <cell r="E1919">
            <v>79.790000000000006</v>
          </cell>
          <cell r="F1919" t="str">
            <v>ED-49286</v>
          </cell>
          <cell r="G1919"/>
        </row>
        <row r="1920">
          <cell r="A1920" t="str">
            <v>ED-49287</v>
          </cell>
          <cell r="B1920" t="str">
            <v>ELE-DIS-080</v>
          </cell>
          <cell r="C1920" t="str">
            <v>DISJUNTOR TRIPOLAR TERMOMAGNÉTICO 5KA, DE 35A</v>
          </cell>
          <cell r="D1920" t="str">
            <v>UN</v>
          </cell>
          <cell r="E1920">
            <v>79.790000000000006</v>
          </cell>
          <cell r="F1920" t="str">
            <v>ED-49287</v>
          </cell>
          <cell r="G1920"/>
        </row>
        <row r="1921">
          <cell r="A1921" t="str">
            <v>ED-49288</v>
          </cell>
          <cell r="B1921" t="str">
            <v>ELE-DIS-081</v>
          </cell>
          <cell r="C1921" t="str">
            <v>DISJUNTOR TRIPOLAR TERMOMAGNÉTICO 5KA, DE 40A</v>
          </cell>
          <cell r="D1921" t="str">
            <v>UN</v>
          </cell>
          <cell r="E1921">
            <v>79.790000000000006</v>
          </cell>
          <cell r="F1921" t="str">
            <v>ED-49288</v>
          </cell>
          <cell r="G1921"/>
        </row>
        <row r="1922">
          <cell r="A1922" t="str">
            <v>ED-49289</v>
          </cell>
          <cell r="B1922" t="str">
            <v>ELE-DIS-082</v>
          </cell>
          <cell r="C1922" t="str">
            <v>DISJUNTOR TRIPOLAR TERMOMAGNÉTICO 5KA, DE 50A</v>
          </cell>
          <cell r="D1922" t="str">
            <v>UN</v>
          </cell>
          <cell r="E1922">
            <v>93.25</v>
          </cell>
          <cell r="F1922" t="str">
            <v>ED-49289</v>
          </cell>
          <cell r="G1922"/>
        </row>
        <row r="1923">
          <cell r="A1923" t="str">
            <v>ED-49290</v>
          </cell>
          <cell r="B1923" t="str">
            <v>ELE-DIS-083</v>
          </cell>
          <cell r="C1923" t="str">
            <v>DISJUNTOR TRIPOLAR TERMOMAGNÉTICO 5KA, DE 60A</v>
          </cell>
          <cell r="D1923" t="str">
            <v>UN</v>
          </cell>
          <cell r="E1923">
            <v>93.25</v>
          </cell>
          <cell r="F1923" t="str">
            <v>ED-49290</v>
          </cell>
          <cell r="G1923"/>
        </row>
        <row r="1924">
          <cell r="A1924" t="str">
            <v>ED-49291</v>
          </cell>
          <cell r="B1924" t="str">
            <v>ELE-DIS-084</v>
          </cell>
          <cell r="C1924" t="str">
            <v>DISJUNTOR TRIPOLAR TERMOMAGNÉTICO 5KA, DE 70A</v>
          </cell>
          <cell r="D1924" t="str">
            <v>UN</v>
          </cell>
          <cell r="E1924">
            <v>93.25</v>
          </cell>
          <cell r="F1924" t="str">
            <v>ED-49291</v>
          </cell>
          <cell r="G1924"/>
        </row>
        <row r="1925">
          <cell r="A1925" t="str">
            <v>ED-49292</v>
          </cell>
          <cell r="B1925" t="str">
            <v>ELE-DIS-085</v>
          </cell>
          <cell r="C1925" t="str">
            <v>DISJUNTOR TRIPOLAR TERMOMAGNÉTICO 5KA, DE 90A</v>
          </cell>
          <cell r="D1925" t="str">
            <v>UN</v>
          </cell>
          <cell r="E1925">
            <v>93.25</v>
          </cell>
          <cell r="F1925" t="str">
            <v>ED-49292</v>
          </cell>
          <cell r="G1925"/>
        </row>
        <row r="1926">
          <cell r="A1926" t="str">
            <v>20.28</v>
          </cell>
          <cell r="B1926">
            <v>8945</v>
          </cell>
          <cell r="C1926" t="str">
            <v>SUPRESSOR DE SURTO</v>
          </cell>
          <cell r="D1926" t="str">
            <v/>
          </cell>
          <cell r="E1926"/>
          <cell r="F1926" t="str">
            <v>20.28</v>
          </cell>
          <cell r="G1926"/>
        </row>
        <row r="1927">
          <cell r="A1927" t="str">
            <v>ED-49528</v>
          </cell>
          <cell r="B1927" t="str">
            <v>ELE-SUP-010</v>
          </cell>
          <cell r="C1927" t="str">
            <v>SUPRESSOR DE SURTO PARA PROTEÇÃO DE CENTRAL DE TELECOMUNICAÇÕES</v>
          </cell>
          <cell r="D1927" t="str">
            <v>UN</v>
          </cell>
          <cell r="E1927">
            <v>249.7</v>
          </cell>
          <cell r="F1927" t="str">
            <v>ED-49528</v>
          </cell>
          <cell r="G1927"/>
        </row>
        <row r="1928">
          <cell r="A1928" t="str">
            <v>ED-49527</v>
          </cell>
          <cell r="B1928" t="str">
            <v>ELE-SUP-005</v>
          </cell>
          <cell r="C1928" t="str">
            <v>SUPRESSOR DE SURTO PARA PROTEÇÃO PRIMÁRIA EM QGD, ATÉ 1,5 KV - 5 KA</v>
          </cell>
          <cell r="D1928" t="str">
            <v>UN</v>
          </cell>
          <cell r="E1928">
            <v>258.77</v>
          </cell>
          <cell r="F1928" t="str">
            <v>ED-49527</v>
          </cell>
          <cell r="G1928"/>
        </row>
        <row r="1929">
          <cell r="A1929" t="str">
            <v>20.29</v>
          </cell>
          <cell r="B1929">
            <v>8947</v>
          </cell>
          <cell r="C1929" t="str">
            <v>QUADRO DE COMANDO</v>
          </cell>
          <cell r="D1929" t="str">
            <v/>
          </cell>
          <cell r="E1929"/>
          <cell r="F1929" t="str">
            <v>20.29</v>
          </cell>
          <cell r="G1929"/>
        </row>
        <row r="1930">
          <cell r="A1930" t="str">
            <v>ED-49507</v>
          </cell>
          <cell r="B1930" t="str">
            <v>ELE-QUA-035</v>
          </cell>
          <cell r="C1930" t="str">
            <v>QUADRO DE COMANDO PARA BOMBA P = 0,5 CV, RECALQUE</v>
          </cell>
          <cell r="D1930" t="str">
            <v>UN</v>
          </cell>
          <cell r="E1930">
            <v>218.14</v>
          </cell>
          <cell r="F1930" t="str">
            <v>ED-49507</v>
          </cell>
          <cell r="G1930"/>
        </row>
        <row r="1931">
          <cell r="A1931" t="str">
            <v>ED-49508</v>
          </cell>
          <cell r="B1931" t="str">
            <v>ELE-QUA-040</v>
          </cell>
          <cell r="C1931" t="str">
            <v>QUADRO DE COMANDO PARA BOMBA P = 1,0 CV, RECALQUE</v>
          </cell>
          <cell r="D1931" t="str">
            <v>UN</v>
          </cell>
          <cell r="E1931">
            <v>226.31</v>
          </cell>
          <cell r="F1931" t="str">
            <v>ED-49508</v>
          </cell>
          <cell r="G1931"/>
        </row>
        <row r="1932">
          <cell r="A1932" t="str">
            <v>ED-49509</v>
          </cell>
          <cell r="B1932" t="str">
            <v>ELE-QUA-045</v>
          </cell>
          <cell r="C1932" t="str">
            <v>QUADRO DE COMANDO PARA BOMBA P = 1,5 CV, RECALQUE</v>
          </cell>
          <cell r="D1932" t="str">
            <v>UN</v>
          </cell>
          <cell r="E1932">
            <v>229.84</v>
          </cell>
          <cell r="F1932" t="str">
            <v>ED-49509</v>
          </cell>
          <cell r="G1932"/>
        </row>
        <row r="1933">
          <cell r="A1933" t="str">
            <v>ED-49510</v>
          </cell>
          <cell r="B1933" t="str">
            <v>ELE-QUA-050</v>
          </cell>
          <cell r="C1933" t="str">
            <v>QUADRO DE COMANDO PARA BOMBA P = 2,0 CV, RECALQUE</v>
          </cell>
          <cell r="D1933" t="str">
            <v>UN</v>
          </cell>
          <cell r="E1933">
            <v>274.05</v>
          </cell>
          <cell r="F1933" t="str">
            <v>ED-49510</v>
          </cell>
          <cell r="G1933"/>
        </row>
        <row r="1934">
          <cell r="A1934" t="str">
            <v>ED-49511</v>
          </cell>
          <cell r="B1934" t="str">
            <v>ELE-QUA-055</v>
          </cell>
          <cell r="C1934" t="str">
            <v>QUADRO DE COMANDO PARA BOMBA P = 2,5 CV, RECALQUE</v>
          </cell>
          <cell r="D1934" t="str">
            <v>UN</v>
          </cell>
          <cell r="E1934">
            <v>277.25</v>
          </cell>
          <cell r="F1934" t="str">
            <v>ED-49511</v>
          </cell>
          <cell r="G1934"/>
        </row>
        <row r="1935">
          <cell r="A1935" t="str">
            <v>ED-49512</v>
          </cell>
          <cell r="B1935" t="str">
            <v>ELE-QUA-060</v>
          </cell>
          <cell r="C1935" t="str">
            <v>QUADRO DE COMANDO PARA BOMBA P = 3,0 CV, RECALQUE</v>
          </cell>
          <cell r="D1935" t="str">
            <v>UN</v>
          </cell>
          <cell r="E1935">
            <v>280.32</v>
          </cell>
          <cell r="F1935" t="str">
            <v>ED-49512</v>
          </cell>
          <cell r="G1935"/>
        </row>
        <row r="1936">
          <cell r="A1936" t="str">
            <v>ED-50184</v>
          </cell>
          <cell r="B1936" t="str">
            <v>INC-BOM-010</v>
          </cell>
          <cell r="C1936" t="str">
            <v>QUADRO DE FORÇA PARA MOTOR DE 3,0 CV, 220V, TRIFÁSICO, CONTENDO DISPOSITIVO PARA PARTIDA MANUAL E AUTOMÁTICA ATRAVÉS DE PRESSOSTATO E SAÍDA PARA ALARME DE BOMBA EM FUNCIONAMENTO</v>
          </cell>
          <cell r="D1936" t="str">
            <v>U</v>
          </cell>
          <cell r="E1936">
            <v>446.91</v>
          </cell>
          <cell r="F1936" t="str">
            <v>ED-50184</v>
          </cell>
          <cell r="G1936"/>
        </row>
        <row r="1937">
          <cell r="A1937" t="str">
            <v>20.30</v>
          </cell>
          <cell r="B1937">
            <v>8949</v>
          </cell>
          <cell r="C1937" t="str">
            <v>CONECTOR</v>
          </cell>
          <cell r="D1937" t="str">
            <v/>
          </cell>
          <cell r="E1937"/>
          <cell r="F1937" t="str">
            <v>20.30</v>
          </cell>
          <cell r="G1937"/>
        </row>
        <row r="1938">
          <cell r="A1938" t="str">
            <v>ED-48701</v>
          </cell>
          <cell r="B1938" t="str">
            <v>ELE-ATE-010</v>
          </cell>
          <cell r="C1938" t="str">
            <v>TERMINAL PARA ATERRAMENTO E CONEXÃO DE QUADRO/PAINEL ELÉTRICO, TIPO PARAFUSO FENDIDO DE APERTO, EM LATÃO ESTANHADO, DIÂMETRO DERIVAÇÃO 2,5MM2-25MM2, INCLUSIVE INSTALAÇÃO</v>
          </cell>
          <cell r="D1938" t="str">
            <v>UN</v>
          </cell>
          <cell r="E1938">
            <v>9.1300000000000008</v>
          </cell>
          <cell r="F1938" t="str">
            <v>ED-48701</v>
          </cell>
          <cell r="G1938"/>
        </row>
        <row r="1939">
          <cell r="A1939" t="str">
            <v>20.31</v>
          </cell>
          <cell r="B1939">
            <v>8950</v>
          </cell>
          <cell r="C1939" t="str">
            <v>ILUMINAÇÃO PÚBLICA E EXTERNA</v>
          </cell>
          <cell r="D1939" t="str">
            <v/>
          </cell>
          <cell r="E1939"/>
          <cell r="F1939" t="str">
            <v>20.31</v>
          </cell>
          <cell r="G1939"/>
        </row>
        <row r="1940">
          <cell r="A1940" t="str">
            <v>ED-49172</v>
          </cell>
          <cell r="B1940" t="str">
            <v>ELE-CXS-110</v>
          </cell>
          <cell r="C1940" t="str">
            <v>CAIXA ALVENARIA 70 X 70 X 50 CM PARA REFLETOR, COM GRADE, TIPO 1, INCLUSIVE ESCAVAÇÃO, REATERRO E BOTA-FORA</v>
          </cell>
          <cell r="D1940" t="str">
            <v>UN</v>
          </cell>
          <cell r="E1940">
            <v>530.44000000000005</v>
          </cell>
          <cell r="F1940" t="str">
            <v>ED-49172</v>
          </cell>
          <cell r="G1940"/>
        </row>
        <row r="1941">
          <cell r="A1941" t="str">
            <v>ED-49173</v>
          </cell>
          <cell r="B1941" t="str">
            <v>ELE-CXS-115</v>
          </cell>
          <cell r="C1941" t="str">
            <v>CAIXA ALVENARIA 90 X 90 X 65 CM PARA REFLETOR, COM GRADE, TIPO 2, INCLUSIVE ESCAVAÇÃO, REATERRO E BOTA-FORA</v>
          </cell>
          <cell r="D1941" t="str">
            <v>UN</v>
          </cell>
          <cell r="E1941">
            <v>808.97</v>
          </cell>
          <cell r="F1941" t="str">
            <v>ED-49173</v>
          </cell>
          <cell r="G1941"/>
        </row>
        <row r="1942">
          <cell r="A1942" t="str">
            <v>ED-49497</v>
          </cell>
          <cell r="B1942" t="str">
            <v>ELE-PRO-010</v>
          </cell>
          <cell r="C1942" t="str">
            <v>POSTE TELECÔNICO RETO, H = 9,00 M EM AÇO GALVANIZADO , (LIVRE)</v>
          </cell>
          <cell r="D1942" t="str">
            <v>UN</v>
          </cell>
          <cell r="E1942">
            <v>1666.52</v>
          </cell>
          <cell r="F1942" t="str">
            <v>ED-49497</v>
          </cell>
          <cell r="G1942"/>
        </row>
        <row r="1943">
          <cell r="A1943" t="str">
            <v>ED-49523</v>
          </cell>
          <cell r="B1943" t="str">
            <v>ELE-REL-005</v>
          </cell>
          <cell r="C1943" t="str">
            <v xml:space="preserve">RELÉ FOTOELÉTRICO, TENSÃO 120V COM CAPACIDADE DE CARGA 1200VA, INCLUSIVE BASE E INSTALAÇÃO
</v>
          </cell>
          <cell r="D1943" t="str">
            <v>UN</v>
          </cell>
          <cell r="E1943">
            <v>33.82</v>
          </cell>
          <cell r="F1943" t="str">
            <v>ED-49523</v>
          </cell>
          <cell r="G1943"/>
        </row>
        <row r="1944">
          <cell r="A1944" t="str">
            <v>ED-49524</v>
          </cell>
          <cell r="B1944" t="str">
            <v>ELE-REL-010</v>
          </cell>
          <cell r="C1944" t="str">
            <v>RELÉ FOTOELÉTRICO, TENSÃO 220V COM CAPACIDADE DE CARGA 1800VA, INCLUSIVE BASE E INSTALAÇÃO</v>
          </cell>
          <cell r="D1944" t="str">
            <v>UN</v>
          </cell>
          <cell r="E1944">
            <v>37.75</v>
          </cell>
          <cell r="F1944" t="str">
            <v>ED-49524</v>
          </cell>
          <cell r="G1944"/>
        </row>
        <row r="1945">
          <cell r="A1945" t="str">
            <v>20.32</v>
          </cell>
          <cell r="B1945">
            <v>8951</v>
          </cell>
          <cell r="C1945" t="str">
            <v>SIRENE</v>
          </cell>
          <cell r="D1945" t="str">
            <v/>
          </cell>
          <cell r="E1945"/>
          <cell r="F1945" t="str">
            <v>20.32</v>
          </cell>
          <cell r="G1945"/>
        </row>
        <row r="1946">
          <cell r="A1946" t="str">
            <v>ED-49526</v>
          </cell>
          <cell r="B1946" t="str">
            <v>ELE-SIR-010</v>
          </cell>
          <cell r="C1946" t="str">
            <v>SIRENE DE ALTA POTÊNCIA, TIMBRE Ø 150MM, 100DCB</v>
          </cell>
          <cell r="D1946" t="str">
            <v>UN</v>
          </cell>
          <cell r="E1946">
            <v>399.49</v>
          </cell>
          <cell r="F1946" t="str">
            <v>ED-49526</v>
          </cell>
          <cell r="G1946"/>
        </row>
        <row r="1947">
          <cell r="A1947" t="str">
            <v>ED-49525</v>
          </cell>
          <cell r="B1947" t="str">
            <v>ELE-SIR-005</v>
          </cell>
          <cell r="C1947" t="str">
            <v>SIRENE PARA ALCANCE ATÉ 500 M REF. RT-10</v>
          </cell>
          <cell r="D1947" t="str">
            <v>UN</v>
          </cell>
          <cell r="E1947">
            <v>469.29</v>
          </cell>
          <cell r="F1947" t="str">
            <v>ED-49525</v>
          </cell>
          <cell r="G1947"/>
        </row>
        <row r="1948">
          <cell r="A1948" t="str">
            <v>20.33</v>
          </cell>
          <cell r="B1948">
            <v>8952</v>
          </cell>
          <cell r="C1948" t="str">
            <v>SISTEMA DE NOBREAK</v>
          </cell>
          <cell r="D1948" t="str">
            <v/>
          </cell>
          <cell r="E1948"/>
          <cell r="F1948" t="str">
            <v>20.33</v>
          </cell>
          <cell r="G1948"/>
        </row>
        <row r="1949">
          <cell r="A1949" t="str">
            <v>ED-48371</v>
          </cell>
          <cell r="B1949" t="str">
            <v>CAB-EST-005</v>
          </cell>
          <cell r="C1949" t="str">
            <v>ESTABILIZADOR 127V, 60HZ - 5,0KVA</v>
          </cell>
          <cell r="D1949" t="str">
            <v>U</v>
          </cell>
          <cell r="E1949">
            <v>685.05</v>
          </cell>
          <cell r="F1949" t="str">
            <v>ED-48371</v>
          </cell>
          <cell r="G1949"/>
        </row>
        <row r="1950">
          <cell r="A1950" t="str">
            <v>21.</v>
          </cell>
          <cell r="B1950">
            <v>8682</v>
          </cell>
          <cell r="C1950" t="str">
            <v>INSTALAÇÕES DE REDE LÓGICA E TELEFONIA</v>
          </cell>
          <cell r="D1950" t="str">
            <v/>
          </cell>
          <cell r="E1950"/>
          <cell r="F1950" t="str">
            <v>21.</v>
          </cell>
          <cell r="G1950"/>
        </row>
        <row r="1951">
          <cell r="A1951" t="str">
            <v>21.01</v>
          </cell>
          <cell r="B1951">
            <v>8954</v>
          </cell>
          <cell r="C1951" t="str">
            <v>FIO E CABO PARA REDE LÓGICA</v>
          </cell>
          <cell r="D1951" t="str">
            <v/>
          </cell>
          <cell r="E1951"/>
          <cell r="F1951" t="str">
            <v>21.01</v>
          </cell>
          <cell r="G1951"/>
        </row>
        <row r="1952">
          <cell r="A1952" t="str">
            <v>ED-48365</v>
          </cell>
          <cell r="B1952" t="str">
            <v>CAB-CAB-015</v>
          </cell>
          <cell r="C1952" t="str">
            <v>CABO UTP 4 PARES CATEGORIA 6 COM REVESTIMENTO EXTERNO NÃO PROPAGANTE A CHAMA</v>
          </cell>
          <cell r="D1952" t="str">
            <v>M</v>
          </cell>
          <cell r="E1952">
            <v>5.6</v>
          </cell>
          <cell r="F1952" t="str">
            <v>ED-48365</v>
          </cell>
          <cell r="G1952"/>
        </row>
        <row r="1953">
          <cell r="A1953" t="str">
            <v>21.02</v>
          </cell>
          <cell r="B1953">
            <v>8955</v>
          </cell>
          <cell r="C1953" t="str">
            <v>FIO E CABO TELEFÔNICO</v>
          </cell>
          <cell r="D1953" t="str">
            <v/>
          </cell>
          <cell r="E1953"/>
          <cell r="F1953" t="str">
            <v>21.02</v>
          </cell>
          <cell r="G1953"/>
        </row>
        <row r="1954">
          <cell r="A1954" t="str">
            <v>ED-48936</v>
          </cell>
          <cell r="B1954" t="str">
            <v>ELE-CAB-180</v>
          </cell>
          <cell r="C1954" t="str">
            <v>CABO TELEFÔNICO CCE-APL-50.2</v>
          </cell>
          <cell r="D1954" t="str">
            <v>M</v>
          </cell>
          <cell r="E1954">
            <v>18.86</v>
          </cell>
          <cell r="F1954" t="str">
            <v>ED-48936</v>
          </cell>
          <cell r="G1954"/>
        </row>
        <row r="1955">
          <cell r="A1955" t="str">
            <v>ED-48937</v>
          </cell>
          <cell r="B1955" t="str">
            <v>ELE-CAB-185</v>
          </cell>
          <cell r="C1955" t="str">
            <v>CABO TELEFÔNICO CCE-APL-50.3</v>
          </cell>
          <cell r="D1955" t="str">
            <v>M</v>
          </cell>
          <cell r="E1955">
            <v>19.239999999999998</v>
          </cell>
          <cell r="F1955" t="str">
            <v>ED-48937</v>
          </cell>
          <cell r="G1955"/>
        </row>
        <row r="1956">
          <cell r="A1956" t="str">
            <v>ED-48938</v>
          </cell>
          <cell r="B1956" t="str">
            <v>ELE-CAB-190</v>
          </cell>
          <cell r="C1956" t="str">
            <v>CABO TELEFÔNICO CCE-APL-50.4</v>
          </cell>
          <cell r="D1956" t="str">
            <v>M</v>
          </cell>
          <cell r="E1956">
            <v>19.510000000000002</v>
          </cell>
          <cell r="F1956" t="str">
            <v>ED-48938</v>
          </cell>
          <cell r="G1956"/>
        </row>
        <row r="1957">
          <cell r="A1957" t="str">
            <v>ED-48939</v>
          </cell>
          <cell r="B1957" t="str">
            <v>ELE-CAB-195</v>
          </cell>
          <cell r="C1957" t="str">
            <v>CABO TELEFÔNICO CCE-APL-50.5</v>
          </cell>
          <cell r="D1957" t="str">
            <v>M</v>
          </cell>
          <cell r="E1957">
            <v>19.88</v>
          </cell>
          <cell r="F1957" t="str">
            <v>ED-48939</v>
          </cell>
          <cell r="G1957"/>
        </row>
        <row r="1958">
          <cell r="A1958" t="str">
            <v>ED-48940</v>
          </cell>
          <cell r="B1958" t="str">
            <v>ELE-CAB-200</v>
          </cell>
          <cell r="C1958" t="str">
            <v>CABO TELEFÔNICO CCE-APL-50.6</v>
          </cell>
          <cell r="D1958" t="str">
            <v>M</v>
          </cell>
          <cell r="E1958">
            <v>20.420000000000002</v>
          </cell>
          <cell r="F1958" t="str">
            <v>ED-48940</v>
          </cell>
          <cell r="G1958"/>
        </row>
        <row r="1959">
          <cell r="A1959" t="str">
            <v>ED-48931</v>
          </cell>
          <cell r="B1959" t="str">
            <v>ELE-CAB-155</v>
          </cell>
          <cell r="C1959" t="str">
            <v>CABO TELEFÔNICO CI 50.10</v>
          </cell>
          <cell r="D1959" t="str">
            <v>M</v>
          </cell>
          <cell r="E1959">
            <v>10.6</v>
          </cell>
          <cell r="F1959" t="str">
            <v>ED-48931</v>
          </cell>
          <cell r="G1959"/>
        </row>
        <row r="1960">
          <cell r="A1960" t="str">
            <v>ED-48935</v>
          </cell>
          <cell r="B1960" t="str">
            <v>ELE-CAB-175</v>
          </cell>
          <cell r="C1960" t="str">
            <v>CABO TELEFÔNICO CI 50.100</v>
          </cell>
          <cell r="D1960" t="str">
            <v>M</v>
          </cell>
          <cell r="E1960">
            <v>71.66</v>
          </cell>
          <cell r="F1960" t="str">
            <v>ED-48935</v>
          </cell>
          <cell r="G1960"/>
        </row>
        <row r="1961">
          <cell r="A1961" t="str">
            <v>ED-48932</v>
          </cell>
          <cell r="B1961" t="str">
            <v>ELE-CAB-160</v>
          </cell>
          <cell r="C1961" t="str">
            <v>CABO TELEFÔNICO CI 50.20</v>
          </cell>
          <cell r="D1961" t="str">
            <v>M</v>
          </cell>
          <cell r="E1961">
            <v>21.15</v>
          </cell>
          <cell r="F1961" t="str">
            <v>ED-48932</v>
          </cell>
          <cell r="G1961"/>
        </row>
        <row r="1962">
          <cell r="A1962" t="str">
            <v>ED-48933</v>
          </cell>
          <cell r="B1962" t="str">
            <v>ELE-CAB-165</v>
          </cell>
          <cell r="C1962" t="str">
            <v>CABO TELEFÔNICO CI 50.30</v>
          </cell>
          <cell r="D1962" t="str">
            <v>M</v>
          </cell>
          <cell r="E1962">
            <v>25.47</v>
          </cell>
          <cell r="F1962" t="str">
            <v>ED-48933</v>
          </cell>
          <cell r="G1962"/>
        </row>
        <row r="1963">
          <cell r="A1963" t="str">
            <v>ED-48934</v>
          </cell>
          <cell r="B1963" t="str">
            <v>ELE-CAB-170</v>
          </cell>
          <cell r="C1963" t="str">
            <v>CABO TELEFÔNICO CI 50.50</v>
          </cell>
          <cell r="D1963" t="str">
            <v>M</v>
          </cell>
          <cell r="E1963">
            <v>39.94</v>
          </cell>
          <cell r="F1963" t="str">
            <v>ED-48934</v>
          </cell>
          <cell r="G1963"/>
        </row>
        <row r="1964">
          <cell r="A1964" t="str">
            <v>ED-48941</v>
          </cell>
          <cell r="B1964" t="str">
            <v>ELE-CAB-205</v>
          </cell>
          <cell r="C1964" t="str">
            <v>CABO TELEFÔNICO CTP-APL-5N 50.10</v>
          </cell>
          <cell r="D1964" t="str">
            <v>M</v>
          </cell>
          <cell r="E1964">
            <v>42.42</v>
          </cell>
          <cell r="F1964" t="str">
            <v>ED-48941</v>
          </cell>
          <cell r="G1964"/>
        </row>
        <row r="1965">
          <cell r="A1965" t="str">
            <v>ED-48945</v>
          </cell>
          <cell r="B1965" t="str">
            <v>ELE-CAB-225</v>
          </cell>
          <cell r="C1965" t="str">
            <v>CABO TELEFÔNICO CTP-APL-5N 50.100</v>
          </cell>
          <cell r="D1965" t="str">
            <v>M</v>
          </cell>
          <cell r="E1965">
            <v>119.94</v>
          </cell>
          <cell r="F1965" t="str">
            <v>ED-48945</v>
          </cell>
          <cell r="G1965"/>
        </row>
        <row r="1966">
          <cell r="A1966" t="str">
            <v>ED-48942</v>
          </cell>
          <cell r="B1966" t="str">
            <v>ELE-CAB-210</v>
          </cell>
          <cell r="C1966" t="str">
            <v>CABO TELEFÔNICO CTP-APL-5N 50.20</v>
          </cell>
          <cell r="D1966" t="str">
            <v>M</v>
          </cell>
          <cell r="E1966">
            <v>50.65</v>
          </cell>
          <cell r="F1966" t="str">
            <v>ED-48942</v>
          </cell>
          <cell r="G1966"/>
        </row>
        <row r="1967">
          <cell r="A1967" t="str">
            <v>ED-48943</v>
          </cell>
          <cell r="B1967" t="str">
            <v>ELE-CAB-215</v>
          </cell>
          <cell r="C1967" t="str">
            <v>CABO TELEFÔNICO CTP-APL-5N 50.30</v>
          </cell>
          <cell r="D1967" t="str">
            <v>M</v>
          </cell>
          <cell r="E1967">
            <v>57.57</v>
          </cell>
          <cell r="F1967" t="str">
            <v>ED-48943</v>
          </cell>
          <cell r="G1967"/>
        </row>
        <row r="1968">
          <cell r="A1968" t="str">
            <v>ED-48944</v>
          </cell>
          <cell r="B1968" t="str">
            <v>ELE-CAB-220</v>
          </cell>
          <cell r="C1968" t="str">
            <v>CABO TELEFÔNICO CTP-APL-5N 50.50</v>
          </cell>
          <cell r="D1968" t="str">
            <v>M</v>
          </cell>
          <cell r="E1968">
            <v>59.59</v>
          </cell>
          <cell r="F1968" t="str">
            <v>ED-48944</v>
          </cell>
          <cell r="G1968"/>
        </row>
        <row r="1969">
          <cell r="A1969" t="str">
            <v>ED-48366</v>
          </cell>
          <cell r="B1969" t="str">
            <v>CAB-CAB-020</v>
          </cell>
          <cell r="C1969" t="str">
            <v>CABO TELEFÔNICO FORMADO POR CONDUTOR EM FIO SÓLIDO DE COBRE ELETROLÍTICO, RECOZIDO E ESTANHADO, 0,50 MM</v>
          </cell>
          <cell r="D1969" t="str">
            <v>M</v>
          </cell>
          <cell r="E1969">
            <v>12.73</v>
          </cell>
          <cell r="F1969" t="str">
            <v>ED-48366</v>
          </cell>
          <cell r="G1969"/>
        </row>
        <row r="1970">
          <cell r="A1970" t="str">
            <v>ED-49341</v>
          </cell>
          <cell r="B1970" t="str">
            <v>ELE-FIO-035</v>
          </cell>
          <cell r="C1970" t="str">
            <v>FIO TELEFÔNICO EXTERNO 2 X 100 - FE</v>
          </cell>
          <cell r="D1970" t="str">
            <v>M</v>
          </cell>
          <cell r="E1970">
            <v>3.43</v>
          </cell>
          <cell r="F1970" t="str">
            <v>ED-49341</v>
          </cell>
          <cell r="G1970"/>
        </row>
        <row r="1971">
          <cell r="A1971" t="str">
            <v>ED-49340</v>
          </cell>
          <cell r="B1971" t="str">
            <v>ELE-FIO-030</v>
          </cell>
          <cell r="C1971" t="str">
            <v>FIO TELEFÔNICO (FI) EM COBRE ELETROLÍTICO ESTANHADO DE SEÇÃO MACIÇA, ESP. 0,60MM (2X0,60MM), UM (1) PAR TORCIDO, ISOLAMENTO EM CLORETO DE POLIVINILA (PVC) - FORNECIMENTO E INSTALAÇÃO</v>
          </cell>
          <cell r="D1971" t="str">
            <v>M</v>
          </cell>
          <cell r="E1971">
            <v>2.63</v>
          </cell>
          <cell r="F1971" t="str">
            <v>ED-49340</v>
          </cell>
          <cell r="G1971"/>
        </row>
        <row r="1972">
          <cell r="A1972" t="str">
            <v>21.03</v>
          </cell>
          <cell r="B1972">
            <v>8956</v>
          </cell>
          <cell r="C1972" t="str">
            <v>TOMADA PARA REDE LÓGICA E TELEFONIA</v>
          </cell>
          <cell r="D1972" t="str">
            <v/>
          </cell>
          <cell r="E1972"/>
          <cell r="F1972" t="str">
            <v>21.03</v>
          </cell>
          <cell r="G1972"/>
        </row>
        <row r="1973">
          <cell r="A1973" t="str">
            <v>ED-15762</v>
          </cell>
          <cell r="B1973" t="str">
            <v>-</v>
          </cell>
          <cell r="C1973" t="str">
            <v>CONJUNTO DE DUAS (2) TOMADAS DE DADOS (CONECTOR RJ45 CAT.6E), COM PLACA 4"X2" DE DOIS (2) POSTOS, INCLUSIVE FORNECIMENTO, INSTALAÇÃO, SUPORTE, MÓDULO E PLACA</v>
          </cell>
          <cell r="D1973" t="str">
            <v>UN</v>
          </cell>
          <cell r="E1973">
            <v>57.73</v>
          </cell>
          <cell r="F1973" t="str">
            <v>ED-15762</v>
          </cell>
          <cell r="G1973"/>
        </row>
        <row r="1974">
          <cell r="A1974" t="str">
            <v>ED-15794</v>
          </cell>
          <cell r="B1974" t="str">
            <v>-</v>
          </cell>
          <cell r="C1974" t="str">
            <v>CONJUNTO DE DUAS (2) TOMADAS DE DADOS (CONECTOR RJ45 CAT.6E), COM PLACA 4"X4" DE DOIS (2) POSTOS, INCLUSIVE FORNECIMENTO, INSTALAÇÃO, SUPORTE, MÓDULO E PLACA</v>
          </cell>
          <cell r="D1974" t="str">
            <v>UN</v>
          </cell>
          <cell r="E1974">
            <v>61.23</v>
          </cell>
          <cell r="F1974" t="str">
            <v>ED-15794</v>
          </cell>
          <cell r="G1974"/>
        </row>
        <row r="1975">
          <cell r="A1975" t="str">
            <v>ED-15795</v>
          </cell>
          <cell r="B1975" t="str">
            <v>-</v>
          </cell>
          <cell r="C1975" t="str">
            <v>CONJUNTO DE DUAS (2) TOMADAS TELEFÔNICAS (CONECTOR RJ11), COM PLACA 4"X4" DE DOIS (2) POSTOS, INCLUSIVE FORNECIMENTO, INSTALAÇÃO, SUPORTE, MÓDULO E PLACA</v>
          </cell>
          <cell r="D1975" t="str">
            <v>UN</v>
          </cell>
          <cell r="E1975">
            <v>41.71</v>
          </cell>
          <cell r="F1975" t="str">
            <v>ED-15795</v>
          </cell>
          <cell r="G1975"/>
        </row>
        <row r="1976">
          <cell r="A1976" t="str">
            <v>ED-15752</v>
          </cell>
          <cell r="B1976" t="str">
            <v>-</v>
          </cell>
          <cell r="C1976" t="str">
            <v>CONJUNTO DE UMA (1) TOMADA DE DADOS (CONECTOR RJ45 CAT.6E), COM PLACA 4"X2" DE UM (1) POSTO, INCLUSIVE FORNECIMENTO, INSTALAÇÃO, SUPORTE, MÓDULO E PLACA</v>
          </cell>
          <cell r="D1976" t="str">
            <v>UN</v>
          </cell>
          <cell r="E1976">
            <v>32.619999999999997</v>
          </cell>
          <cell r="F1976" t="str">
            <v>ED-15752</v>
          </cell>
          <cell r="G1976"/>
        </row>
        <row r="1977">
          <cell r="A1977" t="str">
            <v>ED-15751</v>
          </cell>
          <cell r="B1977" t="str">
            <v>-</v>
          </cell>
          <cell r="C1977" t="str">
            <v>CONJUNTO DE UMA (1) TOMADA TELEFÔNICA (CONECTOR RJ11), COM PLACA 4"X2" DE UM (1) POSTO, INCLUSIVE FORNECIMENTO, INSTALAÇÃO, SUPORTE, MÓDULO E PLACA</v>
          </cell>
          <cell r="D1977" t="str">
            <v>UN</v>
          </cell>
          <cell r="E1977">
            <v>22.86</v>
          </cell>
          <cell r="F1977" t="str">
            <v>ED-15751</v>
          </cell>
          <cell r="G1977"/>
        </row>
        <row r="1978">
          <cell r="A1978" t="str">
            <v>ED-15760</v>
          </cell>
          <cell r="B1978" t="str">
            <v>-</v>
          </cell>
          <cell r="C1978" t="str">
            <v>CONJUNTO DE UMA (1) TOMADA TELEFÔNICA (CONECTOR RJ11) E UMA (1) TOMADA DE DADOS (CONECTOR RJ45 CAT.6E), COM PLACA 4"X2" DE DOIS (2) POSTOS, INCLUSIVE FORNECIMENTO, INSTALAÇÃO, SUPORTE, MÓDULO E PLACA</v>
          </cell>
          <cell r="D1978" t="str">
            <v>UN</v>
          </cell>
          <cell r="E1978">
            <v>52.07</v>
          </cell>
          <cell r="F1978" t="str">
            <v>ED-15760</v>
          </cell>
          <cell r="G1978"/>
        </row>
        <row r="1979">
          <cell r="A1979" t="str">
            <v>ED-49119</v>
          </cell>
          <cell r="B1979" t="str">
            <v>ELE-CON-210</v>
          </cell>
          <cell r="C1979" t="str">
            <v>CONJUNTO PARA CONDULETE DE 3/4" (20MM) COM UMA (1) TOMADA DE DADOS OU TELEFONIA (CONECTOR RJ45 CAT.6E OU RJ11) E PLACA DE UM (1) POSTO, INCLUSIVE FORNECIMENTO, INSTALAÇÃO, SUPORTE, MÓDULO E PLACA, EXCLUSIVE CONDULETE</v>
          </cell>
          <cell r="D1979" t="str">
            <v>UN</v>
          </cell>
          <cell r="E1979">
            <v>30.03</v>
          </cell>
          <cell r="F1979" t="str">
            <v>ED-49119</v>
          </cell>
          <cell r="G1979"/>
        </row>
        <row r="1980">
          <cell r="A1980" t="str">
            <v>ED-5630</v>
          </cell>
          <cell r="B1980" t="str">
            <v>-</v>
          </cell>
          <cell r="C1980" t="str">
            <v>MÓDULO PARA REDE (CONECTOR RJ45 CAT.5E), INCLUSIVE FORNECIMENTO E INSTALAÇÃO, EXCLUSIVE PLACA E SUPORTE</v>
          </cell>
          <cell r="D1980" t="str">
            <v>UN</v>
          </cell>
          <cell r="E1980">
            <v>24.37</v>
          </cell>
          <cell r="F1980" t="str">
            <v>ED-5630</v>
          </cell>
          <cell r="G1980"/>
        </row>
        <row r="1981">
          <cell r="A1981" t="str">
            <v>ED-5631</v>
          </cell>
          <cell r="B1981" t="str">
            <v>-</v>
          </cell>
          <cell r="C1981" t="str">
            <v>MÓDULO PARA REDE (CONECTOR RJ45 CAT.6E), INCLUSIVE FORNECIMENTO E INSTALAÇÃO, EXCLUSIVE PLACA E SUPORTE</v>
          </cell>
          <cell r="D1981" t="str">
            <v>UN</v>
          </cell>
          <cell r="E1981">
            <v>24.66</v>
          </cell>
          <cell r="F1981" t="str">
            <v>ED-5631</v>
          </cell>
          <cell r="G1981"/>
        </row>
        <row r="1982">
          <cell r="A1982" t="str">
            <v>ED-5629</v>
          </cell>
          <cell r="B1982" t="str">
            <v>-</v>
          </cell>
          <cell r="C1982" t="str">
            <v>MÓDULO PARA TELEFONE (CONECTOR RJ11), INCLUSIVE FORNECIMENTO E INSTALAÇÃO, EXCLUSIVE PLACA E SUPORTE</v>
          </cell>
          <cell r="D1982" t="str">
            <v>UN</v>
          </cell>
          <cell r="E1982">
            <v>14.9</v>
          </cell>
          <cell r="F1982" t="str">
            <v>ED-5629</v>
          </cell>
          <cell r="G1982"/>
        </row>
        <row r="1983">
          <cell r="A1983" t="str">
            <v>ED-48381</v>
          </cell>
          <cell r="B1983" t="str">
            <v>CAB-TOM-015</v>
          </cell>
          <cell r="C1983" t="str">
            <v>TOMADA DUPLA PARA LÓGICA RJ45, 4"X2", EMBUTIR, COMPLETA</v>
          </cell>
          <cell r="D1983" t="str">
            <v>CJ</v>
          </cell>
          <cell r="E1983">
            <v>70.290000000000006</v>
          </cell>
          <cell r="F1983" t="str">
            <v>ED-48381</v>
          </cell>
          <cell r="G1983"/>
        </row>
        <row r="1984">
          <cell r="A1984" t="str">
            <v>ED-48382</v>
          </cell>
          <cell r="B1984" t="str">
            <v>CAB-TOM-020</v>
          </cell>
          <cell r="C1984" t="str">
            <v>TOMADA DUPLA PARA LÓGICA RJ45, 4"X4", EMBUTIR, COMPLETA</v>
          </cell>
          <cell r="D1984" t="str">
            <v>CJ</v>
          </cell>
          <cell r="E1984">
            <v>118.59</v>
          </cell>
          <cell r="F1984" t="str">
            <v>ED-48382</v>
          </cell>
          <cell r="G1984"/>
        </row>
        <row r="1985">
          <cell r="A1985" t="str">
            <v>ED-48383</v>
          </cell>
          <cell r="B1985" t="str">
            <v>CAB-TOM-025</v>
          </cell>
          <cell r="C1985" t="str">
            <v>TOMADA PARA LÓGICA COM CAIXA SISTEMA "X", APARENTE</v>
          </cell>
          <cell r="D1985" t="str">
            <v>CJ</v>
          </cell>
          <cell r="E1985">
            <v>55.51</v>
          </cell>
          <cell r="F1985" t="str">
            <v>ED-48383</v>
          </cell>
          <cell r="G1985"/>
        </row>
        <row r="1986">
          <cell r="A1986" t="str">
            <v>ED-49538</v>
          </cell>
          <cell r="B1986" t="str">
            <v>ELE-TOM-050</v>
          </cell>
          <cell r="C1986" t="str">
            <v>TOMADA PARA TELEFONE, PADRÃO TELEBRÁS 4P SEM PLACA</v>
          </cell>
          <cell r="D1986" t="str">
            <v>UN</v>
          </cell>
          <cell r="E1986">
            <v>27.48</v>
          </cell>
          <cell r="F1986" t="str">
            <v>ED-49538</v>
          </cell>
          <cell r="G1986"/>
        </row>
        <row r="1987">
          <cell r="A1987" t="str">
            <v>ED-48379</v>
          </cell>
          <cell r="B1987" t="str">
            <v>CAB-TOM-005</v>
          </cell>
          <cell r="C1987" t="str">
            <v>TOMADA PARA TELEFONE RJ 11 SEM PLACA PARA CAIXA 4" X 2"</v>
          </cell>
          <cell r="D1987" t="str">
            <v>U</v>
          </cell>
          <cell r="E1987">
            <v>33.729999999999997</v>
          </cell>
          <cell r="F1987" t="str">
            <v>ED-48379</v>
          </cell>
          <cell r="G1987"/>
        </row>
        <row r="1988">
          <cell r="A1988" t="str">
            <v>21.04</v>
          </cell>
          <cell r="B1988">
            <v>8957</v>
          </cell>
          <cell r="C1988" t="str">
            <v>CERTIFICAÇÃO DE REDE LÓGICA</v>
          </cell>
          <cell r="D1988" t="str">
            <v/>
          </cell>
          <cell r="E1988"/>
          <cell r="F1988" t="str">
            <v>21.04</v>
          </cell>
          <cell r="G1988"/>
        </row>
        <row r="1989">
          <cell r="A1989" t="str">
            <v>ED-48367</v>
          </cell>
          <cell r="B1989" t="str">
            <v>CAB-CER-005</v>
          </cell>
          <cell r="C1989" t="str">
            <v>CERTIFICAÇÃO DE GARANTIA DE TRANSMISSÃO DE CABOS LÓGICOS - CATEGORIA 5E</v>
          </cell>
          <cell r="D1989" t="str">
            <v>U</v>
          </cell>
          <cell r="E1989">
            <v>13.37</v>
          </cell>
          <cell r="F1989" t="str">
            <v>ED-48367</v>
          </cell>
          <cell r="G1989"/>
        </row>
        <row r="1990">
          <cell r="A1990" t="str">
            <v>ED-48368</v>
          </cell>
          <cell r="B1990" t="str">
            <v>CAB-CER-010</v>
          </cell>
          <cell r="C1990" t="str">
            <v>CERTIFICAÇÃO DE GARANTIA DE TRANSMISSÃO DE CABOS LÓGICOS CAT. 5/6</v>
          </cell>
          <cell r="D1990" t="str">
            <v>U</v>
          </cell>
          <cell r="E1990">
            <v>13.37</v>
          </cell>
          <cell r="F1990" t="str">
            <v>ED-48368</v>
          </cell>
          <cell r="G1990"/>
        </row>
        <row r="1991">
          <cell r="A1991" t="str">
            <v>21.05</v>
          </cell>
          <cell r="B1991">
            <v>8958</v>
          </cell>
          <cell r="C1991" t="str">
            <v>RACK E  ACESSÓRIOS</v>
          </cell>
          <cell r="D1991" t="str">
            <v/>
          </cell>
          <cell r="E1991"/>
          <cell r="F1991" t="str">
            <v>21.05</v>
          </cell>
          <cell r="G1991"/>
        </row>
        <row r="1992">
          <cell r="A1992" t="str">
            <v>ED-48362</v>
          </cell>
          <cell r="B1992" t="str">
            <v>CAB-ANI-005</v>
          </cell>
          <cell r="C1992" t="str">
            <v>ANILHA (MARCADOR) PARA IDENTIFICAÇÃO DE CABOS (# 16 MM2) - 500 UN</v>
          </cell>
          <cell r="D1992" t="str">
            <v>U</v>
          </cell>
          <cell r="E1992">
            <v>61.73</v>
          </cell>
          <cell r="F1992" t="str">
            <v>ED-48362</v>
          </cell>
          <cell r="G1992"/>
        </row>
        <row r="1993">
          <cell r="A1993" t="str">
            <v>ED-48361</v>
          </cell>
          <cell r="B1993" t="str">
            <v>CAB-ANI-010</v>
          </cell>
          <cell r="C1993" t="str">
            <v>ANILHA (MARCADOR) PARA IDENTIFICAÇÃO DE CABOS (# 6 MM2) - 500 UN</v>
          </cell>
          <cell r="D1993" t="str">
            <v>U</v>
          </cell>
          <cell r="E1993">
            <v>61.73</v>
          </cell>
          <cell r="F1993" t="str">
            <v>ED-48361</v>
          </cell>
          <cell r="G1993"/>
        </row>
        <row r="1994">
          <cell r="A1994" t="str">
            <v>ED-48376</v>
          </cell>
          <cell r="B1994" t="str">
            <v>CAB-RACK-015</v>
          </cell>
          <cell r="C1994" t="str">
            <v>GAVETA DE VENTILAÇÃO COM 4 VENTILADORES PARA RACK 19"</v>
          </cell>
          <cell r="D1994" t="str">
            <v>CJ</v>
          </cell>
          <cell r="E1994">
            <v>369.14</v>
          </cell>
          <cell r="F1994" t="str">
            <v>ED-48376</v>
          </cell>
          <cell r="G1994"/>
        </row>
        <row r="1995">
          <cell r="A1995" t="str">
            <v>ED-48377</v>
          </cell>
          <cell r="B1995" t="str">
            <v>CAB-RACK-020</v>
          </cell>
          <cell r="C1995" t="str">
            <v>ORGANIZADOR DE CABOS DE 1U PARA RACK 19"</v>
          </cell>
          <cell r="D1995" t="str">
            <v>CJ</v>
          </cell>
          <cell r="E1995">
            <v>124.43</v>
          </cell>
          <cell r="F1995" t="str">
            <v>ED-48377</v>
          </cell>
          <cell r="G1995"/>
        </row>
        <row r="1996">
          <cell r="A1996" t="str">
            <v>ED-48372</v>
          </cell>
          <cell r="B1996" t="str">
            <v>CAB-PATCH-010</v>
          </cell>
          <cell r="C1996" t="str">
            <v>PATCH CORD RJ45/RJ45 UTP-4P METÁLICO CATEGORIA 6, PINAGEM T568A NA COR AZUL (VOZ), COMPRIMENTO 3 METROS</v>
          </cell>
          <cell r="D1996" t="str">
            <v>CJ</v>
          </cell>
          <cell r="E1996">
            <v>26.67</v>
          </cell>
          <cell r="F1996" t="str">
            <v>ED-48372</v>
          </cell>
          <cell r="G1996"/>
        </row>
        <row r="1997">
          <cell r="A1997" t="str">
            <v>ED-48373</v>
          </cell>
          <cell r="B1997" t="str">
            <v>CAB-PATCH-015</v>
          </cell>
          <cell r="C1997" t="str">
            <v>PATCH PANEL 24 POSIÇÕES, CATEGORIA COM GUIA TRASEIRO</v>
          </cell>
          <cell r="D1997" t="str">
            <v>CJ</v>
          </cell>
          <cell r="E1997">
            <v>1252.9100000000001</v>
          </cell>
          <cell r="F1997" t="str">
            <v>ED-48373</v>
          </cell>
          <cell r="G1997"/>
        </row>
        <row r="1998">
          <cell r="A1998" t="str">
            <v>ED-48374</v>
          </cell>
          <cell r="B1998" t="str">
            <v>CAB-PATCH-020</v>
          </cell>
          <cell r="C1998" t="str">
            <v>PATCH PANEL 48 POSIÇÕES, CATEGORIA COM GUIA TRASEIRO</v>
          </cell>
          <cell r="D1998" t="str">
            <v>CJ</v>
          </cell>
          <cell r="E1998">
            <v>1643.3</v>
          </cell>
          <cell r="F1998" t="str">
            <v>ED-48374</v>
          </cell>
          <cell r="G1998"/>
        </row>
        <row r="1999">
          <cell r="A1999" t="str">
            <v>ED-48375</v>
          </cell>
          <cell r="B1999" t="str">
            <v>CAB-RACK-010</v>
          </cell>
          <cell r="C1999" t="str">
            <v>RÉGUA COM 8 TOMADAS (2P+T), PARA FIXAÇÃO NO RACK DE 19" (1U)</v>
          </cell>
          <cell r="D1999" t="str">
            <v>UN</v>
          </cell>
          <cell r="E1999">
            <v>69.23</v>
          </cell>
          <cell r="F1999" t="str">
            <v>ED-48375</v>
          </cell>
          <cell r="G1999"/>
        </row>
        <row r="2000">
          <cell r="A2000" t="str">
            <v>ED-48378</v>
          </cell>
          <cell r="B2000" t="str">
            <v>CAB-RACK-025</v>
          </cell>
          <cell r="C2000" t="str">
            <v>TAMPA CEGA DE 1U PARA RACK 19"</v>
          </cell>
          <cell r="D2000" t="str">
            <v>CJ</v>
          </cell>
          <cell r="E2000">
            <v>9.81</v>
          </cell>
          <cell r="F2000" t="str">
            <v>ED-48378</v>
          </cell>
          <cell r="G2000"/>
        </row>
        <row r="2001">
          <cell r="A2001" t="str">
            <v>22.</v>
          </cell>
          <cell r="B2001">
            <v>8683</v>
          </cell>
          <cell r="C2001" t="str">
            <v>SISTEMAS DE CFTV</v>
          </cell>
          <cell r="D2001" t="str">
            <v/>
          </cell>
          <cell r="E2001"/>
          <cell r="F2001" t="str">
            <v>22.</v>
          </cell>
          <cell r="G2001"/>
        </row>
        <row r="2002">
          <cell r="A2002" t="str">
            <v>22.01</v>
          </cell>
          <cell r="B2002">
            <v>8960</v>
          </cell>
          <cell r="C2002" t="str">
            <v>FIO E CABO PARA CFTV</v>
          </cell>
          <cell r="D2002" t="str">
            <v/>
          </cell>
          <cell r="E2002"/>
          <cell r="F2002" t="str">
            <v>22.01</v>
          </cell>
          <cell r="G2002"/>
        </row>
        <row r="2003">
          <cell r="A2003" t="str">
            <v>ED-48364</v>
          </cell>
          <cell r="B2003" t="str">
            <v>CAB-CAB-010</v>
          </cell>
          <cell r="C2003" t="str">
            <v>CABO COAXIAL RG-59, IMPEDÂNCIA 75 OHM, CONDUTOR EM FIO DE COBRE NU, BLINDAGEM TRANÇA FORMADA POR FIOS DE COBRE MALHA 90%</v>
          </cell>
          <cell r="D2003" t="str">
            <v>M</v>
          </cell>
          <cell r="E2003">
            <v>5.8</v>
          </cell>
          <cell r="F2003" t="str">
            <v>ED-48364</v>
          </cell>
          <cell r="G2003"/>
        </row>
        <row r="2004">
          <cell r="A2004" t="str">
            <v>ED-48363</v>
          </cell>
          <cell r="B2004" t="str">
            <v>CAB-CAB-005</v>
          </cell>
          <cell r="C2004" t="str">
            <v>CABO COAXIAL RG-59-75 OHMS</v>
          </cell>
          <cell r="D2004" t="str">
            <v>M</v>
          </cell>
          <cell r="E2004">
            <v>5.0199999999999996</v>
          </cell>
          <cell r="F2004" t="str">
            <v>ED-48363</v>
          </cell>
          <cell r="G2004"/>
        </row>
        <row r="2005">
          <cell r="A2005" t="str">
            <v>23.</v>
          </cell>
          <cell r="B2005">
            <v>8684</v>
          </cell>
          <cell r="C2005" t="str">
            <v>INSTALAÇÕES DE SPDA</v>
          </cell>
          <cell r="D2005" t="str">
            <v/>
          </cell>
          <cell r="E2005"/>
          <cell r="F2005" t="str">
            <v>23.</v>
          </cell>
          <cell r="G2005"/>
        </row>
        <row r="2006">
          <cell r="A2006" t="str">
            <v>23.01</v>
          </cell>
          <cell r="B2006">
            <v>8961</v>
          </cell>
          <cell r="C2006" t="str">
            <v>HASTE PARA ATERRAMENTO</v>
          </cell>
          <cell r="D2006" t="str">
            <v/>
          </cell>
          <cell r="E2006"/>
          <cell r="F2006" t="str">
            <v>23.01</v>
          </cell>
          <cell r="G2006"/>
        </row>
        <row r="2007">
          <cell r="A2007" t="str">
            <v>ED-49343</v>
          </cell>
          <cell r="B2007" t="str">
            <v>ELE-HAS-010</v>
          </cell>
          <cell r="C2007" t="str">
            <v>HASTE DE AÇO COBREADA PARA ATERRAMENTO DIÂMETRO 3/4"X 2400 MM,CONFORME PADRÕES TELEBRÁS</v>
          </cell>
          <cell r="D2007" t="str">
            <v>U</v>
          </cell>
          <cell r="E2007">
            <v>160.93</v>
          </cell>
          <cell r="F2007" t="str">
            <v>ED-49343</v>
          </cell>
          <cell r="G2007"/>
        </row>
        <row r="2008">
          <cell r="A2008" t="str">
            <v>ED-49342</v>
          </cell>
          <cell r="B2008" t="str">
            <v>ELE-HAS-005</v>
          </cell>
          <cell r="C2008" t="str">
            <v>HASTE DE AÇO COBREADA PARA ATERRAMENTO DIÂMETRO 3/4"X 3000 MM,CONFORME PADRÕES TELEBRÁS</v>
          </cell>
          <cell r="D2008" t="str">
            <v>U</v>
          </cell>
          <cell r="E2008">
            <v>76.760000000000005</v>
          </cell>
          <cell r="F2008" t="str">
            <v>ED-49342</v>
          </cell>
          <cell r="G2008"/>
        </row>
        <row r="2009">
          <cell r="A2009" t="str">
            <v>ED-51067</v>
          </cell>
          <cell r="B2009" t="str">
            <v>SPDA-HST-005</v>
          </cell>
          <cell r="C2009" t="str">
            <v>HASTE PARA ATERRAMENTO, ALTA CAMADA, 3/4" X 3M</v>
          </cell>
          <cell r="D2009" t="str">
            <v>U</v>
          </cell>
          <cell r="E2009">
            <v>148.59</v>
          </cell>
          <cell r="F2009" t="str">
            <v>ED-51067</v>
          </cell>
          <cell r="G2009"/>
        </row>
        <row r="2010">
          <cell r="A2010" t="str">
            <v>23.02</v>
          </cell>
          <cell r="B2010">
            <v>8962</v>
          </cell>
          <cell r="C2010" t="str">
            <v>CAIXA DE INSPEÇÃO</v>
          </cell>
          <cell r="D2010" t="str">
            <v/>
          </cell>
          <cell r="E2010"/>
          <cell r="F2010" t="str">
            <v>23.02</v>
          </cell>
          <cell r="G2010"/>
        </row>
        <row r="2011">
          <cell r="A2011" t="str">
            <v>ED-51056</v>
          </cell>
          <cell r="B2011" t="str">
            <v>SPDA-CXS-025</v>
          </cell>
          <cell r="C2011" t="str">
            <v>CAIXA DE INSPEÇÃO EM CIMENTO AGREGADO 300X300 MM COM TAPA EM FERRO FUNDIDO</v>
          </cell>
          <cell r="D2011" t="str">
            <v>UN</v>
          </cell>
          <cell r="E2011">
            <v>116.06</v>
          </cell>
          <cell r="F2011" t="str">
            <v>ED-51056</v>
          </cell>
          <cell r="G2011"/>
        </row>
        <row r="2012">
          <cell r="A2012" t="str">
            <v>ED-51055</v>
          </cell>
          <cell r="B2012" t="str">
            <v>SPDA-CXS-020</v>
          </cell>
          <cell r="C2012" t="str">
            <v xml:space="preserve">CAIXA DE INSPEÇÃO EM PVC, DIÂMETRO DE 30CM, ALTURA DE 30CM, COM TAMPA EM FERRO FUNDIDO, EXCLUSIVE HASTE DE ATERRAMENTO, INCLUSIVE INSTALAÇÃO
</v>
          </cell>
          <cell r="D2012" t="str">
            <v>UN</v>
          </cell>
          <cell r="E2012">
            <v>89.66</v>
          </cell>
          <cell r="F2012" t="str">
            <v>ED-51055</v>
          </cell>
          <cell r="G2012"/>
        </row>
        <row r="2013">
          <cell r="A2013" t="str">
            <v>23.03</v>
          </cell>
          <cell r="B2013">
            <v>8963</v>
          </cell>
          <cell r="C2013" t="str">
            <v>ATERRAMENTO</v>
          </cell>
          <cell r="D2013" t="str">
            <v/>
          </cell>
          <cell r="E2013"/>
          <cell r="F2013" t="str">
            <v>23.03</v>
          </cell>
          <cell r="G2013"/>
        </row>
        <row r="2014">
          <cell r="A2014" t="str">
            <v>ED-48700</v>
          </cell>
          <cell r="B2014" t="str">
            <v>ELE-ATE-005</v>
          </cell>
          <cell r="C2014" t="str">
            <v xml:space="preserve">ATERRAMENTO COM HASTES COPPERWELD, DIÂMETRO DE  5/8", COMPRIMENTO DE 240CM, EXCLUSIVE CABO E CAIXA PARA ATERRAMENTO, INCLUSIVE GRAMPO PARA HASTE E INSTALAÇÃO
</v>
          </cell>
          <cell r="D2014" t="str">
            <v>UN</v>
          </cell>
          <cell r="E2014">
            <v>136.75</v>
          </cell>
          <cell r="F2014" t="str">
            <v>ED-48700</v>
          </cell>
          <cell r="G2014"/>
        </row>
        <row r="2015">
          <cell r="A2015" t="str">
            <v>ED-48702</v>
          </cell>
          <cell r="B2015" t="str">
            <v>ELE-ATE-015</v>
          </cell>
          <cell r="C2015" t="str">
            <v>CAIXA PRÉ MOLDADA PARA ATERRAMENTO COM TAMPA DE CONCRETO 25 X 25 X 50 CM, INCLUSIVE ESCAVAÇÃO E BOTA FORA</v>
          </cell>
          <cell r="D2015" t="str">
            <v>U</v>
          </cell>
          <cell r="E2015">
            <v>88.56</v>
          </cell>
          <cell r="F2015" t="str">
            <v>ED-48702</v>
          </cell>
          <cell r="G2015"/>
        </row>
        <row r="2016">
          <cell r="A2016" t="str">
            <v>23.04</v>
          </cell>
          <cell r="B2016">
            <v>8964</v>
          </cell>
          <cell r="C2016" t="str">
            <v>CAIXA DE EQUALIZAÇÃO</v>
          </cell>
          <cell r="D2016" t="str">
            <v/>
          </cell>
          <cell r="E2016"/>
          <cell r="F2016" t="str">
            <v>23.04</v>
          </cell>
          <cell r="G2016"/>
        </row>
        <row r="2017">
          <cell r="A2017" t="str">
            <v>ED-51052</v>
          </cell>
          <cell r="B2017" t="str">
            <v>SPDA-CXS-005</v>
          </cell>
          <cell r="C2017" t="str">
            <v>CAIXA DE EQUALIZAÇÃO DE EMBUTIR COM SAIDAS NAS PARTES SUPERIOR E INFERIOR PARA ELETRODUTO DE 25MM (1"), 20 X 20 X 14 MM, COM NOVE TERMINAIS</v>
          </cell>
          <cell r="D2017" t="str">
            <v>U</v>
          </cell>
          <cell r="E2017">
            <v>185.34</v>
          </cell>
          <cell r="F2017" t="str">
            <v>ED-51052</v>
          </cell>
          <cell r="G2017"/>
        </row>
        <row r="2018">
          <cell r="A2018" t="str">
            <v>ED-51053</v>
          </cell>
          <cell r="B2018" t="str">
            <v>SPDA-CXS-010</v>
          </cell>
          <cell r="C2018" t="str">
            <v>CAIXA DE EQUALIZAÇÃO PARA USO INTERNO COM 9 TERMINAIS 210X210X90MM EM AÇO</v>
          </cell>
          <cell r="D2018" t="str">
            <v>U</v>
          </cell>
          <cell r="E2018">
            <v>171.79</v>
          </cell>
          <cell r="F2018" t="str">
            <v>ED-51053</v>
          </cell>
          <cell r="G2018"/>
        </row>
        <row r="2019">
          <cell r="A2019" t="str">
            <v>ED-51054</v>
          </cell>
          <cell r="B2019" t="str">
            <v>SPDA-CXS-015</v>
          </cell>
          <cell r="C2019" t="str">
            <v>CAIXA DE EQUALIZAÇÃO PARA USO INTERNO E EXTERNO COM 9 TERMINAIS 380X320X175MM EM AÇO E ACABAMENTO EM EPOXI</v>
          </cell>
          <cell r="D2019" t="str">
            <v>U</v>
          </cell>
          <cell r="E2019">
            <v>253.33</v>
          </cell>
          <cell r="F2019" t="str">
            <v>ED-51054</v>
          </cell>
          <cell r="G2019"/>
        </row>
        <row r="2020">
          <cell r="A2020" t="str">
            <v>23.05</v>
          </cell>
          <cell r="B2020">
            <v>8965</v>
          </cell>
          <cell r="C2020" t="str">
            <v>PROTEÇÃO CONTRA SURTO</v>
          </cell>
          <cell r="D2020" t="str">
            <v/>
          </cell>
          <cell r="E2020"/>
          <cell r="F2020" t="str">
            <v>23.05</v>
          </cell>
          <cell r="G2020"/>
        </row>
        <row r="2021">
          <cell r="A2021" t="str">
            <v>ED-51066</v>
          </cell>
          <cell r="B2021" t="str">
            <v>SPDA-FUZ-055</v>
          </cell>
          <cell r="C2021" t="str">
            <v>FUSÍVEL DIAZED RETARDADO 35A</v>
          </cell>
          <cell r="D2021" t="str">
            <v>U</v>
          </cell>
          <cell r="E2021">
            <v>4.47</v>
          </cell>
          <cell r="F2021" t="str">
            <v>ED-51066</v>
          </cell>
          <cell r="G2021"/>
        </row>
        <row r="2022">
          <cell r="A2022" t="str">
            <v>ED-51065</v>
          </cell>
          <cell r="B2022" t="str">
            <v>SPDA-FUZ-050</v>
          </cell>
          <cell r="C2022" t="str">
            <v>FUSÍVEL DIAZED RETARDADO 63A</v>
          </cell>
          <cell r="D2022" t="str">
            <v>U</v>
          </cell>
          <cell r="E2022">
            <v>19.23</v>
          </cell>
          <cell r="F2022" t="str">
            <v>ED-51065</v>
          </cell>
          <cell r="G2022"/>
        </row>
        <row r="2023">
          <cell r="A2023" t="str">
            <v>ED-51092</v>
          </cell>
          <cell r="B2023" t="str">
            <v>SPDA-VLC-005</v>
          </cell>
          <cell r="C2023" t="str">
            <v>VLC SLIM CLASSE 1 275V 12,5/60KA</v>
          </cell>
          <cell r="D2023" t="str">
            <v>U</v>
          </cell>
          <cell r="E2023">
            <v>86.92</v>
          </cell>
          <cell r="F2023" t="str">
            <v>ED-51092</v>
          </cell>
          <cell r="G2023"/>
        </row>
        <row r="2024">
          <cell r="A2024" t="str">
            <v>23.06</v>
          </cell>
          <cell r="B2024">
            <v>8966</v>
          </cell>
          <cell r="C2024" t="str">
            <v>BARRA CHATA,CHAPA E FITA METÁLICA</v>
          </cell>
          <cell r="D2024" t="str">
            <v/>
          </cell>
          <cell r="E2024"/>
          <cell r="F2024" t="str">
            <v>23.06</v>
          </cell>
          <cell r="G2024"/>
        </row>
        <row r="2025">
          <cell r="A2025" t="str">
            <v>ED-51018</v>
          </cell>
          <cell r="B2025" t="str">
            <v>SPDA-BAR-005</v>
          </cell>
          <cell r="C2025" t="str">
            <v>BARRA CHATA DE ALUMÍNIO 3/4" X 1/4" X 3M</v>
          </cell>
          <cell r="D2025" t="str">
            <v>U</v>
          </cell>
          <cell r="E2025">
            <v>16.989999999999998</v>
          </cell>
          <cell r="F2025" t="str">
            <v>ED-51018</v>
          </cell>
          <cell r="G2025"/>
        </row>
        <row r="2026">
          <cell r="A2026" t="str">
            <v>ED-51019</v>
          </cell>
          <cell r="B2026" t="str">
            <v>SPDA-BAR-010</v>
          </cell>
          <cell r="C2026" t="str">
            <v>BARRA CHATA DE ALUMÍNIO 7/8" X 1/8" X 3M</v>
          </cell>
          <cell r="D2026" t="str">
            <v>U</v>
          </cell>
          <cell r="E2026">
            <v>25.03</v>
          </cell>
          <cell r="F2026" t="str">
            <v>ED-51019</v>
          </cell>
          <cell r="G2026"/>
        </row>
        <row r="2027">
          <cell r="A2027" t="str">
            <v>ED-51020</v>
          </cell>
          <cell r="B2027" t="str">
            <v>SPDA-BAR-015</v>
          </cell>
          <cell r="C2027" t="str">
            <v>BARRA CHATA DE COBRE 3/4" X 3/16" X 3M</v>
          </cell>
          <cell r="D2027" t="str">
            <v>U</v>
          </cell>
          <cell r="E2027">
            <v>72.78</v>
          </cell>
          <cell r="F2027" t="str">
            <v>ED-51020</v>
          </cell>
          <cell r="G2027"/>
        </row>
        <row r="2028">
          <cell r="A2028" t="str">
            <v>ED-51049</v>
          </cell>
          <cell r="B2028" t="str">
            <v>SPDA-CRV-005</v>
          </cell>
          <cell r="C2028" t="str">
            <v>CURVA DE ALUMÍNIO 3/4" X 1/4" X 300MM</v>
          </cell>
          <cell r="D2028" t="str">
            <v>U</v>
          </cell>
          <cell r="E2028">
            <v>6.02</v>
          </cell>
          <cell r="F2028" t="str">
            <v>ED-51049</v>
          </cell>
          <cell r="G2028"/>
        </row>
        <row r="2029">
          <cell r="A2029" t="str">
            <v>ED-51050</v>
          </cell>
          <cell r="B2029" t="str">
            <v>SPDA-CRV-010</v>
          </cell>
          <cell r="C2029" t="str">
            <v>CURVA DE ALUMÍNIO 7/8" X 1/8" X 300MM</v>
          </cell>
          <cell r="D2029" t="str">
            <v>U</v>
          </cell>
          <cell r="E2029">
            <v>4.1399999999999997</v>
          </cell>
          <cell r="F2029" t="str">
            <v>ED-51050</v>
          </cell>
          <cell r="G2029"/>
        </row>
        <row r="2030">
          <cell r="A2030" t="str">
            <v>ED-51051</v>
          </cell>
          <cell r="B2030" t="str">
            <v>SPDA-CRV-015</v>
          </cell>
          <cell r="C2030" t="str">
            <v>CURVA DE COBRE 3/4" X 3/16" X 300MM</v>
          </cell>
          <cell r="D2030" t="str">
            <v>U</v>
          </cell>
          <cell r="E2030">
            <v>20.03</v>
          </cell>
          <cell r="F2030" t="str">
            <v>ED-51051</v>
          </cell>
          <cell r="G2030"/>
        </row>
        <row r="2031">
          <cell r="A2031" t="str">
            <v>ED-51060</v>
          </cell>
          <cell r="B2031" t="str">
            <v>SPDA-FIT-050</v>
          </cell>
          <cell r="C2031" t="str">
            <v>FITA SUBTERRÂNEA PARA ATERRAMENTO, LARGURA 75 MM</v>
          </cell>
          <cell r="D2031" t="str">
            <v>U</v>
          </cell>
          <cell r="E2031">
            <v>148.19</v>
          </cell>
          <cell r="F2031" t="str">
            <v>ED-51060</v>
          </cell>
          <cell r="G2031"/>
        </row>
        <row r="2032">
          <cell r="A2032" t="str">
            <v>23.07</v>
          </cell>
          <cell r="B2032">
            <v>8967</v>
          </cell>
          <cell r="C2032" t="str">
            <v>BARRA REDONDA DE AÇO GALVANIZADA À FOGO</v>
          </cell>
          <cell r="D2032" t="str">
            <v/>
          </cell>
          <cell r="E2032"/>
          <cell r="F2032" t="str">
            <v>23.07</v>
          </cell>
          <cell r="G2032"/>
        </row>
        <row r="2033">
          <cell r="A2033" t="str">
            <v>ED-51022</v>
          </cell>
          <cell r="B2033" t="str">
            <v>SPDA-BAR-025</v>
          </cell>
          <cell r="C2033" t="str">
            <v>RE-BAR 10MM X 3M COM 3 CLIPS PARA EMENDA 8-10MM</v>
          </cell>
          <cell r="D2033" t="str">
            <v>U</v>
          </cell>
          <cell r="E2033">
            <v>24.09</v>
          </cell>
          <cell r="F2033" t="str">
            <v>ED-51022</v>
          </cell>
          <cell r="G2033"/>
        </row>
        <row r="2034">
          <cell r="A2034" t="str">
            <v>ED-51023</v>
          </cell>
          <cell r="B2034" t="str">
            <v>SPDA-BAR-030</v>
          </cell>
          <cell r="C2034" t="str">
            <v>RE-BAR 3/8" X 3,4M COM 3 CLIPS PARA EMENDA 8-10MM</v>
          </cell>
          <cell r="D2034" t="str">
            <v>U</v>
          </cell>
          <cell r="E2034">
            <v>24.09</v>
          </cell>
          <cell r="F2034" t="str">
            <v>ED-51023</v>
          </cell>
          <cell r="G2034"/>
        </row>
        <row r="2035">
          <cell r="A2035" t="str">
            <v>ED-51021</v>
          </cell>
          <cell r="B2035" t="str">
            <v>SPDA-BAR-020</v>
          </cell>
          <cell r="C2035" t="str">
            <v>RE-BAR 8MM X 4M COM 3 CLIPS PARA EMENDA 8-10MM</v>
          </cell>
          <cell r="D2035" t="str">
            <v>U</v>
          </cell>
          <cell r="E2035">
            <v>22.8</v>
          </cell>
          <cell r="F2035" t="str">
            <v>ED-51021</v>
          </cell>
          <cell r="G2035"/>
        </row>
        <row r="2036">
          <cell r="A2036" t="str">
            <v>23.08</v>
          </cell>
          <cell r="B2036">
            <v>8968</v>
          </cell>
          <cell r="C2036" t="str">
            <v>CABO DE ALUMÍNIO NÚ</v>
          </cell>
          <cell r="D2036" t="str">
            <v/>
          </cell>
          <cell r="E2036"/>
          <cell r="F2036" t="str">
            <v>23.08</v>
          </cell>
          <cell r="G2036"/>
        </row>
        <row r="2037">
          <cell r="A2037" t="str">
            <v>ED-13943</v>
          </cell>
          <cell r="B2037" t="str">
            <v>-</v>
          </cell>
          <cell r="C2037" t="str">
            <v>CABO DE ALUMÍNIO NU SEM ALMA 2/0 AWG 7 FIOSX3,50MM, PARA ELEMENTOS DE CAPTAÇÃO/ ANEL DE CINTAMENTO/ DESCIDA (SPDA), INCLUSIVE SUPORTE E ISOLADOR</v>
          </cell>
          <cell r="D2037" t="str">
            <v>M</v>
          </cell>
          <cell r="E2037">
            <v>15.33</v>
          </cell>
          <cell r="F2037" t="str">
            <v>ED-13943</v>
          </cell>
          <cell r="G2037"/>
        </row>
        <row r="2038">
          <cell r="A2038" t="str">
            <v>ED-13937</v>
          </cell>
          <cell r="B2038" t="str">
            <v>-</v>
          </cell>
          <cell r="C2038" t="str">
            <v>CABO DE ALUMÍNIO NU SEM ALMA 2/0 AWG 7 FIOSX3,50MM, PARA ELEMENTOS DE CAPTAÇÃO/ANEL DE CINTAMENTO (SPDA), INCLUSIVE PRESILHA DE FIXAÇÃO</v>
          </cell>
          <cell r="D2038" t="str">
            <v>M</v>
          </cell>
          <cell r="E2038">
            <v>12.7</v>
          </cell>
          <cell r="F2038" t="str">
            <v>ED-13937</v>
          </cell>
          <cell r="G2038"/>
        </row>
        <row r="2039">
          <cell r="A2039" t="str">
            <v>23.09</v>
          </cell>
          <cell r="B2039">
            <v>8969</v>
          </cell>
          <cell r="C2039" t="str">
            <v>CABO DE COBRE NÚ</v>
          </cell>
          <cell r="D2039" t="str">
            <v/>
          </cell>
          <cell r="E2039"/>
          <cell r="F2039" t="str">
            <v>23.09</v>
          </cell>
          <cell r="G2039"/>
        </row>
        <row r="2040">
          <cell r="A2040" t="str">
            <v>ED-13938</v>
          </cell>
          <cell r="B2040" t="str">
            <v>-</v>
          </cell>
          <cell r="C2040" t="str">
            <v>CABO DE COBRE NU #16MM2 - 7 FIOSX1,70MM, PARA ELEMENTOS  DE CAPTAÇÃO/ ANEL DE CINTAMENTO/ DESCIDA (SPDA), INCLUSIVE SUPORTE E ISOLADOR</v>
          </cell>
          <cell r="D2040" t="str">
            <v>M</v>
          </cell>
          <cell r="E2040">
            <v>23.5</v>
          </cell>
          <cell r="F2040" t="str">
            <v>ED-13938</v>
          </cell>
          <cell r="G2040"/>
        </row>
        <row r="2041">
          <cell r="A2041" t="str">
            <v>ED-13931</v>
          </cell>
          <cell r="B2041" t="str">
            <v>-</v>
          </cell>
          <cell r="C2041" t="str">
            <v>CABO DE COBRE NU #16MM2 - 7 FIOSX1,70MM, PARA ELEMENTOS DE CAPTAÇÃO/ANEL DE CINTAMENTO (SPDA), INCLUSIVE PRESILHA DE FIXAÇÃO</v>
          </cell>
          <cell r="D2041" t="str">
            <v>M</v>
          </cell>
          <cell r="E2041">
            <v>21.16</v>
          </cell>
          <cell r="F2041" t="str">
            <v>ED-13931</v>
          </cell>
          <cell r="G2041"/>
        </row>
        <row r="2042">
          <cell r="A2042" t="str">
            <v>ED-13939</v>
          </cell>
          <cell r="B2042" t="str">
            <v>-</v>
          </cell>
          <cell r="C2042" t="str">
            <v>CABO DE COBRE NU #25MM2 - 7 FIOSX2,06MM, PARA ELEMENTOS DE CAPTAÇÃO/ ANEL DE CINTAMENTO/ DESCIDA (SPDA), INCLUSIVE SUPORTE E ISOLADOR</v>
          </cell>
          <cell r="D2042" t="str">
            <v>M</v>
          </cell>
          <cell r="E2042">
            <v>30.86</v>
          </cell>
          <cell r="F2042" t="str">
            <v>ED-13939</v>
          </cell>
          <cell r="G2042"/>
        </row>
        <row r="2043">
          <cell r="A2043" t="str">
            <v>ED-13932</v>
          </cell>
          <cell r="B2043" t="str">
            <v>-</v>
          </cell>
          <cell r="C2043" t="str">
            <v>CABO DE COBRE NU #25MM2 - 7 FIOSX2,06MM, PARA ELEMENTOS DE CAPTAÇÃO/ANEL DE CINTAMENTO (SPDA), INCLUSIVE PRESILHA DE FIXAÇÃO</v>
          </cell>
          <cell r="D2043" t="str">
            <v>M</v>
          </cell>
          <cell r="E2043">
            <v>28.52</v>
          </cell>
          <cell r="F2043" t="str">
            <v>ED-13932</v>
          </cell>
          <cell r="G2043"/>
        </row>
        <row r="2044">
          <cell r="A2044" t="str">
            <v>ED-13940</v>
          </cell>
          <cell r="B2044" t="str">
            <v>-</v>
          </cell>
          <cell r="C2044" t="str">
            <v>CABO DE COBRE NU #35MM2 - 7 FIOSX2,50MM, PARA ELEMENTOS  DE CAPTAÇÃO/ ANEL DE CINTAMENTO/ DESCIDA (SPDA), INCLUSIVE SUPORTE E ISOLADOR</v>
          </cell>
          <cell r="D2044" t="str">
            <v>M</v>
          </cell>
          <cell r="E2044">
            <v>41.98</v>
          </cell>
          <cell r="F2044" t="str">
            <v>ED-13940</v>
          </cell>
          <cell r="G2044"/>
        </row>
        <row r="2045">
          <cell r="A2045" t="str">
            <v>ED-13934</v>
          </cell>
          <cell r="B2045" t="str">
            <v>-</v>
          </cell>
          <cell r="C2045" t="str">
            <v>CABO DE COBRE NU #35MM2 - 7 FIOSX2,50MM, PARA ELEMENTOS DE CAPTAÇÃO/ANEL DE CINTAMENTO (SPDA), INCLUSIVE PRESILHA DE FIXAÇÃO</v>
          </cell>
          <cell r="D2045" t="str">
            <v>M</v>
          </cell>
          <cell r="E2045">
            <v>39.659999999999997</v>
          </cell>
          <cell r="F2045" t="str">
            <v>ED-13934</v>
          </cell>
          <cell r="G2045"/>
        </row>
        <row r="2046">
          <cell r="A2046" t="str">
            <v>ED-13935</v>
          </cell>
          <cell r="B2046" t="str">
            <v>-</v>
          </cell>
          <cell r="C2046" t="str">
            <v>CABO DE COBRE NU #50 MM2 - 7 FIOSX3,00MM, PARA ELEMENTOS DE CAPTAÇÃO/ANEL DE CINTAMENTO (SPDA), INCLUSIVE PRESILHA DE FIXAÇÃO</v>
          </cell>
          <cell r="D2046" t="str">
            <v>M</v>
          </cell>
          <cell r="E2046">
            <v>53.39</v>
          </cell>
          <cell r="F2046" t="str">
            <v>ED-13935</v>
          </cell>
          <cell r="G2046"/>
        </row>
        <row r="2047">
          <cell r="A2047" t="str">
            <v>ED-13941</v>
          </cell>
          <cell r="B2047" t="str">
            <v>-</v>
          </cell>
          <cell r="C2047" t="str">
            <v>CABO DE COBRE NU #50MM2 - 7 FIOSX3,00MM, PARA ELEMENTOS  DE CAPTAÇÃO/ ANEL DE CINTAMENTO/ DESCIDA (SPDA), INCLUSIVE SUPORTE E ISOLADOR</v>
          </cell>
          <cell r="D2047" t="str">
            <v>M</v>
          </cell>
          <cell r="E2047">
            <v>55.71</v>
          </cell>
          <cell r="F2047" t="str">
            <v>ED-13941</v>
          </cell>
          <cell r="G2047"/>
        </row>
        <row r="2048">
          <cell r="A2048" t="str">
            <v>23.10</v>
          </cell>
          <cell r="B2048">
            <v>8970</v>
          </cell>
          <cell r="C2048" t="str">
            <v>CORDOALHA FLEXÍVEL</v>
          </cell>
          <cell r="D2048" t="str">
            <v/>
          </cell>
          <cell r="E2048"/>
          <cell r="F2048" t="str">
            <v>23.10</v>
          </cell>
          <cell r="G2048"/>
        </row>
        <row r="2049">
          <cell r="A2049" t="str">
            <v>ED-51033</v>
          </cell>
          <cell r="B2049" t="str">
            <v>SPDA-CAB-055</v>
          </cell>
          <cell r="C2049" t="str">
            <v>CORDOALHA EM AÇO GALVANIZADO 3/8" SM COM 7 FIOS</v>
          </cell>
          <cell r="D2049" t="str">
            <v>M</v>
          </cell>
          <cell r="E2049">
            <v>31.64</v>
          </cell>
          <cell r="F2049" t="str">
            <v>ED-51033</v>
          </cell>
          <cell r="G2049"/>
        </row>
        <row r="2050">
          <cell r="A2050" t="str">
            <v>ED-51034</v>
          </cell>
          <cell r="B2050" t="str">
            <v>SPDA-CAB-060</v>
          </cell>
          <cell r="C2050" t="str">
            <v>CORDOALHA FLEXÍVEL DE COBRE ESTANHADO 25 X 100 MM COM 4 FUROS D = 11 MM</v>
          </cell>
          <cell r="D2050" t="str">
            <v>U</v>
          </cell>
          <cell r="E2050">
            <v>40.71</v>
          </cell>
          <cell r="F2050" t="str">
            <v>ED-51034</v>
          </cell>
          <cell r="G2050"/>
        </row>
        <row r="2051">
          <cell r="A2051" t="str">
            <v>ED-51035</v>
          </cell>
          <cell r="B2051" t="str">
            <v>SPDA-CAB-065</v>
          </cell>
          <cell r="C2051" t="str">
            <v>CORDOALHA FLEXÍVEL DE COBRE ESTANHADO 25 X 235 MM COM 4 FUROS D = 11 MM</v>
          </cell>
          <cell r="D2051" t="str">
            <v>U</v>
          </cell>
          <cell r="E2051">
            <v>41.44</v>
          </cell>
          <cell r="F2051" t="str">
            <v>ED-51035</v>
          </cell>
          <cell r="G2051"/>
        </row>
        <row r="2052">
          <cell r="A2052" t="str">
            <v>ED-51036</v>
          </cell>
          <cell r="B2052" t="str">
            <v>SPDA-CAB-070</v>
          </cell>
          <cell r="C2052" t="str">
            <v>CORDOALHA FLEXÍVEL DE COBRE ESTANHADO 25 X 300 MM COM 4 FUROS D = 11 MM</v>
          </cell>
          <cell r="D2052" t="str">
            <v>U</v>
          </cell>
          <cell r="E2052">
            <v>25.8</v>
          </cell>
          <cell r="F2052" t="str">
            <v>ED-51036</v>
          </cell>
          <cell r="G2052"/>
        </row>
        <row r="2053">
          <cell r="A2053" t="str">
            <v>ED-51037</v>
          </cell>
          <cell r="B2053" t="str">
            <v>SPDA-CAB-075</v>
          </cell>
          <cell r="C2053" t="str">
            <v>CORDOALHA FLEXÍVEL DE COBRE ESTANHADO 25 X 500 MM COM 4 FUROS D = 11 MM</v>
          </cell>
          <cell r="D2053" t="str">
            <v>U</v>
          </cell>
          <cell r="E2053">
            <v>51.41</v>
          </cell>
          <cell r="F2053" t="str">
            <v>ED-51037</v>
          </cell>
          <cell r="G2053"/>
        </row>
        <row r="2054">
          <cell r="A2054" t="str">
            <v>23.11</v>
          </cell>
          <cell r="B2054">
            <v>8971</v>
          </cell>
          <cell r="C2054" t="str">
            <v>SISTEMA DE PARA-RAIO</v>
          </cell>
          <cell r="D2054" t="str">
            <v/>
          </cell>
          <cell r="E2054"/>
          <cell r="F2054" t="str">
            <v>23.11</v>
          </cell>
          <cell r="G2054"/>
        </row>
        <row r="2055">
          <cell r="A2055" t="str">
            <v>ED-51015</v>
          </cell>
          <cell r="B2055" t="str">
            <v>SPDA-APA-005</v>
          </cell>
          <cell r="C2055" t="str">
            <v>APARELHO SINALIZADOR NOTURNO DE OBSTÁCULOS AÉREO, SIMPLES, COM CÉLULA FOTOELÉTRICA, INCLUSIVE UMA (1) LÂMPADA LED, POTÊNCIA 9W, BULBO A60, E SUPORTE DE TOPO PARA MASTRO, EXCLUSIVE MASTRO</v>
          </cell>
          <cell r="D2055" t="str">
            <v>U</v>
          </cell>
          <cell r="E2055">
            <v>122.05</v>
          </cell>
          <cell r="F2055" t="str">
            <v>ED-51015</v>
          </cell>
          <cell r="G2055"/>
        </row>
        <row r="2056">
          <cell r="A2056" t="str">
            <v>ED-51017</v>
          </cell>
          <cell r="B2056" t="str">
            <v>SPDA-ATE-005</v>
          </cell>
          <cell r="C2056" t="str">
            <v>ATERRAMENTO COMPLETO PARA PÁRA-RAIOS , COM HASTES DE COBRE COM ALMA DE AÇO TIPO "COPPERWELD"</v>
          </cell>
          <cell r="D2056" t="str">
            <v>U</v>
          </cell>
          <cell r="E2056">
            <v>1048.48</v>
          </cell>
          <cell r="F2056" t="str">
            <v>ED-51017</v>
          </cell>
          <cell r="G2056"/>
        </row>
        <row r="2057">
          <cell r="A2057" t="str">
            <v>ED-51068</v>
          </cell>
          <cell r="B2057" t="str">
            <v>SPDA-MAS-005</v>
          </cell>
          <cell r="C2057" t="str">
            <v>MASTRO SIMPLES DE FERRO GALVANIZADO PARA PÁRA-RAIOS, ALTURA DE 3 M, Ø 40 MM (1 1/2") OU 50 MM (2"), COMPLETO</v>
          </cell>
          <cell r="D2057" t="str">
            <v>U</v>
          </cell>
          <cell r="E2057">
            <v>792.89</v>
          </cell>
          <cell r="F2057" t="str">
            <v>ED-51068</v>
          </cell>
          <cell r="G2057"/>
        </row>
        <row r="2058">
          <cell r="A2058" t="str">
            <v>ED-51073</v>
          </cell>
          <cell r="B2058" t="str">
            <v>SPDA-PRF-005</v>
          </cell>
          <cell r="C2058" t="str">
            <v>PARA-RAIO DE LATAO CROMADO, COBRE CROMADO OU ACO INOXIDAVEL, TIPO FRANKLIN</v>
          </cell>
          <cell r="D2058" t="str">
            <v>U</v>
          </cell>
          <cell r="E2058">
            <v>94.74</v>
          </cell>
          <cell r="F2058" t="str">
            <v>ED-51073</v>
          </cell>
          <cell r="G2058"/>
        </row>
        <row r="2059">
          <cell r="A2059" t="str">
            <v>23.12</v>
          </cell>
          <cell r="B2059">
            <v>8972</v>
          </cell>
          <cell r="C2059" t="str">
            <v>TERMINAL E CONECTOR</v>
          </cell>
          <cell r="D2059" t="str">
            <v/>
          </cell>
          <cell r="E2059"/>
          <cell r="F2059" t="str">
            <v>23.12</v>
          </cell>
          <cell r="G2059"/>
        </row>
        <row r="2060">
          <cell r="A2060" t="str">
            <v>ED-51084</v>
          </cell>
          <cell r="B2060" t="str">
            <v>SPDA-TER-016</v>
          </cell>
          <cell r="C2060" t="str">
            <v>TERMINAL A COMPRESSAO EM COBRE ESTANHADO 1 FURO PARA CABO 16 MM2</v>
          </cell>
          <cell r="D2060" t="str">
            <v>U</v>
          </cell>
          <cell r="E2060">
            <v>12.49</v>
          </cell>
          <cell r="F2060" t="str">
            <v>ED-51084</v>
          </cell>
          <cell r="G2060"/>
        </row>
        <row r="2061">
          <cell r="A2061" t="str">
            <v>ED-51083</v>
          </cell>
          <cell r="B2061" t="str">
            <v>SPDA-TER-015</v>
          </cell>
          <cell r="C2061" t="str">
            <v>TERMINAL A COMPRESSAO EM COBRE ESTANHADO 1 FURO PARA CABO 2,5 MM2</v>
          </cell>
          <cell r="D2061" t="str">
            <v>U</v>
          </cell>
          <cell r="E2061">
            <v>4.29</v>
          </cell>
          <cell r="F2061" t="str">
            <v>ED-51083</v>
          </cell>
          <cell r="G2061"/>
        </row>
        <row r="2062">
          <cell r="A2062" t="str">
            <v>ED-51085</v>
          </cell>
          <cell r="B2062" t="str">
            <v>SPDA-TER-020</v>
          </cell>
          <cell r="C2062" t="str">
            <v>TERMINAL A COMPRESSAO EM COBRE ESTANHADO 1 FURO PARA CABO 25 MM2</v>
          </cell>
          <cell r="D2062" t="str">
            <v>U</v>
          </cell>
          <cell r="E2062">
            <v>12.83</v>
          </cell>
          <cell r="F2062" t="str">
            <v>ED-51085</v>
          </cell>
          <cell r="G2062"/>
        </row>
        <row r="2063">
          <cell r="A2063" t="str">
            <v>ED-51086</v>
          </cell>
          <cell r="B2063" t="str">
            <v>SPDA-TER-025</v>
          </cell>
          <cell r="C2063" t="str">
            <v>TERMINAL A COMPRESSAO EM COBRE ESTANHADO 1 FURO PARA CABO 35 MM2</v>
          </cell>
          <cell r="D2063" t="str">
            <v>U</v>
          </cell>
          <cell r="E2063">
            <v>12.92</v>
          </cell>
          <cell r="F2063" t="str">
            <v>ED-51086</v>
          </cell>
          <cell r="G2063"/>
        </row>
        <row r="2064">
          <cell r="A2064" t="str">
            <v>ED-51087</v>
          </cell>
          <cell r="B2064" t="str">
            <v>SPDA-TER-030</v>
          </cell>
          <cell r="C2064" t="str">
            <v>TERMINAL A COMPRESSAO EM COBRE ESTANHADO 1 FURO PARA CABO 50 MM2</v>
          </cell>
          <cell r="D2064" t="str">
            <v>U</v>
          </cell>
          <cell r="E2064">
            <v>13.79</v>
          </cell>
          <cell r="F2064" t="str">
            <v>ED-51087</v>
          </cell>
          <cell r="G2064"/>
        </row>
        <row r="2065">
          <cell r="A2065" t="str">
            <v>ED-51088</v>
          </cell>
          <cell r="B2065" t="str">
            <v>SPDA-TER-035</v>
          </cell>
          <cell r="C2065" t="str">
            <v>TERMINAL A COMPRESSAO EM COBRE ESTANHADO 2 FUROS PARA CABO 16 MM2</v>
          </cell>
          <cell r="D2065" t="str">
            <v>U</v>
          </cell>
          <cell r="E2065">
            <v>13.08</v>
          </cell>
          <cell r="F2065" t="str">
            <v>ED-51088</v>
          </cell>
          <cell r="G2065"/>
        </row>
        <row r="2066">
          <cell r="A2066" t="str">
            <v>ED-51089</v>
          </cell>
          <cell r="B2066" t="str">
            <v>SPDA-TER-040</v>
          </cell>
          <cell r="C2066" t="str">
            <v>TERMINAL A COMPRESSAO EM COBRE ESTANHADO 2 FUROS PARA CABO 25 MM2</v>
          </cell>
          <cell r="D2066" t="str">
            <v>U</v>
          </cell>
          <cell r="E2066">
            <v>13.43</v>
          </cell>
          <cell r="F2066" t="str">
            <v>ED-51089</v>
          </cell>
          <cell r="G2066"/>
        </row>
        <row r="2067">
          <cell r="A2067" t="str">
            <v>ED-51090</v>
          </cell>
          <cell r="B2067" t="str">
            <v>SPDA-TER-045</v>
          </cell>
          <cell r="C2067" t="str">
            <v>TERMINAL A COMPRESSAO EM COBRE ESTANHADO 2 FUROS PARA CABO 35 MM2</v>
          </cell>
          <cell r="D2067" t="str">
            <v>U</v>
          </cell>
          <cell r="E2067">
            <v>14.08</v>
          </cell>
          <cell r="F2067" t="str">
            <v>ED-51090</v>
          </cell>
          <cell r="G2067"/>
        </row>
        <row r="2068">
          <cell r="A2068" t="str">
            <v>ED-51091</v>
          </cell>
          <cell r="B2068" t="str">
            <v>SPDA-TER-050</v>
          </cell>
          <cell r="C2068" t="str">
            <v>TERMINAL A COMPRESSAO EM COBRE ESTANHADO 2 FUROS PARA CABO 50 MM2</v>
          </cell>
          <cell r="D2068" t="str">
            <v>U</v>
          </cell>
          <cell r="E2068">
            <v>15.35</v>
          </cell>
          <cell r="F2068" t="str">
            <v>ED-51091</v>
          </cell>
          <cell r="G2068"/>
        </row>
        <row r="2069">
          <cell r="A2069" t="str">
            <v>23.13</v>
          </cell>
          <cell r="B2069">
            <v>8973</v>
          </cell>
          <cell r="C2069" t="str">
            <v>ABRAÇADEIRA</v>
          </cell>
          <cell r="D2069" t="str">
            <v/>
          </cell>
          <cell r="E2069"/>
          <cell r="F2069" t="str">
            <v>23.13</v>
          </cell>
          <cell r="G2069"/>
        </row>
        <row r="2070">
          <cell r="A2070" t="str">
            <v>ED-51012</v>
          </cell>
          <cell r="B2070" t="str">
            <v>SPDA-ABR-020</v>
          </cell>
          <cell r="C2070" t="str">
            <v>ABRAÇADEIRA GUIA PARA MASTROS SIMPLES PARA DUAS DESCIDA 1 1/2"</v>
          </cell>
          <cell r="D2070" t="str">
            <v>U</v>
          </cell>
          <cell r="E2070">
            <v>18.399999999999999</v>
          </cell>
          <cell r="F2070" t="str">
            <v>ED-51012</v>
          </cell>
          <cell r="G2070"/>
        </row>
        <row r="2071">
          <cell r="A2071" t="str">
            <v>ED-51013</v>
          </cell>
          <cell r="B2071" t="str">
            <v>SPDA-ABR-025</v>
          </cell>
          <cell r="C2071" t="str">
            <v>ABRAÇADEIRA GUIA PARA MASTROS SIMPLES PARA DUAS DESCIDA 2"</v>
          </cell>
          <cell r="D2071" t="str">
            <v>U</v>
          </cell>
          <cell r="E2071">
            <v>18.399999999999999</v>
          </cell>
          <cell r="F2071" t="str">
            <v>ED-51013</v>
          </cell>
          <cell r="G2071"/>
        </row>
        <row r="2072">
          <cell r="A2072" t="str">
            <v>ED-51010</v>
          </cell>
          <cell r="B2072" t="str">
            <v>SPDA-ABR-010</v>
          </cell>
          <cell r="C2072" t="str">
            <v>ABRAÇADEIRA GUIA PARA MASTROS SIMPLES PARA UMA DESCIDA 1 1/2"</v>
          </cell>
          <cell r="D2072" t="str">
            <v>U</v>
          </cell>
          <cell r="E2072">
            <v>11.79</v>
          </cell>
          <cell r="F2072" t="str">
            <v>ED-51010</v>
          </cell>
          <cell r="G2072"/>
        </row>
        <row r="2073">
          <cell r="A2073" t="str">
            <v>ED-51011</v>
          </cell>
          <cell r="B2073" t="str">
            <v>SPDA-ABR-015</v>
          </cell>
          <cell r="C2073" t="str">
            <v>ABRAÇADEIRA GUIA PARA MASTROS SIMPLES PARA UMA DESCIDA 2"</v>
          </cell>
          <cell r="D2073" t="str">
            <v>U</v>
          </cell>
          <cell r="E2073">
            <v>12.29</v>
          </cell>
          <cell r="F2073" t="str">
            <v>ED-51011</v>
          </cell>
          <cell r="G2073"/>
        </row>
        <row r="2074">
          <cell r="A2074" t="str">
            <v>23.14</v>
          </cell>
          <cell r="B2074">
            <v>8975</v>
          </cell>
          <cell r="C2074" t="str">
            <v>SINALIZADOR</v>
          </cell>
          <cell r="D2074" t="str">
            <v/>
          </cell>
          <cell r="E2074"/>
          <cell r="F2074" t="str">
            <v>23.14</v>
          </cell>
          <cell r="G2074"/>
        </row>
        <row r="2075">
          <cell r="A2075" t="str">
            <v>ED-51016</v>
          </cell>
          <cell r="B2075" t="str">
            <v>SPDA-APA-010</v>
          </cell>
          <cell r="C2075" t="str">
            <v>APARELHO SINALIZADOR NOTURNO DE OBSTÁCULOS AÉREO, DUPLO, COM CÉLULA FOTOELÉTRICA, INCLUSIVE DUAS (2) LÂMPADAS LED, POTÊNCIA 9W, BULBO A60, E SUPORTE DE TOPO PARA MASTRO, EXCLUSIVE MASTRO</v>
          </cell>
          <cell r="D2075" t="str">
            <v>U</v>
          </cell>
          <cell r="E2075">
            <v>211.99</v>
          </cell>
          <cell r="F2075" t="str">
            <v>ED-51016</v>
          </cell>
          <cell r="G2075"/>
        </row>
        <row r="2076">
          <cell r="A2076" t="str">
            <v>24.</v>
          </cell>
          <cell r="B2076">
            <v>8685</v>
          </cell>
          <cell r="C2076" t="str">
            <v>INSTALAÇÕES HIDRÁULICAS</v>
          </cell>
          <cell r="D2076" t="str">
            <v/>
          </cell>
          <cell r="E2076"/>
          <cell r="F2076" t="str">
            <v>24.</v>
          </cell>
          <cell r="G2076"/>
        </row>
        <row r="2077">
          <cell r="A2077" t="str">
            <v>24.01</v>
          </cell>
          <cell r="B2077">
            <v>8977</v>
          </cell>
          <cell r="C2077" t="str">
            <v>HIDRÔMETRO E CAVALETE</v>
          </cell>
          <cell r="D2077" t="str">
            <v/>
          </cell>
          <cell r="E2077"/>
          <cell r="F2077" t="str">
            <v>24.01</v>
          </cell>
          <cell r="G2077"/>
        </row>
        <row r="2078">
          <cell r="A2078" t="str">
            <v>ED-15204</v>
          </cell>
          <cell r="B2078" t="str">
            <v>-</v>
          </cell>
          <cell r="C2078" t="str">
            <v>KIT CAVALETE PARA MEDIÇÃO DE ÁGUA, EMBUTIDO EM ALVENARIA, EM AÇO GALVANIZADO DN 20MM (1/2") - PADRÃO CONCESSIONÁRIA LOCAL, EXCLUSIVE HIDRÔMETRO</v>
          </cell>
          <cell r="D2078" t="str">
            <v>UN</v>
          </cell>
          <cell r="E2078">
            <v>300.76</v>
          </cell>
          <cell r="F2078" t="str">
            <v>ED-15204</v>
          </cell>
          <cell r="G2078"/>
        </row>
        <row r="2079">
          <cell r="A2079" t="str">
            <v>ED-15205</v>
          </cell>
          <cell r="B2079" t="str">
            <v>-</v>
          </cell>
          <cell r="C2079" t="str">
            <v>KIT CAVALETE PARA MEDIÇÃO DE ÁGUA, EMBUTIDO EM ALVENARIA, EM AÇO GALVANIZADO DN 25MM (3/4") - PADRÃO CONCESSIONÁRIA LOCAL, EXCLUSIVE HIDRÔMETRO</v>
          </cell>
          <cell r="D2079" t="str">
            <v>UN</v>
          </cell>
          <cell r="E2079">
            <v>335.84</v>
          </cell>
          <cell r="F2079" t="str">
            <v>ED-15205</v>
          </cell>
          <cell r="G2079"/>
        </row>
        <row r="2080">
          <cell r="A2080" t="str">
            <v>ED-15206</v>
          </cell>
          <cell r="B2080" t="str">
            <v>-</v>
          </cell>
          <cell r="C2080" t="str">
            <v>KIT CAVALETE PARA MEDIÇÃO DE ÁGUA, INSTALADO SOBRE PISO, EM AÇO GALVANIZADO DN 20MM (1/2") - PADRÃO CONCESSIONÁRIA LOCAL, INCLUSIVE BASE EM CONCRETO DE 25 MPA PARA CAVALETE, EXCLUSIVE HIDRÔMETRO</v>
          </cell>
          <cell r="D2080" t="str">
            <v>UN</v>
          </cell>
          <cell r="E2080">
            <v>244.81</v>
          </cell>
          <cell r="F2080" t="str">
            <v>ED-15206</v>
          </cell>
          <cell r="G2080"/>
        </row>
        <row r="2081">
          <cell r="A2081" t="str">
            <v>ED-15207</v>
          </cell>
          <cell r="B2081" t="str">
            <v>-</v>
          </cell>
          <cell r="C2081" t="str">
            <v>KIT CAVALETE PARA MEDIÇÃO DE ÁGUA, INSTALADO SOBRE PISO, EM AÇO GALVANIZADO DN 25MM (3/4") - PADRÃO CONCESSIONÁRIA LOCAL, INCLUSIVE BASE EM CONCRETO DE 25 MPA PARA CAVALETE, EXCLUSIVE HIDRÔMETRO</v>
          </cell>
          <cell r="D2081" t="str">
            <v>UN</v>
          </cell>
          <cell r="E2081">
            <v>282.79000000000002</v>
          </cell>
          <cell r="F2081" t="str">
            <v>ED-15207</v>
          </cell>
          <cell r="G2081"/>
        </row>
        <row r="2082">
          <cell r="A2082" t="str">
            <v>24.02</v>
          </cell>
          <cell r="B2082">
            <v>8978</v>
          </cell>
          <cell r="C2082" t="str">
            <v>TUBULAÇÃO PARA ESGOTO</v>
          </cell>
          <cell r="D2082" t="str">
            <v/>
          </cell>
          <cell r="E2082"/>
          <cell r="F2082" t="str">
            <v>24.02</v>
          </cell>
          <cell r="G2082"/>
        </row>
        <row r="2083">
          <cell r="A2083" t="str">
            <v>ED-50105</v>
          </cell>
          <cell r="B2083" t="str">
            <v>HID-TUB-500</v>
          </cell>
          <cell r="C2083" t="str">
            <v>FORNECIMENTO E ASSENTAMENTO DE TUBO PVC RÍGIDO, COLETOR DE ESGOTO LISO (JEI), DN 100 MM (4"), INCLUSIVE CONEXÕES</v>
          </cell>
          <cell r="D2083" t="str">
            <v>M</v>
          </cell>
          <cell r="E2083">
            <v>44.63</v>
          </cell>
          <cell r="F2083" t="str">
            <v>ED-50105</v>
          </cell>
          <cell r="G2083"/>
        </row>
        <row r="2084">
          <cell r="A2084" t="str">
            <v>ED-50106</v>
          </cell>
          <cell r="B2084" t="str">
            <v>HID-TUB-505</v>
          </cell>
          <cell r="C2084" t="str">
            <v>FORNECIMENTO E ASSENTAMENTO DE TUBO PVC RÍGIDO, COLETOR DE ESGOTO LISO (JEI), DN 150 MM (6"), INCLUSIVE CONEXÕES</v>
          </cell>
          <cell r="D2084" t="str">
            <v>M</v>
          </cell>
          <cell r="E2084">
            <v>89.85</v>
          </cell>
          <cell r="F2084" t="str">
            <v>ED-50106</v>
          </cell>
          <cell r="G2084"/>
        </row>
        <row r="2085">
          <cell r="A2085" t="str">
            <v>ED-50107</v>
          </cell>
          <cell r="B2085" t="str">
            <v>HID-TUB-510</v>
          </cell>
          <cell r="C2085" t="str">
            <v>FORNECIMENTO E ASSENTAMENTO DE TUBO PVC RÍGIDO, COLETOR DE ESGOTO LISO (JEI), DN 200 MM (8"), INCLUSIVE CONEXÕES</v>
          </cell>
          <cell r="D2085" t="str">
            <v>M</v>
          </cell>
          <cell r="E2085">
            <v>136.66</v>
          </cell>
          <cell r="F2085" t="str">
            <v>ED-50107</v>
          </cell>
          <cell r="G2085"/>
        </row>
        <row r="2086">
          <cell r="A2086" t="str">
            <v>ED-50108</v>
          </cell>
          <cell r="B2086" t="str">
            <v>HID-TUB-515</v>
          </cell>
          <cell r="C2086" t="str">
            <v>FORNECIMENTO E ASSENTAMENTO DE TUBO PVC RÍGIDO, COLETOR DE ESGOTO LISO (JEI), DN 250 MM (10"), INCLUSIVE CONEXÕES</v>
          </cell>
          <cell r="D2086" t="str">
            <v>M</v>
          </cell>
          <cell r="E2086">
            <v>229.9</v>
          </cell>
          <cell r="F2086" t="str">
            <v>ED-50108</v>
          </cell>
          <cell r="G2086"/>
        </row>
        <row r="2087">
          <cell r="A2087" t="str">
            <v>ED-50109</v>
          </cell>
          <cell r="B2087" t="str">
            <v>HID-TUB-520</v>
          </cell>
          <cell r="C2087" t="str">
            <v>FORNECIMENTO E ASSENTAMENTO DE TUBO PVC RÍGIDO, COLETOR DE ESGOTO LISO (JEI), DN 300 MM (12"), INCLUSIVE CONEXÕES</v>
          </cell>
          <cell r="D2087" t="str">
            <v>M</v>
          </cell>
          <cell r="E2087">
            <v>357.6</v>
          </cell>
          <cell r="F2087" t="str">
            <v>ED-50109</v>
          </cell>
          <cell r="G2087"/>
        </row>
        <row r="2088">
          <cell r="A2088" t="str">
            <v>ED-50110</v>
          </cell>
          <cell r="B2088" t="str">
            <v>HID-TUB-525</v>
          </cell>
          <cell r="C2088" t="str">
            <v>FORNECIMENTO E ASSENTAMENTO DE TUBO PVC RÍGIDO, COLETOR DE ESGOTO LISO (JEI), DN 350 MM (14"), INCLUSIVE CONEXÕES</v>
          </cell>
          <cell r="D2088" t="str">
            <v>M</v>
          </cell>
          <cell r="E2088">
            <v>457.84</v>
          </cell>
          <cell r="F2088" t="str">
            <v>ED-50110</v>
          </cell>
          <cell r="G2088"/>
        </row>
        <row r="2089">
          <cell r="A2089" t="str">
            <v>ED-50111</v>
          </cell>
          <cell r="B2089" t="str">
            <v>HID-TUB-530</v>
          </cell>
          <cell r="C2089" t="str">
            <v>FORNECIMENTO E ASSENTAMENTO DE TUBO PVC RÍGIDO, COLETOR DE ESGOTO LISO (JEI), DN 400 MM (16"), INCLUSIVE CONEXÕES</v>
          </cell>
          <cell r="D2089" t="str">
            <v>M</v>
          </cell>
          <cell r="E2089">
            <v>582.88</v>
          </cell>
          <cell r="F2089" t="str">
            <v>ED-50111</v>
          </cell>
          <cell r="G2089"/>
        </row>
        <row r="2090">
          <cell r="A2090" t="str">
            <v>ED-50034</v>
          </cell>
          <cell r="B2090" t="str">
            <v>HID-TUB-075</v>
          </cell>
          <cell r="C2090" t="str">
            <v>FORNECIMENTO E ASSENTAMENTO DE TUBO PVC RÍGIDO, ESGOTO, PB - SÉRIE NORMAL, DN 40MM (1.1/2"), INCLUSIVE CONEXÕES</v>
          </cell>
          <cell r="D2090" t="str">
            <v>M</v>
          </cell>
          <cell r="E2090">
            <v>20.48</v>
          </cell>
          <cell r="F2090" t="str">
            <v>ED-50034</v>
          </cell>
          <cell r="G2090"/>
        </row>
        <row r="2091">
          <cell r="A2091" t="str">
            <v>ED-50035</v>
          </cell>
          <cell r="B2091" t="str">
            <v>HID-TUB-078</v>
          </cell>
          <cell r="C2091" t="str">
            <v>FORNECIMENTO E ASSENTAMENTO DE TUBO PVC RÍGIDO, ESGOTO, PB - SÉRIE REFORÇADO, DN 40MM (1.1/2"), INCLUSIVE CONEXÕES</v>
          </cell>
          <cell r="D2091" t="str">
            <v>M</v>
          </cell>
          <cell r="E2091">
            <v>25.61</v>
          </cell>
          <cell r="F2091" t="str">
            <v>ED-50035</v>
          </cell>
          <cell r="G2091"/>
        </row>
        <row r="2092">
          <cell r="A2092" t="str">
            <v>ED-50029</v>
          </cell>
          <cell r="B2092" t="str">
            <v>HID-TUB-055</v>
          </cell>
          <cell r="C2092" t="str">
            <v>FORNECIMENTO E ASSENTAMENTO DE TUBO PVC RÍGIDO, ESGOTO, PBV - SÉRIE NORMAL, DN 100 MM (4"), INCLUSIVE CONEXÕES</v>
          </cell>
          <cell r="D2092" t="str">
            <v>M</v>
          </cell>
          <cell r="E2092">
            <v>42.17</v>
          </cell>
          <cell r="F2092" t="str">
            <v>ED-50029</v>
          </cell>
          <cell r="G2092"/>
        </row>
        <row r="2093">
          <cell r="A2093" t="str">
            <v>ED-50030</v>
          </cell>
          <cell r="B2093" t="str">
            <v>HID-TUB-060</v>
          </cell>
          <cell r="C2093" t="str">
            <v>FORNECIMENTO E ASSENTAMENTO DE TUBO PVC RÍGIDO, ESGOTO, PBV - SÉRIE NORMAL, DN 150 MM (6"), INCLUSIVE CONEXÕES</v>
          </cell>
          <cell r="D2093" t="str">
            <v>M</v>
          </cell>
          <cell r="E2093">
            <v>71.3</v>
          </cell>
          <cell r="F2093" t="str">
            <v>ED-50030</v>
          </cell>
          <cell r="G2093"/>
        </row>
        <row r="2094">
          <cell r="A2094" t="str">
            <v>ED-50031</v>
          </cell>
          <cell r="B2094" t="str">
            <v>HID-TUB-065</v>
          </cell>
          <cell r="C2094" t="str">
            <v>FORNECIMENTO E ASSENTAMENTO DE TUBO PVC RÍGIDO, ESGOTO, PBV - SÉRIE NORMAL, DN 200 MM (8"), INCLUSIVE CONEXÕES</v>
          </cell>
          <cell r="D2094" t="str">
            <v>M</v>
          </cell>
          <cell r="E2094">
            <v>115.99</v>
          </cell>
          <cell r="F2094" t="str">
            <v>ED-50031</v>
          </cell>
          <cell r="G2094"/>
        </row>
        <row r="2095">
          <cell r="A2095" t="str">
            <v>ED-50027</v>
          </cell>
          <cell r="B2095" t="str">
            <v>HID-TUB-045</v>
          </cell>
          <cell r="C2095" t="str">
            <v>FORNECIMENTO E ASSENTAMENTO DE TUBO PVC RÍGIDO, ESGOTO, PBV - SÉRIE NORMAL, DN 50 MM (2"), INCLUSIVE CONEXÕES</v>
          </cell>
          <cell r="D2095" t="str">
            <v>M</v>
          </cell>
          <cell r="E2095">
            <v>28.54</v>
          </cell>
          <cell r="F2095" t="str">
            <v>ED-50027</v>
          </cell>
          <cell r="G2095"/>
        </row>
        <row r="2096">
          <cell r="A2096" t="str">
            <v>ED-50028</v>
          </cell>
          <cell r="B2096" t="str">
            <v>HID-TUB-050</v>
          </cell>
          <cell r="C2096" t="str">
            <v>FORNECIMENTO E ASSENTAMENTO DE TUBO PVC RÍGIDO, ESGOTO, PBV - SÉRIE NORMAL, DN 75 MM (3"), INCLUSIVE CONEXÕES</v>
          </cell>
          <cell r="D2096" t="str">
            <v>M</v>
          </cell>
          <cell r="E2096">
            <v>36.19</v>
          </cell>
          <cell r="F2096" t="str">
            <v>ED-50028</v>
          </cell>
          <cell r="G2096"/>
        </row>
        <row r="2097">
          <cell r="A2097" t="str">
            <v>ED-50038</v>
          </cell>
          <cell r="B2097" t="str">
            <v>HID-TUB-085</v>
          </cell>
          <cell r="C2097" t="str">
            <v>FORNECIMENTO E ASSENTAMENTO DE TUBO PVC RÍGIDO, ESGOTO, PBV - SÉRIE REFORÇADO, DN 100 MM (4"), INCLUSIVE CONEXÕES</v>
          </cell>
          <cell r="D2097" t="str">
            <v>M</v>
          </cell>
          <cell r="E2097">
            <v>65.22</v>
          </cell>
          <cell r="F2097" t="str">
            <v>ED-50038</v>
          </cell>
          <cell r="G2097"/>
        </row>
        <row r="2098">
          <cell r="A2098" t="str">
            <v>ED-50039</v>
          </cell>
          <cell r="B2098" t="str">
            <v>HID-TUB-090</v>
          </cell>
          <cell r="C2098" t="str">
            <v>FORNECIMENTO E ASSENTAMENTO DE TUBO PVC RÍGIDO, ESGOTO, PBV - SÉRIE REFORÇADO, DN 150 MM (6"), INCLUSIVE CONEXÕES</v>
          </cell>
          <cell r="D2098" t="str">
            <v>M</v>
          </cell>
          <cell r="E2098">
            <v>102.31</v>
          </cell>
          <cell r="F2098" t="str">
            <v>ED-50039</v>
          </cell>
          <cell r="G2098"/>
        </row>
        <row r="2099">
          <cell r="A2099" t="str">
            <v>ED-50036</v>
          </cell>
          <cell r="B2099" t="str">
            <v>HID-TUB-079</v>
          </cell>
          <cell r="C2099" t="str">
            <v>FORNECIMENTO E ASSENTAMENTO DE TUBO PVC RÍGIDO, ESGOTO, PBV - SÉRIE REFORÇADO, DN 50 MM (2"), INCLUSIVE CONEXÕES</v>
          </cell>
          <cell r="D2099" t="str">
            <v>M</v>
          </cell>
          <cell r="E2099">
            <v>30.95</v>
          </cell>
          <cell r="F2099" t="str">
            <v>ED-50036</v>
          </cell>
          <cell r="G2099"/>
        </row>
        <row r="2100">
          <cell r="A2100" t="str">
            <v>ED-50037</v>
          </cell>
          <cell r="B2100" t="str">
            <v>HID-TUB-080</v>
          </cell>
          <cell r="C2100" t="str">
            <v>FORNECIMENTO E ASSENTAMENTO DE TUBO PVC RÍGIDO, ESGOTO, PBV - SÉRIE REFORÇADO, DN 75 MM (3"), INCLUSIVE CONEXÕES</v>
          </cell>
          <cell r="D2100" t="str">
            <v>M</v>
          </cell>
          <cell r="E2100">
            <v>48.03</v>
          </cell>
          <cell r="F2100" t="str">
            <v>ED-50037</v>
          </cell>
          <cell r="G2100"/>
        </row>
        <row r="2101">
          <cell r="A2101" t="str">
            <v>ED-8847</v>
          </cell>
          <cell r="B2101" t="str">
            <v>-</v>
          </cell>
          <cell r="C2101" t="str">
            <v>FORNECIMENTO E ASSENTAMENTO DE TUBO PVC RÍGIDO, VENTILAÇÃO, PBV - SÉRIE NORMAL, DN 100 MM (4"), INCLUSIVE CONEXÕES</v>
          </cell>
          <cell r="D2101" t="str">
            <v>M</v>
          </cell>
          <cell r="E2101">
            <v>33.869999999999997</v>
          </cell>
          <cell r="F2101" t="str">
            <v>ED-8847</v>
          </cell>
          <cell r="G2101"/>
        </row>
        <row r="2102">
          <cell r="A2102" t="str">
            <v>ED-8845</v>
          </cell>
          <cell r="B2102" t="str">
            <v>-</v>
          </cell>
          <cell r="C2102" t="str">
            <v>FORNECIMENTO E ASSENTAMENTO DE TUBO PVC RÍGIDO, VENTILAÇÃO, PBV - SÉRIE NORMAL, DN 50 MM (2"), INCLUSIVE CONEXÕES</v>
          </cell>
          <cell r="D2102" t="str">
            <v>M</v>
          </cell>
          <cell r="E2102">
            <v>23.99</v>
          </cell>
          <cell r="F2102" t="str">
            <v>ED-8845</v>
          </cell>
          <cell r="G2102"/>
        </row>
        <row r="2103">
          <cell r="A2103" t="str">
            <v>ED-8846</v>
          </cell>
          <cell r="B2103" t="str">
            <v>-</v>
          </cell>
          <cell r="C2103" t="str">
            <v>FORNECIMENTO E ASSENTAMENTO DE TUBO PVC RÍGIDO, VENTILAÇÃO, PBV - SÉRIE NORMAL, DN 75 MM (3"), INCLUSIVE CONEXÕES</v>
          </cell>
          <cell r="D2103" t="str">
            <v>M</v>
          </cell>
          <cell r="E2103">
            <v>31.07</v>
          </cell>
          <cell r="F2103" t="str">
            <v>ED-8846</v>
          </cell>
          <cell r="G2103"/>
        </row>
        <row r="2104">
          <cell r="A2104" t="str">
            <v>24.03</v>
          </cell>
          <cell r="B2104">
            <v>8979</v>
          </cell>
          <cell r="C2104" t="str">
            <v>TUBULAÇÃO DE PVC SOLDÁVEL</v>
          </cell>
          <cell r="D2104" t="str">
            <v/>
          </cell>
          <cell r="E2104"/>
          <cell r="F2104" t="str">
            <v>24.03</v>
          </cell>
          <cell r="G2104"/>
        </row>
        <row r="2105">
          <cell r="A2105" t="str">
            <v>ED-49844</v>
          </cell>
          <cell r="B2105" t="str">
            <v>HID-ADP-005</v>
          </cell>
          <cell r="C2105" t="str">
            <v>ADAPTADOR SOLDÁVEL DE PVC MARROM COM FLANGES E ANEL PARA CAIXA DÁGUA Ø 20 MM X 1/2"</v>
          </cell>
          <cell r="D2105" t="str">
            <v>UN</v>
          </cell>
          <cell r="E2105">
            <v>13.43</v>
          </cell>
          <cell r="F2105" t="str">
            <v>ED-49844</v>
          </cell>
          <cell r="G2105"/>
        </row>
        <row r="2106">
          <cell r="A2106" t="str">
            <v>ED-49845</v>
          </cell>
          <cell r="B2106" t="str">
            <v>HID-ADP-010</v>
          </cell>
          <cell r="C2106" t="str">
            <v>ADAPTADOR SOLDÁVEL DE PVC MARROM COM FLANGES E ANEL PARA CAIXA DÁGUA Ø 25 MM X 3/4"</v>
          </cell>
          <cell r="D2106" t="str">
            <v>UN</v>
          </cell>
          <cell r="E2106">
            <v>16.37</v>
          </cell>
          <cell r="F2106" t="str">
            <v>ED-49845</v>
          </cell>
          <cell r="G2106"/>
        </row>
        <row r="2107">
          <cell r="A2107" t="str">
            <v>ED-49846</v>
          </cell>
          <cell r="B2107" t="str">
            <v>HID-ADP-015</v>
          </cell>
          <cell r="C2107" t="str">
            <v>ADAPTADOR SOLDÁVEL DE PVC MARROM COM FLANGES E ANEL PARA CAIXA DÁGUA Ø 32 MM X 1"</v>
          </cell>
          <cell r="D2107" t="str">
            <v>UN</v>
          </cell>
          <cell r="E2107">
            <v>19.75</v>
          </cell>
          <cell r="F2107" t="str">
            <v>ED-49846</v>
          </cell>
          <cell r="G2107"/>
        </row>
        <row r="2108">
          <cell r="A2108" t="str">
            <v>ED-49847</v>
          </cell>
          <cell r="B2108" t="str">
            <v>HID-ADP-020</v>
          </cell>
          <cell r="C2108" t="str">
            <v>ADAPTADOR SOLDÁVEL DE PVC MARROM COM FLANGES E ANEL PARA CAIXA DÁGUA Ø 40 MM X 1 1/4"</v>
          </cell>
          <cell r="D2108" t="str">
            <v>UN</v>
          </cell>
          <cell r="E2108">
            <v>31.68</v>
          </cell>
          <cell r="F2108" t="str">
            <v>ED-49847</v>
          </cell>
          <cell r="G2108"/>
        </row>
        <row r="2109">
          <cell r="A2109" t="str">
            <v>ED-49848</v>
          </cell>
          <cell r="B2109" t="str">
            <v>HID-ADP-025</v>
          </cell>
          <cell r="C2109" t="str">
            <v>ADAPTADOR SOLDÁVEL DE PVC MARROM COM FLANGES E ANEL PARA CAIXA DÁGUA Ø 50 MM X 1 1/2"</v>
          </cell>
          <cell r="D2109" t="str">
            <v>UN</v>
          </cell>
          <cell r="E2109">
            <v>35.86</v>
          </cell>
          <cell r="F2109" t="str">
            <v>ED-49848</v>
          </cell>
          <cell r="G2109"/>
        </row>
        <row r="2110">
          <cell r="A2110" t="str">
            <v>ED-49849</v>
          </cell>
          <cell r="B2110" t="str">
            <v>HID-ADP-030</v>
          </cell>
          <cell r="C2110" t="str">
            <v>ADAPTADOR SOLDÁVEL DE PVC MARROM COM FLANGES E ANEL PARA CAIXA DÁGUA Ø 60 MM X 2"</v>
          </cell>
          <cell r="D2110" t="str">
            <v>UN</v>
          </cell>
          <cell r="E2110">
            <v>42.53</v>
          </cell>
          <cell r="F2110" t="str">
            <v>ED-49849</v>
          </cell>
          <cell r="G2110"/>
        </row>
        <row r="2111">
          <cell r="A2111" t="str">
            <v>ED-50026</v>
          </cell>
          <cell r="B2111" t="str">
            <v>HID-TUB-041</v>
          </cell>
          <cell r="C2111" t="str">
            <v>FORNECIMENTO E ASSENTAMENTO DE TUBO PVC RÍGIDO SOLDÁVEL, ÁGUA FRIA, DN 110 MM (4"), INCLUSIVE CONEXÕES</v>
          </cell>
          <cell r="D2111" t="str">
            <v>M</v>
          </cell>
          <cell r="E2111">
            <v>110.79</v>
          </cell>
          <cell r="F2111" t="str">
            <v>ED-50026</v>
          </cell>
          <cell r="G2111"/>
        </row>
        <row r="2112">
          <cell r="A2112" t="str">
            <v>ED-50018</v>
          </cell>
          <cell r="B2112" t="str">
            <v>HID-TUB-005</v>
          </cell>
          <cell r="C2112" t="str">
            <v>FORNECIMENTO E ASSENTAMENTO DE TUBO PVC RÍGIDO SOLDÁVEL, ÁGUA FRIA, DN 20 MM (1/2"), INCLUSIVE CONEXÕES</v>
          </cell>
          <cell r="D2112" t="str">
            <v>M</v>
          </cell>
          <cell r="E2112">
            <v>17.54</v>
          </cell>
          <cell r="F2112" t="str">
            <v>ED-50018</v>
          </cell>
          <cell r="G2112"/>
        </row>
        <row r="2113">
          <cell r="A2113" t="str">
            <v>ED-50019</v>
          </cell>
          <cell r="B2113" t="str">
            <v>HID-TUB-010</v>
          </cell>
          <cell r="C2113" t="str">
            <v>FORNECIMENTO E ASSENTAMENTO DE TUBO PVC RÍGIDO SOLDÁVEL, ÁGUA FRIA, DN 25 MM (3/4") , INCLUSIVE CONEXÕES</v>
          </cell>
          <cell r="D2113" t="str">
            <v>M</v>
          </cell>
          <cell r="E2113">
            <v>19.899999999999999</v>
          </cell>
          <cell r="F2113" t="str">
            <v>ED-50019</v>
          </cell>
          <cell r="G2113"/>
        </row>
        <row r="2114">
          <cell r="A2114" t="str">
            <v>ED-50020</v>
          </cell>
          <cell r="B2114" t="str">
            <v>HID-TUB-015</v>
          </cell>
          <cell r="C2114" t="str">
            <v>FORNECIMENTO E ASSENTAMENTO DE TUBO PVC RÍGIDO SOLDÁVEL, ÁGUA FRIA, DN 32 MM (1") , INCLUSIVE CONEXÕES</v>
          </cell>
          <cell r="D2114" t="str">
            <v>M</v>
          </cell>
          <cell r="E2114">
            <v>27.22</v>
          </cell>
          <cell r="F2114" t="str">
            <v>ED-50020</v>
          </cell>
          <cell r="G2114"/>
        </row>
        <row r="2115">
          <cell r="A2115" t="str">
            <v>ED-50021</v>
          </cell>
          <cell r="B2115" t="str">
            <v>HID-TUB-020</v>
          </cell>
          <cell r="C2115" t="str">
            <v>FORNECIMENTO E ASSENTAMENTO DE TUBO PVC RÍGIDO SOLDÁVEL, ÁGUA FRIA, DN 40 MM (1.1/4"), INCLUSIVE CONEXÕES</v>
          </cell>
          <cell r="D2115" t="str">
            <v>M</v>
          </cell>
          <cell r="E2115">
            <v>34.869999999999997</v>
          </cell>
          <cell r="F2115" t="str">
            <v>ED-50021</v>
          </cell>
          <cell r="G2115"/>
        </row>
        <row r="2116">
          <cell r="A2116" t="str">
            <v>ED-50022</v>
          </cell>
          <cell r="B2116" t="str">
            <v>HID-TUB-025</v>
          </cell>
          <cell r="C2116" t="str">
            <v>FORNECIMENTO E ASSENTAMENTO DE TUBO PVC RÍGIDO SOLDÁVEL, ÁGUA FRIA, DN 50 MM (1.1/2"), INCLUSIVE CONEXÕES</v>
          </cell>
          <cell r="D2116" t="str">
            <v>M</v>
          </cell>
          <cell r="E2116">
            <v>35.86</v>
          </cell>
          <cell r="F2116" t="str">
            <v>ED-50022</v>
          </cell>
          <cell r="G2116"/>
        </row>
        <row r="2117">
          <cell r="A2117" t="str">
            <v>ED-50023</v>
          </cell>
          <cell r="B2117" t="str">
            <v>HID-TUB-030</v>
          </cell>
          <cell r="C2117" t="str">
            <v>FORNECIMENTO E ASSENTAMENTO DE TUBO PVC RÍGIDO SOLDÁVEL, ÁGUA FRIA, DN 60 MM (2"), INCLUSIVE CONEXÕES</v>
          </cell>
          <cell r="D2117" t="str">
            <v>M</v>
          </cell>
          <cell r="E2117">
            <v>42.87</v>
          </cell>
          <cell r="F2117" t="str">
            <v>ED-50023</v>
          </cell>
          <cell r="G2117"/>
        </row>
        <row r="2118">
          <cell r="A2118" t="str">
            <v>ED-50024</v>
          </cell>
          <cell r="B2118" t="str">
            <v>HID-TUB-035</v>
          </cell>
          <cell r="C2118" t="str">
            <v>FORNECIMENTO E ASSENTAMENTO DE TUBO PVC RÍGIDO SOLDÁVEL, ÁGUA FRIA, DN 75 MM (2.1/2"), INCLUSIVE CONEXÕES</v>
          </cell>
          <cell r="D2118" t="str">
            <v>M</v>
          </cell>
          <cell r="E2118">
            <v>58.91</v>
          </cell>
          <cell r="F2118" t="str">
            <v>ED-50024</v>
          </cell>
          <cell r="G2118"/>
        </row>
        <row r="2119">
          <cell r="A2119" t="str">
            <v>ED-50025</v>
          </cell>
          <cell r="B2119" t="str">
            <v>HID-TUB-040</v>
          </cell>
          <cell r="C2119" t="str">
            <v>FORNECIMENTO E ASSENTAMENTO DE TUBO PVC RÍGIDO SOLDÁVEL, ÁGUA FRIA, DN 85 MM (3"), INCLUSIVE CONEXÕES</v>
          </cell>
          <cell r="D2119" t="str">
            <v>M</v>
          </cell>
          <cell r="E2119">
            <v>70.260000000000005</v>
          </cell>
          <cell r="F2119" t="str">
            <v>ED-50025</v>
          </cell>
          <cell r="G2119"/>
        </row>
        <row r="2120">
          <cell r="A2120" t="str">
            <v>24.04</v>
          </cell>
          <cell r="B2120">
            <v>8980</v>
          </cell>
          <cell r="C2120" t="str">
            <v>TUBULAÇÃO DE PVC ROSCÁVEL</v>
          </cell>
          <cell r="D2120" t="str">
            <v/>
          </cell>
          <cell r="E2120"/>
          <cell r="F2120" t="str">
            <v>24.04</v>
          </cell>
          <cell r="G2120"/>
        </row>
        <row r="2121">
          <cell r="A2121" t="str">
            <v>ED-50080</v>
          </cell>
          <cell r="B2121" t="str">
            <v>HID-TUB-370</v>
          </cell>
          <cell r="C2121" t="str">
            <v>FORNECIMENTO E ASSENTAMENTO DE TUBO PVC RÍGIDO ROSCÁVEL, ÁGUA FRIA, DN 1" (32 MM), INCLUSIVE CONEXÕES</v>
          </cell>
          <cell r="D2121" t="str">
            <v>M</v>
          </cell>
          <cell r="E2121">
            <v>27.16</v>
          </cell>
          <cell r="F2121" t="str">
            <v>ED-50080</v>
          </cell>
          <cell r="G2121"/>
        </row>
        <row r="2122">
          <cell r="A2122" t="str">
            <v>ED-50082</v>
          </cell>
          <cell r="B2122" t="str">
            <v>HID-TUB-380</v>
          </cell>
          <cell r="C2122" t="str">
            <v>FORNECIMENTO E ASSENTAMENTO DE TUBO PVC RÍGIDO ROSCÁVEL, ÁGUA FRIA, DN 1.1/2" (50 MM), INCLUSIVE CONEXÕES</v>
          </cell>
          <cell r="D2122" t="str">
            <v>M</v>
          </cell>
          <cell r="E2122">
            <v>36.44</v>
          </cell>
          <cell r="F2122" t="str">
            <v>ED-50082</v>
          </cell>
          <cell r="G2122"/>
        </row>
        <row r="2123">
          <cell r="A2123" t="str">
            <v>ED-50081</v>
          </cell>
          <cell r="B2123" t="str">
            <v>HID-TUB-375</v>
          </cell>
          <cell r="C2123" t="str">
            <v>FORNECIMENTO E ASSENTAMENTO DE TUBO PVC RÍGIDO ROSCÁVEL, ÁGUA FRIA, DN 1.1/4" (40 MM), INCLUSIVE CONEXÕES</v>
          </cell>
          <cell r="D2123" t="str">
            <v>M</v>
          </cell>
          <cell r="E2123">
            <v>31.69</v>
          </cell>
          <cell r="F2123" t="str">
            <v>ED-50081</v>
          </cell>
          <cell r="G2123"/>
        </row>
        <row r="2124">
          <cell r="A2124" t="str">
            <v>ED-50078</v>
          </cell>
          <cell r="B2124" t="str">
            <v>HID-TUB-360</v>
          </cell>
          <cell r="C2124" t="str">
            <v xml:space="preserve">FORNECIMENTO E ASSENTAMENTO DE TUBO PVC RÍGIDO ROSCÁVEL, ÁGUA FRIA, DN 1/2" (20 MM), INCLUSIVE CONEXÕES </v>
          </cell>
          <cell r="D2124" t="str">
            <v>M</v>
          </cell>
          <cell r="E2124">
            <v>18.45</v>
          </cell>
          <cell r="F2124" t="str">
            <v>ED-50078</v>
          </cell>
          <cell r="G2124"/>
        </row>
        <row r="2125">
          <cell r="A2125" t="str">
            <v>ED-50083</v>
          </cell>
          <cell r="B2125" t="str">
            <v>HID-TUB-385</v>
          </cell>
          <cell r="C2125" t="str">
            <v>FORNECIMENTO E ASSENTAMENTO DE TUBO PVC RÍGIDO ROSCÁVEL, ÁGUA FRIA, DN 2" (60 MM), INCLUSIVE CONEXÕES</v>
          </cell>
          <cell r="D2125" t="str">
            <v>M</v>
          </cell>
          <cell r="E2125">
            <v>42.98</v>
          </cell>
          <cell r="F2125" t="str">
            <v>ED-50083</v>
          </cell>
          <cell r="G2125"/>
        </row>
        <row r="2126">
          <cell r="A2126" t="str">
            <v>ED-50084</v>
          </cell>
          <cell r="B2126" t="str">
            <v>HID-TUB-390</v>
          </cell>
          <cell r="C2126" t="str">
            <v>FORNECIMENTO E ASSENTAMENTO DE TUBO PVC RÍGIDO ROSCÁVEL, ÁGUA FRIA, DN 2.1/2" (75 MM), INCLUSIVE CONEXÕES</v>
          </cell>
          <cell r="D2126" t="str">
            <v>M</v>
          </cell>
          <cell r="E2126">
            <v>62.19</v>
          </cell>
          <cell r="F2126" t="str">
            <v>ED-50084</v>
          </cell>
          <cell r="G2126"/>
        </row>
        <row r="2127">
          <cell r="A2127" t="str">
            <v>ED-50085</v>
          </cell>
          <cell r="B2127" t="str">
            <v>HID-TUB-395</v>
          </cell>
          <cell r="C2127" t="str">
            <v>FORNECIMENTO E ASSENTAMENTO DE TUBO PVC RÍGIDO ROSCÁVEL, ÁGUA FRIA, DN 3" (85 MM), INCLUSIVE CONEXÕES</v>
          </cell>
          <cell r="D2127" t="str">
            <v>M</v>
          </cell>
          <cell r="E2127">
            <v>74.86</v>
          </cell>
          <cell r="F2127" t="str">
            <v>ED-50085</v>
          </cell>
          <cell r="G2127"/>
        </row>
        <row r="2128">
          <cell r="A2128" t="str">
            <v>ED-50079</v>
          </cell>
          <cell r="B2128" t="str">
            <v>HID-TUB-365</v>
          </cell>
          <cell r="C2128" t="str">
            <v>FORNECIMENTO E ASSENTAMENTO DE TUBO PVC RÍGIDO ROSCÁVEL, ÁGUA FRIA, DN 3/4" (25 MM), INCLUSIVE CONEXÕES</v>
          </cell>
          <cell r="D2128" t="str">
            <v>M</v>
          </cell>
          <cell r="E2128">
            <v>21.81</v>
          </cell>
          <cell r="F2128" t="str">
            <v>ED-50079</v>
          </cell>
          <cell r="G2128"/>
        </row>
        <row r="2129">
          <cell r="A2129" t="str">
            <v>ED-50086</v>
          </cell>
          <cell r="B2129" t="str">
            <v>HID-TUB-400</v>
          </cell>
          <cell r="C2129" t="str">
            <v>FORNECIMENTO E ASSENTAMENTO DE TUBO PVC RÍGIDO ROSCÁVEL, ÁGUA FRIA, DN 4" (110 MM), INCLUSIVE CONEXÕES</v>
          </cell>
          <cell r="D2129" t="str">
            <v>M</v>
          </cell>
          <cell r="E2129">
            <v>91.37</v>
          </cell>
          <cell r="F2129" t="str">
            <v>ED-50086</v>
          </cell>
          <cell r="G2129"/>
        </row>
        <row r="2130">
          <cell r="A2130" t="str">
            <v>24.05</v>
          </cell>
          <cell r="B2130">
            <v>8981</v>
          </cell>
          <cell r="C2130" t="str">
            <v>TUBULAÇÃO DE POLIPROPILENO (PPR)</v>
          </cell>
          <cell r="D2130" t="str">
            <v/>
          </cell>
          <cell r="E2130"/>
          <cell r="F2130" t="str">
            <v>24.05</v>
          </cell>
          <cell r="G2130"/>
        </row>
        <row r="2131">
          <cell r="A2131" t="str">
            <v>ED-50053</v>
          </cell>
          <cell r="B2131" t="str">
            <v>HID-TUB-190</v>
          </cell>
          <cell r="C2131" t="str">
            <v>FORNECIMENTO E ASSENTAMENTO DE TUBO DE POLIPROPILENO (PPR), PRESSÃO DE 12 GF/CM², INCLUSIVE CONEXÕES E SUPORTES, D = 20 MM (NBR 15813)</v>
          </cell>
          <cell r="D2131" t="str">
            <v>M</v>
          </cell>
          <cell r="E2131">
            <v>17.66</v>
          </cell>
          <cell r="F2131" t="str">
            <v>ED-50053</v>
          </cell>
          <cell r="G2131"/>
        </row>
        <row r="2132">
          <cell r="A2132" t="str">
            <v>ED-50061</v>
          </cell>
          <cell r="B2132" t="str">
            <v>HID-TUB-230</v>
          </cell>
          <cell r="C2132" t="str">
            <v>FORNECIMENTO E ASSENTAMENTO DE TUBO DE POLIPROPILENO (PPR), PRESSÃO DE 12 KGF/CM², INCLUSIVE CONEXÕES E SUPORTES, D = 110 MM (NBR 15813)</v>
          </cell>
          <cell r="D2132" t="str">
            <v>M</v>
          </cell>
          <cell r="E2132">
            <v>184.25</v>
          </cell>
          <cell r="F2132" t="str">
            <v>ED-50061</v>
          </cell>
          <cell r="G2132"/>
        </row>
        <row r="2133">
          <cell r="A2133" t="str">
            <v>ED-50054</v>
          </cell>
          <cell r="B2133" t="str">
            <v>HID-TUB-195</v>
          </cell>
          <cell r="C2133" t="str">
            <v>FORNECIMENTO E ASSENTAMENTO DE TUBO DE POLIPROPILENO (PPR), PRESSÃO DE 12 KGF/CM², INCLUSIVE CONEXÕES E SUPORTES, D = 25 MM (NBR 15813)</v>
          </cell>
          <cell r="D2133" t="str">
            <v>M</v>
          </cell>
          <cell r="E2133">
            <v>20.67</v>
          </cell>
          <cell r="F2133" t="str">
            <v>ED-50054</v>
          </cell>
          <cell r="G2133"/>
        </row>
        <row r="2134">
          <cell r="A2134" t="str">
            <v>ED-50055</v>
          </cell>
          <cell r="B2134" t="str">
            <v>HID-TUB-200</v>
          </cell>
          <cell r="C2134" t="str">
            <v>FORNECIMENTO E ASSENTAMENTO DE TUBO DE POLIPROPILENO (PPR), PRESSÃO DE 12 KGF/CM², INCLUSIVE CONEXÕES E SUPORTES, D = 32 MM (NBR 15813)</v>
          </cell>
          <cell r="D2134" t="str">
            <v>M</v>
          </cell>
          <cell r="E2134">
            <v>21.11</v>
          </cell>
          <cell r="F2134" t="str">
            <v>ED-50055</v>
          </cell>
          <cell r="G2134"/>
        </row>
        <row r="2135">
          <cell r="A2135" t="str">
            <v>ED-50056</v>
          </cell>
          <cell r="B2135" t="str">
            <v>HID-TUB-205</v>
          </cell>
          <cell r="C2135" t="str">
            <v>FORNECIMENTO E ASSENTAMENTO DE TUBO DE POLIPROPILENO (PPR), PRESSÃO DE 12 KGF/CM², INCLUSIVE CONEXÕES E SUPORTES, D = 40 MM (NBR 15813)</v>
          </cell>
          <cell r="D2135" t="str">
            <v>M</v>
          </cell>
          <cell r="E2135">
            <v>28.6</v>
          </cell>
          <cell r="F2135" t="str">
            <v>ED-50056</v>
          </cell>
          <cell r="G2135"/>
        </row>
        <row r="2136">
          <cell r="A2136" t="str">
            <v>ED-50057</v>
          </cell>
          <cell r="B2136" t="str">
            <v>HID-TUB-210</v>
          </cell>
          <cell r="C2136" t="str">
            <v>FORNECIMENTO E ASSENTAMENTO DE TUBO DE POLIPROPILENO (PPR), PRESSÃO DE 12 KGF/CM², INCLUSIVE CONEXÕES E SUPORTES, D = 50 MM (NBR 15813)</v>
          </cell>
          <cell r="D2136" t="str">
            <v>M</v>
          </cell>
          <cell r="E2136">
            <v>43.83</v>
          </cell>
          <cell r="F2136" t="str">
            <v>ED-50057</v>
          </cell>
          <cell r="G2136"/>
        </row>
        <row r="2137">
          <cell r="A2137" t="str">
            <v>ED-50058</v>
          </cell>
          <cell r="B2137" t="str">
            <v>HID-TUB-215</v>
          </cell>
          <cell r="C2137" t="str">
            <v>FORNECIMENTO E ASSENTAMENTO DE TUBO DE POLIPROPILENO (PPR), PRESSÃO DE 12 KGF/CM², INCLUSIVE CONEXÕES E SUPORTES, D = 63 MM (NBR 15813)</v>
          </cell>
          <cell r="D2137" t="str">
            <v>M</v>
          </cell>
          <cell r="E2137">
            <v>69.150000000000006</v>
          </cell>
          <cell r="F2137" t="str">
            <v>ED-50058</v>
          </cell>
          <cell r="G2137"/>
        </row>
        <row r="2138">
          <cell r="A2138" t="str">
            <v>ED-50059</v>
          </cell>
          <cell r="B2138" t="str">
            <v>HID-TUB-220</v>
          </cell>
          <cell r="C2138" t="str">
            <v>FORNECIMENTO E ASSENTAMENTO DE TUBO DE POLIPROPILENO (PPR), PRESSÃO DE 12 KGF/CM², INCLUSIVE CONEXÕES E SUPORTES, D = 75 MM (NBR 15813)</v>
          </cell>
          <cell r="D2138" t="str">
            <v>M</v>
          </cell>
          <cell r="E2138">
            <v>97.61</v>
          </cell>
          <cell r="F2138" t="str">
            <v>ED-50059</v>
          </cell>
          <cell r="G2138"/>
        </row>
        <row r="2139">
          <cell r="A2139" t="str">
            <v>ED-50060</v>
          </cell>
          <cell r="B2139" t="str">
            <v>HID-TUB-225</v>
          </cell>
          <cell r="C2139" t="str">
            <v>FORNECIMENTO E ASSENTAMENTO DE TUBO DE POLIPROPILENO (PPR), PRESSÃO DE 12 KGF/CM², INCLUSIVE CONEXÕES E SUPORTES, D = 90 MM (NBR 15813)</v>
          </cell>
          <cell r="D2139" t="str">
            <v>M</v>
          </cell>
          <cell r="E2139">
            <v>124.28</v>
          </cell>
          <cell r="F2139" t="str">
            <v>ED-50060</v>
          </cell>
          <cell r="G2139"/>
        </row>
        <row r="2140">
          <cell r="A2140" t="str">
            <v>ED-50069</v>
          </cell>
          <cell r="B2140" t="str">
            <v>HID-TUB-270</v>
          </cell>
          <cell r="C2140" t="str">
            <v>FORNECIMENTO E ASSENTAMENTO DE TUBO DE POLIPROPILENO (PPR), PRESSÃO DE 20 KGF/CM², INCLUSIVE CONEXÕES E SUPORTES, D = 110 MM (NBR 15813)</v>
          </cell>
          <cell r="D2140" t="str">
            <v>M</v>
          </cell>
          <cell r="E2140">
            <v>247.27</v>
          </cell>
          <cell r="F2140" t="str">
            <v>ED-50069</v>
          </cell>
          <cell r="G2140"/>
        </row>
        <row r="2141">
          <cell r="A2141" t="str">
            <v>ED-50062</v>
          </cell>
          <cell r="B2141" t="str">
            <v>HID-TUB-235</v>
          </cell>
          <cell r="C2141" t="str">
            <v>FORNECIMENTO E ASSENTAMENTO DE TUBO DE POLIPROPILENO (PPR), PRESSÃO DE 20 KGF/CM², INCLUSIVE CONEXÕES E SUPORTES, D = 25 MM (NBR 15813)</v>
          </cell>
          <cell r="D2141" t="str">
            <v>M</v>
          </cell>
          <cell r="E2141">
            <v>25.37</v>
          </cell>
          <cell r="F2141" t="str">
            <v>ED-50062</v>
          </cell>
          <cell r="G2141"/>
        </row>
        <row r="2142">
          <cell r="A2142" t="str">
            <v>ED-50063</v>
          </cell>
          <cell r="B2142" t="str">
            <v>HID-TUB-240</v>
          </cell>
          <cell r="C2142" t="str">
            <v>FORNECIMENTO E ASSENTAMENTO DE TUBO DE POLIPROPILENO (PPR), PRESSÃO DE 20 KGF/CM², INCLUSIVE CONEXÕES E SUPORTES, D = 32 MM (NBR 15813)</v>
          </cell>
          <cell r="D2142" t="str">
            <v>M</v>
          </cell>
          <cell r="E2142">
            <v>35.880000000000003</v>
          </cell>
          <cell r="F2142" t="str">
            <v>ED-50063</v>
          </cell>
          <cell r="G2142"/>
        </row>
        <row r="2143">
          <cell r="A2143" t="str">
            <v>ED-50064</v>
          </cell>
          <cell r="B2143" t="str">
            <v>HID-TUB-245</v>
          </cell>
          <cell r="C2143" t="str">
            <v>FORNECIMENTO E ASSENTAMENTO DE TUBO DE POLIPROPILENO (PPR), PRESSÃO DE 20 KGF/CM², INCLUSIVE CONEXÕES E SUPORTES, D = 40 MM (NBR 15813)</v>
          </cell>
          <cell r="D2143" t="str">
            <v>M</v>
          </cell>
          <cell r="E2143">
            <v>42.64</v>
          </cell>
          <cell r="F2143" t="str">
            <v>ED-50064</v>
          </cell>
          <cell r="G2143"/>
        </row>
        <row r="2144">
          <cell r="A2144" t="str">
            <v>ED-50065</v>
          </cell>
          <cell r="B2144" t="str">
            <v>HID-TUB-250</v>
          </cell>
          <cell r="C2144" t="str">
            <v>FORNECIMENTO E ASSENTAMENTO DE TUBO DE POLIPROPILENO (PPR), PRESSÃO DE 20 KGF/CM², INCLUSIVE CONEXÕES E SUPORTES, D = 50 MM (NBR 15813)</v>
          </cell>
          <cell r="D2144" t="str">
            <v>M</v>
          </cell>
          <cell r="E2144">
            <v>53.27</v>
          </cell>
          <cell r="F2144" t="str">
            <v>ED-50065</v>
          </cell>
          <cell r="G2144"/>
        </row>
        <row r="2145">
          <cell r="A2145" t="str">
            <v>ED-50066</v>
          </cell>
          <cell r="B2145" t="str">
            <v>HID-TUB-255</v>
          </cell>
          <cell r="C2145" t="str">
            <v>FORNECIMENTO E ASSENTAMENTO DE TUBO DE POLIPROPILENO (PPR), PRESSÃO DE 20 KGF/CM², INCLUSIVE CONEXÕES E SUPORTES, D = 63 MM (NBR 15813)</v>
          </cell>
          <cell r="D2145" t="str">
            <v>M</v>
          </cell>
          <cell r="E2145">
            <v>80.790000000000006</v>
          </cell>
          <cell r="F2145" t="str">
            <v>ED-50066</v>
          </cell>
          <cell r="G2145"/>
        </row>
        <row r="2146">
          <cell r="A2146" t="str">
            <v>ED-50067</v>
          </cell>
          <cell r="B2146" t="str">
            <v>HID-TUB-260</v>
          </cell>
          <cell r="C2146" t="str">
            <v>FORNECIMENTO E ASSENTAMENTO DE TUBO DE POLIPROPILENO (PPR), PRESSÃO DE 20 KGF/CM², INCLUSIVE CONEXÕES E SUPORTES, D = 75 MM (NBR 15813)</v>
          </cell>
          <cell r="D2146" t="str">
            <v>M</v>
          </cell>
          <cell r="E2146">
            <v>127.88</v>
          </cell>
          <cell r="F2146" t="str">
            <v>ED-50067</v>
          </cell>
          <cell r="G2146"/>
        </row>
        <row r="2147">
          <cell r="A2147" t="str">
            <v>ED-50068</v>
          </cell>
          <cell r="B2147" t="str">
            <v>HID-TUB-265</v>
          </cell>
          <cell r="C2147" t="str">
            <v>FORNECIMENTO E ASSENTAMENTO DE TUBO DE POLIPROPILENO (PPR), PRESSÃO DE 20 KGF/CM², INCLUSIVE CONEXÕES E SUPORTES, D = 90 MM (NBR 15813)</v>
          </cell>
          <cell r="D2147" t="str">
            <v>M</v>
          </cell>
          <cell r="E2147">
            <v>173.93</v>
          </cell>
          <cell r="F2147" t="str">
            <v>ED-50068</v>
          </cell>
          <cell r="G2147"/>
        </row>
        <row r="2148">
          <cell r="A2148" t="str">
            <v>ED-50077</v>
          </cell>
          <cell r="B2148" t="str">
            <v>HID-TUB-310</v>
          </cell>
          <cell r="C2148" t="str">
            <v>FORNECIMENTO E ASSENTAMENTO DE TUBO DE POLIPROPILENO (PPR), PRESSÃO DE 25 KGF/CM², INCLUSIVE CONEXÕES E SUPORTES, D = 110 MM (NBR 15813)</v>
          </cell>
          <cell r="D2148" t="str">
            <v>M</v>
          </cell>
          <cell r="E2148">
            <v>269.05</v>
          </cell>
          <cell r="F2148" t="str">
            <v>ED-50077</v>
          </cell>
          <cell r="G2148"/>
        </row>
        <row r="2149">
          <cell r="A2149" t="str">
            <v>ED-50070</v>
          </cell>
          <cell r="B2149" t="str">
            <v>HID-TUB-275</v>
          </cell>
          <cell r="C2149" t="str">
            <v>FORNECIMENTO E ASSENTAMENTO DE TUBO DE POLIPROPILENO (PPR), PRESSÃO DE 25 KGF/CM², INCLUSIVE CONEXÕES E SUPORTES, D = 25 MM (NBR 15813)</v>
          </cell>
          <cell r="D2149" t="str">
            <v>M</v>
          </cell>
          <cell r="E2149">
            <v>29.34</v>
          </cell>
          <cell r="F2149" t="str">
            <v>ED-50070</v>
          </cell>
          <cell r="G2149"/>
        </row>
        <row r="2150">
          <cell r="A2150" t="str">
            <v>ED-50071</v>
          </cell>
          <cell r="B2150" t="str">
            <v>HID-TUB-280</v>
          </cell>
          <cell r="C2150" t="str">
            <v>FORNECIMENTO E ASSENTAMENTO DE TUBO DE POLIPROPILENO (PPR), PRESSÃO DE 25 KGF/CM², INCLUSIVE CONEXÕES E SUPORTES, D = 32 MM (NBR 15813)</v>
          </cell>
          <cell r="D2150" t="str">
            <v>M</v>
          </cell>
          <cell r="E2150">
            <v>36.15</v>
          </cell>
          <cell r="F2150" t="str">
            <v>ED-50071</v>
          </cell>
          <cell r="G2150"/>
        </row>
        <row r="2151">
          <cell r="A2151" t="str">
            <v>ED-50072</v>
          </cell>
          <cell r="B2151" t="str">
            <v>HID-TUB-285</v>
          </cell>
          <cell r="C2151" t="str">
            <v>FORNECIMENTO E ASSENTAMENTO DE TUBO DE POLIPROPILENO (PPR), PRESSÃO DE 25 KGF/CM², INCLUSIVE CONEXÕES E SUPORTES, D = 40 MM (NBR 15813)</v>
          </cell>
          <cell r="D2151" t="str">
            <v>M</v>
          </cell>
          <cell r="E2151">
            <v>62.35</v>
          </cell>
          <cell r="F2151" t="str">
            <v>ED-50072</v>
          </cell>
          <cell r="G2151"/>
        </row>
        <row r="2152">
          <cell r="A2152" t="str">
            <v>ED-50073</v>
          </cell>
          <cell r="B2152" t="str">
            <v>HID-TUB-290</v>
          </cell>
          <cell r="C2152" t="str">
            <v>FORNECIMENTO E ASSENTAMENTO DE TUBO DE POLIPROPILENO (PPR), PRESSÃO DE 25 KGF/CM², INCLUSIVE CONEXÕES E SUPORTES, D = 50 MM (NBR 15813)</v>
          </cell>
          <cell r="D2152" t="str">
            <v>M</v>
          </cell>
          <cell r="E2152">
            <v>92.52</v>
          </cell>
          <cell r="F2152" t="str">
            <v>ED-50073</v>
          </cell>
          <cell r="G2152"/>
        </row>
        <row r="2153">
          <cell r="A2153" t="str">
            <v>ED-50074</v>
          </cell>
          <cell r="B2153" t="str">
            <v>HID-TUB-295</v>
          </cell>
          <cell r="C2153" t="str">
            <v>FORNECIMENTO E ASSENTAMENTO DE TUBO DE POLIPROPILENO (PPR), PRESSÃO DE 25 KGF/CM², INCLUSIVE CONEXÕES E SUPORTES, D = 63 MM (NBR 15813)</v>
          </cell>
          <cell r="D2153" t="str">
            <v>M</v>
          </cell>
          <cell r="E2153">
            <v>119.25</v>
          </cell>
          <cell r="F2153" t="str">
            <v>ED-50074</v>
          </cell>
          <cell r="G2153"/>
        </row>
        <row r="2154">
          <cell r="A2154" t="str">
            <v>ED-50075</v>
          </cell>
          <cell r="B2154" t="str">
            <v>HID-TUB-300</v>
          </cell>
          <cell r="C2154" t="str">
            <v>FORNECIMENTO E ASSENTAMENTO DE TUBO DE POLIPROPILENO (PPR), PRESSÃO DE 25 KGF/CM², INCLUSIVE CONEXÕES E SUPORTES, D = 75 MM (NBR 15813)</v>
          </cell>
          <cell r="D2154" t="str">
            <v>M</v>
          </cell>
          <cell r="E2154">
            <v>168.58</v>
          </cell>
          <cell r="F2154" t="str">
            <v>ED-50075</v>
          </cell>
          <cell r="G2154"/>
        </row>
        <row r="2155">
          <cell r="A2155" t="str">
            <v>ED-50076</v>
          </cell>
          <cell r="B2155" t="str">
            <v>HID-TUB-305</v>
          </cell>
          <cell r="C2155" t="str">
            <v>FORNECIMENTO E ASSENTAMENTO DE TUBO DE POLIPROPILENO (PPR), PRESSÃO DE 25 KGF/CM², INCLUSIVE CONEXÕES E SUPORTES, D = 90 MM (NBR 15813)</v>
          </cell>
          <cell r="D2155" t="str">
            <v>M</v>
          </cell>
          <cell r="E2155">
            <v>203.8</v>
          </cell>
          <cell r="F2155" t="str">
            <v>ED-50076</v>
          </cell>
          <cell r="G2155"/>
        </row>
        <row r="2156">
          <cell r="A2156" t="str">
            <v>24.06</v>
          </cell>
          <cell r="B2156">
            <v>8982</v>
          </cell>
          <cell r="C2156" t="str">
            <v>TUBULAÇÃO DE PEX</v>
          </cell>
          <cell r="D2156" t="str">
            <v/>
          </cell>
          <cell r="E2156"/>
          <cell r="F2156" t="str">
            <v>24.06</v>
          </cell>
          <cell r="G2156"/>
        </row>
        <row r="2157">
          <cell r="A2157" t="str">
            <v>ED-50121</v>
          </cell>
          <cell r="B2157" t="str">
            <v>HID-TUB-585</v>
          </cell>
          <cell r="C2157" t="str">
            <v>FORNECIMENTO E ASSENTAMENTO DE TUBO DE TUBOS DE POLIETILENO RETICULADO FLEXÍVEL (PEX), INCLUSIVE CONEXÕES METÁLICAS E SUPORTES, D = 16 MM (NBR 15939)</v>
          </cell>
          <cell r="D2157" t="str">
            <v>M</v>
          </cell>
          <cell r="E2157">
            <v>16.21</v>
          </cell>
          <cell r="F2157" t="str">
            <v>ED-50121</v>
          </cell>
          <cell r="G2157"/>
        </row>
        <row r="2158">
          <cell r="A2158" t="str">
            <v>ED-50122</v>
          </cell>
          <cell r="B2158" t="str">
            <v>HID-TUB-590</v>
          </cell>
          <cell r="C2158" t="str">
            <v>FORNECIMENTO E ASSENTAMENTO DE TUBO DE TUBOS DE POLIETILENO RETICULADO FLEXÍVEL (PEX), INCLUSIVE CONEXÕES METÁLICAS E SUPORTES, D = 20 MM (NBR 15939)</v>
          </cell>
          <cell r="D2158" t="str">
            <v>M</v>
          </cell>
          <cell r="E2158">
            <v>20.69</v>
          </cell>
          <cell r="F2158" t="str">
            <v>ED-50122</v>
          </cell>
          <cell r="G2158"/>
        </row>
        <row r="2159">
          <cell r="A2159" t="str">
            <v>ED-50123</v>
          </cell>
          <cell r="B2159" t="str">
            <v>HID-TUB-595</v>
          </cell>
          <cell r="C2159" t="str">
            <v>FORNECIMENTO E ASSENTAMENTO DE TUBO DE TUBOS DE POLIETILENO RETICULADO FLEXÍVEL (PEX), INCLUSIVE CONEXÕES METÁLICAS E SUPORTES, D = 25 MM (NBR 15939)</v>
          </cell>
          <cell r="D2159" t="str">
            <v>M</v>
          </cell>
          <cell r="E2159">
            <v>16.53</v>
          </cell>
          <cell r="F2159" t="str">
            <v>ED-50123</v>
          </cell>
          <cell r="G2159"/>
        </row>
        <row r="2160">
          <cell r="A2160" t="str">
            <v>ED-50124</v>
          </cell>
          <cell r="B2160" t="str">
            <v>HID-TUB-600</v>
          </cell>
          <cell r="C2160" t="str">
            <v>FORNECIMENTO E ASSENTAMENTO DE TUBO DE TUBOS DE POLIETILENO RETICULADO FLEXÍVEL (PEX), INCLUSIVE CONEXÕES METÁLICAS E SUPORTES, D = 32 MM (NBR 15939)</v>
          </cell>
          <cell r="D2160" t="str">
            <v>M</v>
          </cell>
          <cell r="E2160">
            <v>22.89</v>
          </cell>
          <cell r="F2160" t="str">
            <v>ED-50124</v>
          </cell>
          <cell r="G2160"/>
        </row>
        <row r="2161">
          <cell r="A2161" t="str">
            <v>24.07</v>
          </cell>
          <cell r="B2161">
            <v>8983</v>
          </cell>
          <cell r="C2161" t="str">
            <v>TUBULAÇÃO DE CPVC</v>
          </cell>
          <cell r="D2161" t="str">
            <v/>
          </cell>
          <cell r="E2161"/>
          <cell r="F2161" t="str">
            <v>24.07</v>
          </cell>
          <cell r="G2161"/>
        </row>
        <row r="2162">
          <cell r="A2162" t="str">
            <v>ED-50120</v>
          </cell>
          <cell r="B2162" t="str">
            <v>HID-TUB-580</v>
          </cell>
          <cell r="C2162" t="str">
            <v>FORNECIMENTO E ASSENTAMENTO DE TUBO CPVC SOLDÁVEL, ÁGUA QUENTE, DN 114 MM (4"), INCLUSIVE CONEXÕES</v>
          </cell>
          <cell r="D2162" t="str">
            <v>M</v>
          </cell>
          <cell r="E2162">
            <v>342.82</v>
          </cell>
          <cell r="F2162" t="str">
            <v>ED-50120</v>
          </cell>
          <cell r="G2162"/>
        </row>
        <row r="2163">
          <cell r="A2163" t="str">
            <v>ED-50112</v>
          </cell>
          <cell r="B2163" t="str">
            <v>HID-TUB-540</v>
          </cell>
          <cell r="C2163" t="str">
            <v>FORNECIMENTO E ASSENTAMENTO DE TUBO CPVC SOLDÁVEL, ÁGUA QUENTE, DN 15 MM (1/2"), INCLUSIVE CONEXÕES</v>
          </cell>
          <cell r="D2163" t="str">
            <v>M</v>
          </cell>
          <cell r="E2163">
            <v>17.39</v>
          </cell>
          <cell r="F2163" t="str">
            <v>ED-50112</v>
          </cell>
          <cell r="G2163"/>
        </row>
        <row r="2164">
          <cell r="A2164" t="str">
            <v>ED-50113</v>
          </cell>
          <cell r="B2164" t="str">
            <v>HID-TUB-545</v>
          </cell>
          <cell r="C2164" t="str">
            <v>FORNECIMENTO E ASSENTAMENTO DE TUBO CPVC SOLDÁVEL, ÁGUA QUENTE, DN 22 MM (3/4"), INCLUSIVE CONEXÕES</v>
          </cell>
          <cell r="D2164" t="str">
            <v>M</v>
          </cell>
          <cell r="E2164">
            <v>32.229999999999997</v>
          </cell>
          <cell r="F2164" t="str">
            <v>ED-50113</v>
          </cell>
          <cell r="G2164"/>
        </row>
        <row r="2165">
          <cell r="A2165" t="str">
            <v>ED-50114</v>
          </cell>
          <cell r="B2165" t="str">
            <v>HID-TUB-550</v>
          </cell>
          <cell r="C2165" t="str">
            <v>FORNECIMENTO E ASSENTAMENTO DE TUBO CPVC SOLDÁVEL, ÁGUA QUENTE, DN 28 MM (1"), INCLUSIVE CONEXÕES</v>
          </cell>
          <cell r="D2165" t="str">
            <v>M</v>
          </cell>
          <cell r="E2165">
            <v>46.61</v>
          </cell>
          <cell r="F2165" t="str">
            <v>ED-50114</v>
          </cell>
          <cell r="G2165"/>
        </row>
        <row r="2166">
          <cell r="A2166" t="str">
            <v>ED-50115</v>
          </cell>
          <cell r="B2166" t="str">
            <v>HID-TUB-555</v>
          </cell>
          <cell r="C2166" t="str">
            <v>FORNECIMENTO E ASSENTAMENTO DE TUBO CPVC SOLDÁVEL, ÁGUA QUENTE, DN 35 MM (1.1/4"), INCLUSIVE CONEXÕES</v>
          </cell>
          <cell r="D2166" t="str">
            <v>M</v>
          </cell>
          <cell r="E2166">
            <v>54.9</v>
          </cell>
          <cell r="F2166" t="str">
            <v>ED-50115</v>
          </cell>
          <cell r="G2166"/>
        </row>
        <row r="2167">
          <cell r="A2167" t="str">
            <v>ED-50116</v>
          </cell>
          <cell r="B2167" t="str">
            <v>HID-TUB-560</v>
          </cell>
          <cell r="C2167" t="str">
            <v>FORNECIMENTO E ASSENTAMENTO DE TUBO CPVC SOLDÁVEL, ÁGUA QUENTE, DN 42 MM (1.1/2"), INCLUSIVE CONEXÕES</v>
          </cell>
          <cell r="D2167" t="str">
            <v>M</v>
          </cell>
          <cell r="E2167">
            <v>69.260000000000005</v>
          </cell>
          <cell r="F2167" t="str">
            <v>ED-50116</v>
          </cell>
          <cell r="G2167"/>
        </row>
        <row r="2168">
          <cell r="A2168" t="str">
            <v>ED-50117</v>
          </cell>
          <cell r="B2168" t="str">
            <v>HID-TUB-565</v>
          </cell>
          <cell r="C2168" t="str">
            <v>FORNECIMENTO E ASSENTAMENTO DE TUBO CPVC SOLDÁVEL, ÁGUA QUENTE, DN 54 MM (2"), INCLUSIVE CONEXÕES</v>
          </cell>
          <cell r="D2168" t="str">
            <v>M</v>
          </cell>
          <cell r="E2168">
            <v>105.1</v>
          </cell>
          <cell r="F2168" t="str">
            <v>ED-50117</v>
          </cell>
          <cell r="G2168"/>
        </row>
        <row r="2169">
          <cell r="A2169" t="str">
            <v>ED-50118</v>
          </cell>
          <cell r="B2169" t="str">
            <v>HID-TUB-570</v>
          </cell>
          <cell r="C2169" t="str">
            <v>FORNECIMENTO E ASSENTAMENTO DE TUBO CPVC SOLDÁVEL, ÁGUA QUENTE, DN 73 MM (2.1/2"), INCLUSIVE CONEXÕES</v>
          </cell>
          <cell r="D2169" t="str">
            <v>M</v>
          </cell>
          <cell r="E2169">
            <v>158.53</v>
          </cell>
          <cell r="F2169" t="str">
            <v>ED-50118</v>
          </cell>
          <cell r="G2169"/>
        </row>
        <row r="2170">
          <cell r="A2170" t="str">
            <v>ED-50119</v>
          </cell>
          <cell r="B2170" t="str">
            <v>HID-TUB-575</v>
          </cell>
          <cell r="C2170" t="str">
            <v>FORNECIMENTO E ASSENTAMENTO DE TUBO CPVC SOLDÁVEL, ÁGUA QUENTE, DN 89 MM (3"), INCLUSIVE CONEXÕES</v>
          </cell>
          <cell r="D2170" t="str">
            <v>M</v>
          </cell>
          <cell r="E2170">
            <v>224.51</v>
          </cell>
          <cell r="F2170" t="str">
            <v>ED-50119</v>
          </cell>
          <cell r="G2170"/>
        </row>
        <row r="2171">
          <cell r="A2171" t="str">
            <v>24.08</v>
          </cell>
          <cell r="B2171">
            <v>8984</v>
          </cell>
          <cell r="C2171" t="str">
            <v>TUBULAÇÃO DE COBRE</v>
          </cell>
          <cell r="D2171" t="str">
            <v/>
          </cell>
          <cell r="E2171"/>
          <cell r="F2171" t="str">
            <v>24.08</v>
          </cell>
          <cell r="G2171"/>
        </row>
        <row r="2172">
          <cell r="A2172" t="str">
            <v>ED-50095</v>
          </cell>
          <cell r="B2172" t="str">
            <v>HID-TUB-445</v>
          </cell>
          <cell r="C2172" t="str">
            <v>FORNECIMENTO E ASSENTAMENTO DE TUBO DE COBRE CLASSE "A" SEM COSTURA SOLDÁVEL, INCLUSIVE CONEXÕES E SUPORTES, D = 104 MM (4")</v>
          </cell>
          <cell r="D2172" t="str">
            <v>M</v>
          </cell>
          <cell r="E2172">
            <v>465.59</v>
          </cell>
          <cell r="F2172" t="str">
            <v>ED-50095</v>
          </cell>
          <cell r="G2172"/>
        </row>
        <row r="2173">
          <cell r="A2173" t="str">
            <v>ED-50087</v>
          </cell>
          <cell r="B2173" t="str">
            <v>HID-TUB-405</v>
          </cell>
          <cell r="C2173" t="str">
            <v>FORNECIMENTO E ASSENTAMENTO DE TUBO DE COBRE CLASSE "A" SEM COSTURA SOLDÁVEL, INCLUSIVE CONEXÕES E SUPORTES, D = 1/2"</v>
          </cell>
          <cell r="D2173" t="str">
            <v>M</v>
          </cell>
          <cell r="E2173">
            <v>65.900000000000006</v>
          </cell>
          <cell r="F2173" t="str">
            <v>ED-50087</v>
          </cell>
          <cell r="G2173"/>
        </row>
        <row r="2174">
          <cell r="A2174" t="str">
            <v>ED-50088</v>
          </cell>
          <cell r="B2174" t="str">
            <v>HID-TUB-410</v>
          </cell>
          <cell r="C2174" t="str">
            <v>FORNECIMENTO E ASSENTAMENTO DE TUBO DE COBRE CLASSE "A" SEM COSTURA SOLDÁVEL, INCLUSIVE CONEXÕES E SUPORTES, D = 22 MM (3/4")</v>
          </cell>
          <cell r="D2174" t="str">
            <v>M</v>
          </cell>
          <cell r="E2174">
            <v>91.66</v>
          </cell>
          <cell r="F2174" t="str">
            <v>ED-50088</v>
          </cell>
          <cell r="G2174"/>
        </row>
        <row r="2175">
          <cell r="A2175" t="str">
            <v>ED-50089</v>
          </cell>
          <cell r="B2175" t="str">
            <v>HID-TUB-415</v>
          </cell>
          <cell r="C2175" t="str">
            <v>FORNECIMENTO E ASSENTAMENTO DE TUBO DE COBRE CLASSE "A" SEM COSTURA SOLDÁVEL, INCLUSIVE CONEXÕES E SUPORTES, D = 28 MM (1")</v>
          </cell>
          <cell r="D2175" t="str">
            <v>M</v>
          </cell>
          <cell r="E2175">
            <v>111</v>
          </cell>
          <cell r="F2175" t="str">
            <v>ED-50089</v>
          </cell>
          <cell r="G2175"/>
        </row>
        <row r="2176">
          <cell r="A2176" t="str">
            <v>ED-50090</v>
          </cell>
          <cell r="B2176" t="str">
            <v>HID-TUB-420</v>
          </cell>
          <cell r="C2176" t="str">
            <v>FORNECIMENTO E ASSENTAMENTO DE TUBO DE COBRE CLASSE "A" SEM COSTURA SOLDÁVEL, INCLUSIVE CONEXÕES E SUPORTES, D = 35 MM (1 1/4")</v>
          </cell>
          <cell r="D2176" t="str">
            <v>M</v>
          </cell>
          <cell r="E2176">
            <v>156.83000000000001</v>
          </cell>
          <cell r="F2176" t="str">
            <v>ED-50090</v>
          </cell>
          <cell r="G2176"/>
        </row>
        <row r="2177">
          <cell r="A2177" t="str">
            <v>ED-50091</v>
          </cell>
          <cell r="B2177" t="str">
            <v>HID-TUB-425</v>
          </cell>
          <cell r="C2177" t="str">
            <v>FORNECIMENTO E ASSENTAMENTO DE TUBO DE COBRE CLASSE "A" SEM COSTURA SOLDÁVEL, INCLUSIVE CONEXÕES E SUPORTES, D = 42 MM (1 1/2")</v>
          </cell>
          <cell r="D2177" t="str">
            <v>M</v>
          </cell>
          <cell r="E2177">
            <v>173.18</v>
          </cell>
          <cell r="F2177" t="str">
            <v>ED-50091</v>
          </cell>
          <cell r="G2177"/>
        </row>
        <row r="2178">
          <cell r="A2178" t="str">
            <v>ED-50092</v>
          </cell>
          <cell r="B2178" t="str">
            <v>HID-TUB-430</v>
          </cell>
          <cell r="C2178" t="str">
            <v>FORNECIMENTO E ASSENTAMENTO DE TUBO DE COBRE CLASSE "A" SEM COSTURA SOLDÁVEL, INCLUSIVE CONEXÕES E SUPORTES, D = 54 MM (2")</v>
          </cell>
          <cell r="D2178" t="str">
            <v>M</v>
          </cell>
          <cell r="E2178">
            <v>244.15</v>
          </cell>
          <cell r="F2178" t="str">
            <v>ED-50092</v>
          </cell>
          <cell r="G2178"/>
        </row>
        <row r="2179">
          <cell r="A2179" t="str">
            <v>ED-50093</v>
          </cell>
          <cell r="B2179" t="str">
            <v>HID-TUB-435</v>
          </cell>
          <cell r="C2179" t="str">
            <v>FORNECIMENTO E ASSENTAMENTO DE TUBO DE COBRE CLASSE "A" SEM COSTURA SOLDÁVEL, INCLUSIVE CONEXÕES E SUPORTES, D = 66 MM (2 1/2")</v>
          </cell>
          <cell r="D2179" t="str">
            <v>M</v>
          </cell>
          <cell r="E2179">
            <v>310.63</v>
          </cell>
          <cell r="F2179" t="str">
            <v>ED-50093</v>
          </cell>
          <cell r="G2179"/>
        </row>
        <row r="2180">
          <cell r="A2180" t="str">
            <v>ED-50094</v>
          </cell>
          <cell r="B2180" t="str">
            <v>HID-TUB-440</v>
          </cell>
          <cell r="C2180" t="str">
            <v>FORNECIMENTO E ASSENTAMENTO DE TUBO DE COBRE CLASSE "A" SEM COSTURA SOLDÁVEL, INCLUSIVE CONEXÕES E SUPORTES, D = 79 MM (3")</v>
          </cell>
          <cell r="D2180" t="str">
            <v>M</v>
          </cell>
          <cell r="E2180">
            <v>323.52999999999997</v>
          </cell>
          <cell r="F2180" t="str">
            <v>ED-50094</v>
          </cell>
          <cell r="G2180"/>
        </row>
        <row r="2181">
          <cell r="A2181" t="str">
            <v>ED-50104</v>
          </cell>
          <cell r="B2181" t="str">
            <v>HID-TUB-490</v>
          </cell>
          <cell r="C2181" t="str">
            <v>FORNECIMENTO E ASSENTAMENTO DE TUBO DE COBRE CLASSE "E" SEM COSTURA SOLDÁVEL, INCLUSIVE CONEXÕES E SUPORTES, D = 104 MM (4")</v>
          </cell>
          <cell r="D2181" t="str">
            <v>M</v>
          </cell>
          <cell r="E2181">
            <v>465.59</v>
          </cell>
          <cell r="F2181" t="str">
            <v>ED-50104</v>
          </cell>
          <cell r="G2181"/>
        </row>
        <row r="2182">
          <cell r="A2182" t="str">
            <v>ED-50096</v>
          </cell>
          <cell r="B2182" t="str">
            <v>HID-TUB-450</v>
          </cell>
          <cell r="C2182" t="str">
            <v>FORNECIMENTO E ASSENTAMENTO DE TUBO DE COBRE CLASSE "E" SEM COSTURA SOLDÁVEL, INCLUSIVE CONEXÕES E SUPORTES, D = 15 MM (1/2")</v>
          </cell>
          <cell r="D2182" t="str">
            <v>M</v>
          </cell>
          <cell r="E2182">
            <v>49.99</v>
          </cell>
          <cell r="F2182" t="str">
            <v>ED-50096</v>
          </cell>
          <cell r="G2182"/>
        </row>
        <row r="2183">
          <cell r="A2183" t="str">
            <v>ED-50097</v>
          </cell>
          <cell r="B2183" t="str">
            <v>HID-TUB-455</v>
          </cell>
          <cell r="C2183" t="str">
            <v>FORNECIMENTO E ASSENTAMENTO DE TUBO DE COBRE CLASSE "E" SEM COSTURA SOLDÁVEL, INCLUSIVE CONEXÕES E SUPORTES, D = 22 MM (3/4")</v>
          </cell>
          <cell r="D2183" t="str">
            <v>M</v>
          </cell>
          <cell r="E2183">
            <v>70.150000000000006</v>
          </cell>
          <cell r="F2183" t="str">
            <v>ED-50097</v>
          </cell>
          <cell r="G2183"/>
        </row>
        <row r="2184">
          <cell r="A2184" t="str">
            <v>ED-50098</v>
          </cell>
          <cell r="B2184" t="str">
            <v>HID-TUB-460</v>
          </cell>
          <cell r="C2184" t="str">
            <v>FORNECIMENTO E ASSENTAMENTO DE TUBO DE COBRE CLASSE "E" SEM COSTURA SOLDÁVEL, INCLUSIVE CONEXÕES E SUPORTES, D = 28 MM (1")</v>
          </cell>
          <cell r="D2184" t="str">
            <v>M</v>
          </cell>
          <cell r="E2184">
            <v>85.09</v>
          </cell>
          <cell r="F2184" t="str">
            <v>ED-50098</v>
          </cell>
          <cell r="G2184"/>
        </row>
        <row r="2185">
          <cell r="A2185" t="str">
            <v>ED-50099</v>
          </cell>
          <cell r="B2185" t="str">
            <v>HID-TUB-465</v>
          </cell>
          <cell r="C2185" t="str">
            <v>FORNECIMENTO E ASSENTAMENTO DE TUBO DE COBRE CLASSE "E" SEM COSTURA SOLDÁVEL, INCLUSIVE CONEXÕES E SUPORTES, D = 35 MM (1 1/4")</v>
          </cell>
          <cell r="D2185" t="str">
            <v>M</v>
          </cell>
          <cell r="E2185">
            <v>114.41</v>
          </cell>
          <cell r="F2185" t="str">
            <v>ED-50099</v>
          </cell>
          <cell r="G2185"/>
        </row>
        <row r="2186">
          <cell r="A2186" t="str">
            <v>ED-50100</v>
          </cell>
          <cell r="B2186" t="str">
            <v>HID-TUB-470</v>
          </cell>
          <cell r="C2186" t="str">
            <v>FORNECIMENTO E ASSENTAMENTO DE TUBO DE COBRE CLASSE "E" SEM COSTURA SOLDÁVEL, INCLUSIVE CONEXÕES E SUPORTES, D = 42 MM (1 1/2")</v>
          </cell>
          <cell r="D2186" t="str">
            <v>M</v>
          </cell>
          <cell r="E2186">
            <v>136.63999999999999</v>
          </cell>
          <cell r="F2186" t="str">
            <v>ED-50100</v>
          </cell>
          <cell r="G2186"/>
        </row>
        <row r="2187">
          <cell r="A2187" t="str">
            <v>ED-50101</v>
          </cell>
          <cell r="B2187" t="str">
            <v>HID-TUB-475</v>
          </cell>
          <cell r="C2187" t="str">
            <v>FORNECIMENTO E ASSENTAMENTO DE TUBO DE COBRE CLASSE "E" SEM COSTURA SOLDÁVEL, INCLUSIVE CONEXÕES E SUPORTES, D = 54 MM (2")</v>
          </cell>
          <cell r="D2187" t="str">
            <v>M</v>
          </cell>
          <cell r="E2187">
            <v>194.99</v>
          </cell>
          <cell r="F2187" t="str">
            <v>ED-50101</v>
          </cell>
          <cell r="G2187"/>
        </row>
        <row r="2188">
          <cell r="A2188" t="str">
            <v>ED-50102</v>
          </cell>
          <cell r="B2188" t="str">
            <v>HID-TUB-480</v>
          </cell>
          <cell r="C2188" t="str">
            <v>FORNECIMENTO E ASSENTAMENTO DE TUBO DE COBRE CLASSE "E" SEM COSTURA SOLDÁVEL, INCLUSIVE CONEXÕES E SUPORTES, D = 66 MM (2 1/2")</v>
          </cell>
          <cell r="D2188" t="str">
            <v>M</v>
          </cell>
          <cell r="E2188">
            <v>264.35000000000002</v>
          </cell>
          <cell r="F2188" t="str">
            <v>ED-50102</v>
          </cell>
          <cell r="G2188"/>
        </row>
        <row r="2189">
          <cell r="A2189" t="str">
            <v>ED-50103</v>
          </cell>
          <cell r="B2189" t="str">
            <v>HID-TUB-485</v>
          </cell>
          <cell r="C2189" t="str">
            <v>FORNECIMENTO E ASSENTAMENTO DE TUBO DE COBRE CLASSE "E" SEM COSTURA SOLDÁVEL, INCLUSIVE CONEXÕES E SUPORTES, D = 79 MM (3")</v>
          </cell>
          <cell r="D2189" t="str">
            <v>M</v>
          </cell>
          <cell r="E2189">
            <v>323.52999999999997</v>
          </cell>
          <cell r="F2189" t="str">
            <v>ED-50103</v>
          </cell>
          <cell r="G2189"/>
        </row>
        <row r="2190">
          <cell r="A2190" t="str">
            <v>24.09</v>
          </cell>
          <cell r="B2190">
            <v>8985</v>
          </cell>
          <cell r="C2190" t="str">
            <v>TUBULAÇÃO DE AÇO GALVANIZADO</v>
          </cell>
          <cell r="D2190" t="str">
            <v/>
          </cell>
          <cell r="E2190"/>
          <cell r="F2190" t="str">
            <v>24.09</v>
          </cell>
          <cell r="G2190"/>
        </row>
        <row r="2191">
          <cell r="A2191" t="str">
            <v>ED-50042</v>
          </cell>
          <cell r="B2191" t="str">
            <v>HID-TUB-105</v>
          </cell>
          <cell r="C2191" t="str">
            <v>FORNECIMENTO E ASSENTAMENTO DE TUBO DE AÇO GALVANIZADO COM COSTURA , INCLUSIVE CONEXÕES E SUPORTES, D = 1"</v>
          </cell>
          <cell r="D2191" t="str">
            <v>M</v>
          </cell>
          <cell r="E2191">
            <v>80.45</v>
          </cell>
          <cell r="F2191" t="str">
            <v>ED-50042</v>
          </cell>
          <cell r="G2191"/>
        </row>
        <row r="2192">
          <cell r="A2192" t="str">
            <v>ED-50044</v>
          </cell>
          <cell r="B2192" t="str">
            <v>HID-TUB-115</v>
          </cell>
          <cell r="C2192" t="str">
            <v>FORNECIMENTO E ASSENTAMENTO DE TUBO DE AÇO GALVANIZADO COM COSTURA , INCLUSIVE CONEXÕES E SUPORTES, D = 1 1/2"</v>
          </cell>
          <cell r="D2192" t="str">
            <v>M</v>
          </cell>
          <cell r="E2192">
            <v>103.41</v>
          </cell>
          <cell r="F2192" t="str">
            <v>ED-50044</v>
          </cell>
          <cell r="G2192"/>
        </row>
        <row r="2193">
          <cell r="A2193" t="str">
            <v>ED-50043</v>
          </cell>
          <cell r="B2193" t="str">
            <v>HID-TUB-110</v>
          </cell>
          <cell r="C2193" t="str">
            <v>FORNECIMENTO E ASSENTAMENTO DE TUBO DE AÇO GALVANIZADO COM COSTURA , INCLUSIVE CONEXÕES E SUPORTES, D = 1 1/4"</v>
          </cell>
          <cell r="D2193" t="str">
            <v>M</v>
          </cell>
          <cell r="E2193">
            <v>97.39</v>
          </cell>
          <cell r="F2193" t="str">
            <v>ED-50043</v>
          </cell>
          <cell r="G2193"/>
        </row>
        <row r="2194">
          <cell r="A2194" t="str">
            <v>ED-50040</v>
          </cell>
          <cell r="B2194" t="str">
            <v>HID-TUB-095</v>
          </cell>
          <cell r="C2194" t="str">
            <v>FORNECIMENTO E ASSENTAMENTO DE TUBO DE AÇO GALVANIZADO COM COSTURA , INCLUSIVE CONEXÕES E SUPORTES, D = 1/2"</v>
          </cell>
          <cell r="D2194" t="str">
            <v>M</v>
          </cell>
          <cell r="E2194">
            <v>52.15</v>
          </cell>
          <cell r="F2194" t="str">
            <v>ED-50040</v>
          </cell>
          <cell r="G2194"/>
        </row>
        <row r="2195">
          <cell r="A2195" t="str">
            <v>ED-50045</v>
          </cell>
          <cell r="B2195" t="str">
            <v>HID-TUB-120</v>
          </cell>
          <cell r="C2195" t="str">
            <v>FORNECIMENTO E ASSENTAMENTO DE TUBO DE AÇO GALVANIZADO COM COSTURA , INCLUSIVE CONEXÕES E SUPORTES, D = 2"</v>
          </cell>
          <cell r="D2195" t="str">
            <v>M</v>
          </cell>
          <cell r="E2195">
            <v>122.42</v>
          </cell>
          <cell r="F2195" t="str">
            <v>ED-50045</v>
          </cell>
          <cell r="G2195"/>
        </row>
        <row r="2196">
          <cell r="A2196" t="str">
            <v>ED-50046</v>
          </cell>
          <cell r="B2196" t="str">
            <v>HID-TUB-125</v>
          </cell>
          <cell r="C2196" t="str">
            <v>FORNECIMENTO E ASSENTAMENTO DE TUBO DE AÇO GALVANIZADO COM COSTURA , INCLUSIVE CONEXÕES E SUPORTES, D = 2 1/2"</v>
          </cell>
          <cell r="D2196" t="str">
            <v>M</v>
          </cell>
          <cell r="E2196">
            <v>168.2</v>
          </cell>
          <cell r="F2196" t="str">
            <v>ED-50046</v>
          </cell>
          <cell r="G2196"/>
        </row>
        <row r="2197">
          <cell r="A2197" t="str">
            <v>ED-50041</v>
          </cell>
          <cell r="B2197" t="str">
            <v>HID-TUB-100</v>
          </cell>
          <cell r="C2197" t="str">
            <v>FORNECIMENTO E ASSENTAMENTO DE TUBO DE AÇO GALVANIZADO COM COSTURA , INCLUSIVE CONEXÕES E SUPORTES, D = 3/4"</v>
          </cell>
          <cell r="D2197" t="str">
            <v>M</v>
          </cell>
          <cell r="E2197">
            <v>65.27</v>
          </cell>
          <cell r="F2197" t="str">
            <v>ED-50041</v>
          </cell>
          <cell r="G2197"/>
        </row>
        <row r="2198">
          <cell r="A2198" t="str">
            <v>24.10</v>
          </cell>
          <cell r="B2198">
            <v>8986</v>
          </cell>
          <cell r="C2198" t="str">
            <v>REGISTRO E VÁLVULA</v>
          </cell>
          <cell r="D2198" t="str">
            <v/>
          </cell>
          <cell r="E2198"/>
          <cell r="F2198" t="str">
            <v>24.10</v>
          </cell>
          <cell r="G2198"/>
        </row>
        <row r="2199">
          <cell r="A2199" t="str">
            <v>ED-49999</v>
          </cell>
          <cell r="B2199" t="str">
            <v>HID-REG-095</v>
          </cell>
          <cell r="C2199" t="str">
            <v>REGISTRO DE ESFERA, TIPO PVC SOLDÁVEL DN 20MM (1/2"), INCLUSIVE VOLANTE PARA ACIONAMENTO</v>
          </cell>
          <cell r="D2199" t="str">
            <v>UN</v>
          </cell>
          <cell r="E2199">
            <v>17.829999999999998</v>
          </cell>
          <cell r="F2199" t="str">
            <v>ED-49999</v>
          </cell>
          <cell r="G2199"/>
        </row>
        <row r="2200">
          <cell r="A2200" t="str">
            <v>ED-50000</v>
          </cell>
          <cell r="B2200" t="str">
            <v>HID-REG-100</v>
          </cell>
          <cell r="C2200" t="str">
            <v>REGISTRO DE ESFERA, TIPO PVC SOLDÁVEL DN 25MM (3/4"), INCLUSIVE VOLANTE PARA ACIONAMENTO</v>
          </cell>
          <cell r="D2200" t="str">
            <v>UN</v>
          </cell>
          <cell r="E2200">
            <v>20.8</v>
          </cell>
          <cell r="F2200" t="str">
            <v>ED-50000</v>
          </cell>
          <cell r="G2200"/>
        </row>
        <row r="2201">
          <cell r="A2201" t="str">
            <v>ED-50001</v>
          </cell>
          <cell r="B2201" t="str">
            <v>HID-REG-105</v>
          </cell>
          <cell r="C2201" t="str">
            <v>REGISTRO DE ESFERA, TIPO PVC SOLDÁVEL DN 32MM (1"), INCLUSIVE VOLANTE PARA ACIONAMENTO</v>
          </cell>
          <cell r="D2201" t="str">
            <v>UN</v>
          </cell>
          <cell r="E2201">
            <v>28.5</v>
          </cell>
          <cell r="F2201" t="str">
            <v>ED-50001</v>
          </cell>
          <cell r="G2201"/>
        </row>
        <row r="2202">
          <cell r="A2202" t="str">
            <v>ED-50002</v>
          </cell>
          <cell r="B2202" t="str">
            <v>HID-REG-110</v>
          </cell>
          <cell r="C2202" t="str">
            <v>REGISTRO DE ESFERA, TIPO PVC SOLDÁVEL DN 40MM (1.1/4"), INCLUSIVE VOLANTE PARA ACIONAMENTO</v>
          </cell>
          <cell r="D2202" t="str">
            <v>UN</v>
          </cell>
          <cell r="E2202">
            <v>35.53</v>
          </cell>
          <cell r="F2202" t="str">
            <v>ED-50002</v>
          </cell>
          <cell r="G2202"/>
        </row>
        <row r="2203">
          <cell r="A2203" t="str">
            <v>ED-50003</v>
          </cell>
          <cell r="B2203" t="str">
            <v>HID-REG-120</v>
          </cell>
          <cell r="C2203" t="str">
            <v>REGISTRO DE ESFERA, TIPO PVC SOLDÁVEL DN 50MM (1.1/2"), INCLUSIVE VOLANTE PARA ACIONAMENTO</v>
          </cell>
          <cell r="D2203" t="str">
            <v>UN</v>
          </cell>
          <cell r="E2203">
            <v>36.89</v>
          </cell>
          <cell r="F2203" t="str">
            <v>ED-50003</v>
          </cell>
          <cell r="G2203"/>
        </row>
        <row r="2204">
          <cell r="A2204" t="str">
            <v>ED-50004</v>
          </cell>
          <cell r="B2204" t="str">
            <v>HID-REG-125</v>
          </cell>
          <cell r="C2204" t="str">
            <v>REGISTRO DE ESFERA, TIPO PVC SOLDÁVEL DN 60MM (2"), INCLUSIVE VOLANTE PARA ACIONAMENTO</v>
          </cell>
          <cell r="D2204" t="str">
            <v>UN</v>
          </cell>
          <cell r="E2204">
            <v>60.67</v>
          </cell>
          <cell r="F2204" t="str">
            <v>ED-50004</v>
          </cell>
          <cell r="G2204"/>
        </row>
        <row r="2205">
          <cell r="A2205" t="str">
            <v>ED-49991</v>
          </cell>
          <cell r="B2205" t="str">
            <v>HID-REG-080</v>
          </cell>
          <cell r="C2205" t="str">
            <v>REGISTRO DE GAVETA, TIPO BASE,  ROSCÁVEL 1" (PARA TUBO SOLDÁVEL OU PPR DN 32MM/CPVC DN 28MM), INCLUSIVE ACABAMENTO (PADRÃO MÉDIO) E CANOPLA CROMADOS</v>
          </cell>
          <cell r="D2205" t="str">
            <v>UN</v>
          </cell>
          <cell r="E2205">
            <v>69.06</v>
          </cell>
          <cell r="F2205" t="str">
            <v>ED-49991</v>
          </cell>
          <cell r="G2205"/>
        </row>
        <row r="2206">
          <cell r="A2206" t="str">
            <v>ED-49992</v>
          </cell>
          <cell r="B2206" t="str">
            <v>HID-REG-081</v>
          </cell>
          <cell r="C2206" t="str">
            <v>REGISTRO DE GAVETA, TIPO BASE,  ROSCÁVEL 1" (PARA TUBO SOLDÁVEL OU PPR DN 32MM/CPVC DN 28MM), INCLUSIVE ACABAMENTO (PADRÃO POPULAR) E CANOPLA CROMADOS</v>
          </cell>
          <cell r="D2206" t="str">
            <v>UN</v>
          </cell>
          <cell r="E2206">
            <v>62.48</v>
          </cell>
          <cell r="F2206" t="str">
            <v>ED-49992</v>
          </cell>
          <cell r="G2206"/>
        </row>
        <row r="2207">
          <cell r="A2207" t="str">
            <v>ED-49995</v>
          </cell>
          <cell r="B2207" t="str">
            <v>HID-REG-090</v>
          </cell>
          <cell r="C2207" t="str">
            <v>REGISTRO DE GAVETA, TIPO BASE,  ROSCÁVEL 1.1/2" (PARA TUBO SOLDÁVEL OU PPR DN 50MM/CPVC DN 42MM), INCLUSIVE ACABAMENTO (PADRÃO MÉDIO) E CANOPLA CROMADOS</v>
          </cell>
          <cell r="D2207" t="str">
            <v>UN</v>
          </cell>
          <cell r="E2207">
            <v>116.16</v>
          </cell>
          <cell r="F2207" t="str">
            <v>ED-49995</v>
          </cell>
          <cell r="G2207"/>
        </row>
        <row r="2208">
          <cell r="A2208" t="str">
            <v>ED-49996</v>
          </cell>
          <cell r="B2208" t="str">
            <v>HID-REG-091</v>
          </cell>
          <cell r="C2208" t="str">
            <v>REGISTRO DE GAVETA, TIPO BASE,  ROSCÁVEL 1.1/2" (PARA TUBO SOLDÁVEL OU PPR DN 50MM/CPVC DN 42MM), INCLUSIVE ACABAMENTO (PADRÃO POPULAR) E CANOPLA CROMADOS</v>
          </cell>
          <cell r="D2208" t="str">
            <v>UN</v>
          </cell>
          <cell r="E2208">
            <v>90.66</v>
          </cell>
          <cell r="F2208" t="str">
            <v>ED-49996</v>
          </cell>
          <cell r="G2208"/>
        </row>
        <row r="2209">
          <cell r="A2209" t="str">
            <v>ED-49993</v>
          </cell>
          <cell r="B2209" t="str">
            <v>HID-REG-085</v>
          </cell>
          <cell r="C2209" t="str">
            <v>REGISTRO DE GAVETA, TIPO BASE,  ROSCÁVEL 1.1/4" (PARA TUBO SOLDÁVEL OU PPR DN 40MM/CPVC DN 35MM), INCLUSIVE ACABAMENTO (PADRÃO MÉDIO) E CANOPLA CROMADOS</v>
          </cell>
          <cell r="D2209" t="str">
            <v>UN</v>
          </cell>
          <cell r="E2209">
            <v>104.97</v>
          </cell>
          <cell r="F2209" t="str">
            <v>ED-49993</v>
          </cell>
          <cell r="G2209"/>
        </row>
        <row r="2210">
          <cell r="A2210" t="str">
            <v>ED-49994</v>
          </cell>
          <cell r="B2210" t="str">
            <v>HID-REG-086</v>
          </cell>
          <cell r="C2210" t="str">
            <v>REGISTRO DE GAVETA, TIPO BASE,  ROSCÁVEL 1.1/4" (PARA TUBO SOLDÁVEL OU PPR DN 40MM/CPVC DN 35MM), INCLUSIVE ACABAMENTO (PADRÃO POPULAR) E CANOPLA CROMADOS</v>
          </cell>
          <cell r="D2210" t="str">
            <v>UN</v>
          </cell>
          <cell r="E2210">
            <v>78.489999999999995</v>
          </cell>
          <cell r="F2210" t="str">
            <v>ED-49994</v>
          </cell>
          <cell r="G2210"/>
        </row>
        <row r="2211">
          <cell r="A2211" t="str">
            <v>ED-49987</v>
          </cell>
          <cell r="B2211" t="str">
            <v>HID-REG-070</v>
          </cell>
          <cell r="C2211" t="str">
            <v>REGISTRO DE GAVETA, TIPO BASE,  ROSCÁVEL 1/2" (PARA TUBO SOLDÁVEL OU PPR DN 20MM/CPVC DN 15MM), INCLUSIVE ACABAMENTO (PADRÃO MÉDIO) E CANOPLA CROMADOS</v>
          </cell>
          <cell r="D2211" t="str">
            <v>UN</v>
          </cell>
          <cell r="E2211">
            <v>52.24</v>
          </cell>
          <cell r="F2211" t="str">
            <v>ED-49987</v>
          </cell>
          <cell r="G2211"/>
        </row>
        <row r="2212">
          <cell r="A2212" t="str">
            <v>ED-49988</v>
          </cell>
          <cell r="B2212" t="str">
            <v>HID-REG-071</v>
          </cell>
          <cell r="C2212" t="str">
            <v>REGISTRO DE GAVETA, TIPO BASE,  ROSCÁVEL 1/2" (PARA TUBO SOLDÁVEL OU PPR DN 20MM/CPVC DN 15MM), INCLUSIVE ACABAMENTO (PADRÃO POPULAR) E CANOPLA CROMADOS</v>
          </cell>
          <cell r="D2212" t="str">
            <v>UN</v>
          </cell>
          <cell r="E2212">
            <v>47.09</v>
          </cell>
          <cell r="F2212" t="str">
            <v>ED-49988</v>
          </cell>
          <cell r="G2212"/>
        </row>
        <row r="2213">
          <cell r="A2213" t="str">
            <v>ED-49989</v>
          </cell>
          <cell r="B2213" t="str">
            <v>HID-REG-075</v>
          </cell>
          <cell r="C2213" t="str">
            <v>REGISTRO DE GAVETA, TIPO BASE,  ROSCÁVEL 3/4" (PARA TUBO SOLDÁVEL OU PPR DN 25MM/CPVC DN 22MM), INCLUSIVE ACABAMENTO (PADRÃO MÉDIO) E CANOPLA CROMADO</v>
          </cell>
          <cell r="D2213" t="str">
            <v>UN</v>
          </cell>
          <cell r="E2213">
            <v>56.76</v>
          </cell>
          <cell r="F2213" t="str">
            <v>ED-49989</v>
          </cell>
          <cell r="G2213"/>
        </row>
        <row r="2214">
          <cell r="A2214" t="str">
            <v>ED-49990</v>
          </cell>
          <cell r="B2214" t="str">
            <v>HID-REG-076</v>
          </cell>
          <cell r="C2214" t="str">
            <v>REGISTRO DE GAVETA, TIPO BASE,  ROSCÁVEL 3/4" (PARA TUBO SOLDÁVEL OU PPR DN 25MM/CPVC DN 22MM), INCLUSIVE ACABAMENTO (PADRÃO POPULAR) E CANOPLA CROMADOS</v>
          </cell>
          <cell r="D2214" t="str">
            <v>UN</v>
          </cell>
          <cell r="E2214">
            <v>50.92</v>
          </cell>
          <cell r="F2214" t="str">
            <v>ED-49990</v>
          </cell>
          <cell r="G2214"/>
        </row>
        <row r="2215">
          <cell r="A2215" t="str">
            <v>ED-49974</v>
          </cell>
          <cell r="B2215" t="str">
            <v>HID-REG-026</v>
          </cell>
          <cell r="C2215" t="str">
            <v>REGISTRO DE GAVETA, TIPO BRUTO,  ROSCÁVEL 1" (PARA TUBO SOLDÁVEL OU PPR DN 32MM/CPVC DN 28MM), INCLUSIVE VOLANTE PARA ACIONAMENTO</v>
          </cell>
          <cell r="D2215" t="str">
            <v>UN</v>
          </cell>
          <cell r="E2215">
            <v>40.340000000000003</v>
          </cell>
          <cell r="F2215" t="str">
            <v>ED-49974</v>
          </cell>
          <cell r="G2215"/>
        </row>
        <row r="2216">
          <cell r="A2216" t="str">
            <v>ED-49978</v>
          </cell>
          <cell r="B2216" t="str">
            <v>HID-REG-036</v>
          </cell>
          <cell r="C2216" t="str">
            <v>REGISTRO DE GAVETA, TIPO BRUTO,  ROSCÁVEL 1.1/2" (PARA TUBO SOLDÁVEL OU PPR DN 50MM/CPVC DN 42MM), INCLUSIVE VOLANTE PARA ACIONAMENTO</v>
          </cell>
          <cell r="D2216" t="str">
            <v>UN</v>
          </cell>
          <cell r="E2216">
            <v>60.65</v>
          </cell>
          <cell r="F2216" t="str">
            <v>ED-49978</v>
          </cell>
          <cell r="G2216"/>
        </row>
        <row r="2217">
          <cell r="A2217" t="str">
            <v>ED-49976</v>
          </cell>
          <cell r="B2217" t="str">
            <v>HID-REG-031</v>
          </cell>
          <cell r="C2217" t="str">
            <v>REGISTRO DE GAVETA, TIPO BRUTO,  ROSCÁVEL 1.1/4" (PARA TUBO SOLDÁVEL OU PPR DN 40MM/CPVC DN 35MM), INCLUSIVE VOLANTE PARA ACIONAMENTO</v>
          </cell>
          <cell r="D2217" t="str">
            <v>UN</v>
          </cell>
          <cell r="E2217">
            <v>48.23</v>
          </cell>
          <cell r="F2217" t="str">
            <v>ED-49976</v>
          </cell>
          <cell r="G2217"/>
        </row>
        <row r="2218">
          <cell r="A2218" t="str">
            <v>ED-49970</v>
          </cell>
          <cell r="B2218" t="str">
            <v>HID-REG-016</v>
          </cell>
          <cell r="C2218" t="str">
            <v>REGISTRO DE GAVETA, TIPO BRUTO,  ROSCÁVEL 1/2" (PARA TUBO SOLDÁVEL OU PPR DN 20MM/CPVC DN 15MM), INCLUSIVE VOLANTE PARA ACIONAMENTO</v>
          </cell>
          <cell r="D2218" t="str">
            <v>UN</v>
          </cell>
          <cell r="E2218">
            <v>28.52</v>
          </cell>
          <cell r="F2218" t="str">
            <v>ED-49970</v>
          </cell>
          <cell r="G2218"/>
        </row>
        <row r="2219">
          <cell r="A2219" t="str">
            <v>ED-49980</v>
          </cell>
          <cell r="B2219" t="str">
            <v>HID-REG-041</v>
          </cell>
          <cell r="C2219" t="str">
            <v>REGISTRO DE GAVETA, TIPO BRUTO,  ROSCÁVEL 2" (PARA TUBO SOLDÁVEL OU PPR DN 60MM/CPVC DN 54MM), INCLUSIVE VOLANTE PARA ACIONAMENTO</v>
          </cell>
          <cell r="D2219" t="str">
            <v>UN</v>
          </cell>
          <cell r="E2219">
            <v>75.33</v>
          </cell>
          <cell r="F2219" t="str">
            <v>ED-49980</v>
          </cell>
          <cell r="G2219"/>
        </row>
        <row r="2220">
          <cell r="A2220" t="str">
            <v>ED-49982</v>
          </cell>
          <cell r="B2220" t="str">
            <v>HID-REG-046</v>
          </cell>
          <cell r="C2220" t="str">
            <v>REGISTRO DE GAVETA, TIPO BRUTO,  ROSCÁVEL 2.1/2" (PARA TUBO SOLDÁVEL OU PPR DN 75MM/CPVC DN 73MM), INCLUSIVE VOLANTE PARA ACIONAMENTO</v>
          </cell>
          <cell r="D2220" t="str">
            <v>UN</v>
          </cell>
          <cell r="E2220">
            <v>135.69999999999999</v>
          </cell>
          <cell r="F2220" t="str">
            <v>ED-49982</v>
          </cell>
          <cell r="G2220"/>
        </row>
        <row r="2221">
          <cell r="A2221" t="str">
            <v>ED-49984</v>
          </cell>
          <cell r="B2221" t="str">
            <v>HID-REG-050D</v>
          </cell>
          <cell r="C2221" t="str">
            <v>REGISTRO DE GAVETA, TIPO BRUTO,  ROSCÁVEL 3" (PARA TUBO SOLDÁVEL OU PPR DN 85MM/CPVC DN 89MM), INCLUSIVE VOLANTE PARA ACIONAMENTO</v>
          </cell>
          <cell r="D2221" t="str">
            <v>UN</v>
          </cell>
          <cell r="E2221">
            <v>227.01</v>
          </cell>
          <cell r="F2221" t="str">
            <v>ED-49984</v>
          </cell>
          <cell r="G2221"/>
        </row>
        <row r="2222">
          <cell r="A2222" t="str">
            <v>ED-49972</v>
          </cell>
          <cell r="B2222" t="str">
            <v>HID-REG-021</v>
          </cell>
          <cell r="C2222" t="str">
            <v>REGISTRO DE GAVETA, TIPO BRUTO,  ROSCÁVEL 3/4" (PARA TUBO SOLDÁVEL OU PPR DN 25MM/CPVC DN 22MM), INCLUSIVE VOLANTE PARA ACIONAMENTO</v>
          </cell>
          <cell r="D2222" t="str">
            <v>UN</v>
          </cell>
          <cell r="E2222">
            <v>29.27</v>
          </cell>
          <cell r="F2222" t="str">
            <v>ED-49972</v>
          </cell>
          <cell r="G2222"/>
        </row>
        <row r="2223">
          <cell r="A2223" t="str">
            <v>ED-49986</v>
          </cell>
          <cell r="B2223" t="str">
            <v>HID-REG-056</v>
          </cell>
          <cell r="C2223" t="str">
            <v>REGISTRO DE GAVETA, TIPO BRUTO,  ROSCÁVEL 4" (PARA TUBO SOLDÁVEL OU PPR DN 110MM/CPVC DN 114MM), INCLUSIVE VOLANTE PARA ACIONAMENTO</v>
          </cell>
          <cell r="D2223" t="str">
            <v>UN</v>
          </cell>
          <cell r="E2223">
            <v>367.09</v>
          </cell>
          <cell r="F2223" t="str">
            <v>ED-49986</v>
          </cell>
          <cell r="G2223"/>
        </row>
        <row r="2224">
          <cell r="A2224" t="str">
            <v>ED-49967</v>
          </cell>
          <cell r="B2224" t="str">
            <v>-</v>
          </cell>
          <cell r="C2224" t="str">
            <v>REGISTRO DE PRESSÃO, TIPO BASE,  ROSCÁVEL 1" (PARA TUBO SOLDÁVEL OU PPR DN 32MM/CPVC DN 28MM), INCLUSIVE ACABAMENTO (PADRÃO MÉDIO) E CANOPLA CROMADOS</v>
          </cell>
          <cell r="D2224" t="str">
            <v>UN</v>
          </cell>
          <cell r="E2224">
            <v>81.569999999999993</v>
          </cell>
          <cell r="F2224" t="str">
            <v>ED-49967</v>
          </cell>
          <cell r="G2224"/>
        </row>
        <row r="2225">
          <cell r="A2225" t="str">
            <v>ED-49968</v>
          </cell>
          <cell r="B2225" t="str">
            <v>-</v>
          </cell>
          <cell r="C2225" t="str">
            <v>REGISTRO DE PRESSÃO, TIPO BASE,  ROSCÁVEL 1" (PARA TUBO SOLDÁVEL OU PPR DN 32MM/CPVC DN 28MM), INCLUSIVE ACABAMENTO (PADRÃO POPULAR) E CANOPLA CROMADOS</v>
          </cell>
          <cell r="D2225" t="str">
            <v>UN</v>
          </cell>
          <cell r="E2225">
            <v>75.13</v>
          </cell>
          <cell r="F2225" t="str">
            <v>ED-49968</v>
          </cell>
          <cell r="G2225"/>
        </row>
        <row r="2226">
          <cell r="A2226" t="str">
            <v>ED-49963</v>
          </cell>
          <cell r="B2226" t="str">
            <v>HID-REG-005</v>
          </cell>
          <cell r="C2226" t="str">
            <v>REGISTRO DE PRESSÃO, TIPO BASE,  ROSCÁVEL 1/2" (PARA TUBO SOLDÁVEL OU PPR DN 20MM/CPVC DN 15MM), INCLUSIVE ACABAMENTO (PADRÃO MÉDIO) E CANOPLA CROMADOS</v>
          </cell>
          <cell r="D2226" t="str">
            <v>UN</v>
          </cell>
          <cell r="E2226">
            <v>53.26</v>
          </cell>
          <cell r="F2226" t="str">
            <v>ED-49963</v>
          </cell>
          <cell r="G2226"/>
        </row>
        <row r="2227">
          <cell r="A2227" t="str">
            <v>ED-49964</v>
          </cell>
          <cell r="B2227" t="str">
            <v>HID-REG-006</v>
          </cell>
          <cell r="C2227" t="str">
            <v xml:space="preserve">REGISTRO DE PRESSÃO, TIPO BASE,  ROSCÁVEL 1/2" (PARA TUBO SOLDÁVEL OU PPR DN 20MM/CPVC DN 15MM), INCLUSIVE ACABAMENTO (PADRÃO POPULAR) E CANOPLA CROMADOS
</v>
          </cell>
          <cell r="D2227" t="str">
            <v>UN</v>
          </cell>
          <cell r="E2227">
            <v>47.96</v>
          </cell>
          <cell r="F2227" t="str">
            <v>ED-49964</v>
          </cell>
          <cell r="G2227"/>
        </row>
        <row r="2228">
          <cell r="A2228" t="str">
            <v>ED-49965</v>
          </cell>
          <cell r="B2228" t="str">
            <v>HID-REG-010</v>
          </cell>
          <cell r="C2228" t="str">
            <v>REGISTRO DE PRESSÃO, TIPO BASE,  ROSCÁVEL 3/4" (PARA TUBO SOLDÁVEL OU PPR DN 25MM/CPVC DN 22MM), INCLUSIVE ACABAMENTO (PADRÃO MÉDIO) E CANOPLA CROMADOS</v>
          </cell>
          <cell r="D2228" t="str">
            <v>UN</v>
          </cell>
          <cell r="E2228">
            <v>54.5</v>
          </cell>
          <cell r="F2228" t="str">
            <v>ED-49965</v>
          </cell>
          <cell r="G2228"/>
        </row>
        <row r="2229">
          <cell r="A2229" t="str">
            <v>ED-49966</v>
          </cell>
          <cell r="B2229" t="str">
            <v>HID-REG-011</v>
          </cell>
          <cell r="C2229" t="str">
            <v>REGISTRO DE PRESSÃO, TIPO BASE,  ROSCÁVEL 3/4" (PARA TUBO SOLDÁVEL OU PPR DN 25MM/CPVC DN 22MM), INCLUSIVE ACABAMENTO (PADRÃO POPULAR) E CANOPLA CROMADOS</v>
          </cell>
          <cell r="D2229" t="str">
            <v>UN</v>
          </cell>
          <cell r="E2229">
            <v>49.02</v>
          </cell>
          <cell r="F2229" t="str">
            <v>ED-49966</v>
          </cell>
          <cell r="G2229"/>
        </row>
        <row r="2230">
          <cell r="A2230" t="str">
            <v>ED-50346</v>
          </cell>
          <cell r="B2230" t="str">
            <v>MET-VAL-026</v>
          </cell>
          <cell r="C2230" t="str">
            <v>VÁLVULA DE RETENÇÃO DE PÉ COM CRIVO, D = 100 MM (4")</v>
          </cell>
          <cell r="D2230" t="str">
            <v>U</v>
          </cell>
          <cell r="E2230">
            <v>645.19000000000005</v>
          </cell>
          <cell r="F2230" t="str">
            <v>ED-50346</v>
          </cell>
          <cell r="G2230"/>
        </row>
        <row r="2231">
          <cell r="A2231" t="str">
            <v>ED-50338</v>
          </cell>
          <cell r="B2231" t="str">
            <v>MET-VAL-018</v>
          </cell>
          <cell r="C2231" t="str">
            <v>VÁLVULA DE RETENÇÃO DE PÉ COM CRIVO, D = 15 MM (1/2")</v>
          </cell>
          <cell r="D2231" t="str">
            <v>U</v>
          </cell>
          <cell r="E2231">
            <v>53.96</v>
          </cell>
          <cell r="F2231" t="str">
            <v>ED-50338</v>
          </cell>
          <cell r="G2231"/>
        </row>
        <row r="2232">
          <cell r="A2232" t="str">
            <v>ED-50339</v>
          </cell>
          <cell r="B2232" t="str">
            <v>MET-VAL-019</v>
          </cell>
          <cell r="C2232" t="str">
            <v>VÁLVULA DE RETENÇÃO DE PÉ COM CRIVO, D = 20 MM (3/4")</v>
          </cell>
          <cell r="D2232" t="str">
            <v>U</v>
          </cell>
          <cell r="E2232">
            <v>68.73</v>
          </cell>
          <cell r="F2232" t="str">
            <v>ED-50339</v>
          </cell>
          <cell r="G2232"/>
        </row>
        <row r="2233">
          <cell r="A2233" t="str">
            <v>ED-50340</v>
          </cell>
          <cell r="B2233" t="str">
            <v>MET-VAL-020</v>
          </cell>
          <cell r="C2233" t="str">
            <v>VÁLVULA DE RETENÇÃO DE PÉ COM CRIVO D = 25 MM (1")</v>
          </cell>
          <cell r="D2233" t="str">
            <v>U</v>
          </cell>
          <cell r="E2233">
            <v>76.510000000000005</v>
          </cell>
          <cell r="F2233" t="str">
            <v>ED-50340</v>
          </cell>
          <cell r="G2233"/>
        </row>
        <row r="2234">
          <cell r="A2234" t="str">
            <v>ED-50341</v>
          </cell>
          <cell r="B2234" t="str">
            <v>MET-VAL-021</v>
          </cell>
          <cell r="C2234" t="str">
            <v>VÁLVULA DE RETENÇÃO DE PÉ COM CRIVO, D = 32 MM (1 1/4")</v>
          </cell>
          <cell r="D2234" t="str">
            <v>U</v>
          </cell>
          <cell r="E2234">
            <v>116.65</v>
          </cell>
          <cell r="F2234" t="str">
            <v>ED-50341</v>
          </cell>
          <cell r="G2234"/>
        </row>
        <row r="2235">
          <cell r="A2235" t="str">
            <v>ED-50342</v>
          </cell>
          <cell r="B2235" t="str">
            <v>MET-VAL-022</v>
          </cell>
          <cell r="C2235" t="str">
            <v>VÁLVULA DE RETENÇÃO DE PÉ COM CRIVO, D = 40 MM (1 1/2")</v>
          </cell>
          <cell r="D2235" t="str">
            <v>U</v>
          </cell>
          <cell r="E2235">
            <v>122.66</v>
          </cell>
          <cell r="F2235" t="str">
            <v>ED-50342</v>
          </cell>
          <cell r="G2235"/>
        </row>
        <row r="2236">
          <cell r="A2236" t="str">
            <v>ED-50343</v>
          </cell>
          <cell r="B2236" t="str">
            <v>MET-VAL-023</v>
          </cell>
          <cell r="C2236" t="str">
            <v>VÁLVULA DE RETENÇÃO DE PÉ COM CRIVO, D = 50 MM (2")</v>
          </cell>
          <cell r="D2236" t="str">
            <v>U</v>
          </cell>
          <cell r="E2236">
            <v>168.1</v>
          </cell>
          <cell r="F2236" t="str">
            <v>ED-50343</v>
          </cell>
          <cell r="G2236"/>
        </row>
        <row r="2237">
          <cell r="A2237" t="str">
            <v>ED-50344</v>
          </cell>
          <cell r="B2237" t="str">
            <v>MET-VAL-024</v>
          </cell>
          <cell r="C2237" t="str">
            <v>VÁLVULA DE RETENÇÃO DE PÉ COM CRIVO, D = 65 MM (2 1/2")</v>
          </cell>
          <cell r="D2237" t="str">
            <v>U</v>
          </cell>
          <cell r="E2237">
            <v>287.97000000000003</v>
          </cell>
          <cell r="F2237" t="str">
            <v>ED-50344</v>
          </cell>
          <cell r="G2237"/>
        </row>
        <row r="2238">
          <cell r="A2238" t="str">
            <v>ED-50345</v>
          </cell>
          <cell r="B2238" t="str">
            <v>MET-VAL-025</v>
          </cell>
          <cell r="C2238" t="str">
            <v>VÁLVULA DE RETENÇÃO DE PÉ COM CRIVO, D = 80 MM (3")</v>
          </cell>
          <cell r="D2238" t="str">
            <v>U</v>
          </cell>
          <cell r="E2238">
            <v>378.48</v>
          </cell>
          <cell r="F2238" t="str">
            <v>ED-50345</v>
          </cell>
          <cell r="G2238"/>
        </row>
        <row r="2239">
          <cell r="A2239" t="str">
            <v>ED-50358</v>
          </cell>
          <cell r="B2239" t="str">
            <v>MET-VAL-070</v>
          </cell>
          <cell r="C2239" t="str">
            <v>VÁLVULA DE RETENÇÃO HORIZONTAL OU VERTICAL, Ø 100 MM (4")</v>
          </cell>
          <cell r="D2239" t="str">
            <v>U</v>
          </cell>
          <cell r="E2239">
            <v>807.04</v>
          </cell>
          <cell r="F2239" t="str">
            <v>ED-50358</v>
          </cell>
          <cell r="G2239"/>
        </row>
        <row r="2240">
          <cell r="A2240" t="str">
            <v>ED-50350</v>
          </cell>
          <cell r="B2240" t="str">
            <v>MET-VAL-038</v>
          </cell>
          <cell r="C2240" t="str">
            <v>VÁLVULA DE RETENÇÃO HORIZONTAL OU VERTICAL, Ø 15 MM (1/2")</v>
          </cell>
          <cell r="D2240" t="str">
            <v>U</v>
          </cell>
          <cell r="E2240">
            <v>83.99</v>
          </cell>
          <cell r="F2240" t="str">
            <v>ED-50350</v>
          </cell>
          <cell r="G2240"/>
        </row>
        <row r="2241">
          <cell r="A2241" t="str">
            <v>ED-50351</v>
          </cell>
          <cell r="B2241" t="str">
            <v>MET-VAL-039</v>
          </cell>
          <cell r="C2241" t="str">
            <v>VÁLVULA DE RETENÇÃO HORIZONTAL OU VERTICAL, Ø 20 MM (3/4")</v>
          </cell>
          <cell r="D2241" t="str">
            <v>U</v>
          </cell>
          <cell r="E2241">
            <v>97.5</v>
          </cell>
          <cell r="F2241" t="str">
            <v>ED-50351</v>
          </cell>
          <cell r="G2241"/>
        </row>
        <row r="2242">
          <cell r="A2242" t="str">
            <v>ED-50354</v>
          </cell>
          <cell r="B2242" t="str">
            <v>MET-VAL-050</v>
          </cell>
          <cell r="C2242" t="str">
            <v>VÁLVULA DE RETENÇÃO HORIZONTAL OU VERTICAL, Ø 25 MM (1")</v>
          </cell>
          <cell r="D2242" t="str">
            <v>U</v>
          </cell>
          <cell r="E2242">
            <v>125.16</v>
          </cell>
          <cell r="F2242" t="str">
            <v>ED-50354</v>
          </cell>
          <cell r="G2242"/>
        </row>
        <row r="2243">
          <cell r="A2243" t="str">
            <v>ED-50352</v>
          </cell>
          <cell r="B2243" t="str">
            <v>MET-VAL-040</v>
          </cell>
          <cell r="C2243" t="str">
            <v>VÁLVULA DE RETENÇÃO HORIZONTAL OU VERTICAL, Ø 32 MM (1 1/4")</v>
          </cell>
          <cell r="D2243" t="str">
            <v>U</v>
          </cell>
          <cell r="E2243">
            <v>188.9</v>
          </cell>
          <cell r="F2243" t="str">
            <v>ED-50352</v>
          </cell>
          <cell r="G2243"/>
        </row>
        <row r="2244">
          <cell r="A2244" t="str">
            <v>ED-50353</v>
          </cell>
          <cell r="B2244" t="str">
            <v>MET-VAL-045</v>
          </cell>
          <cell r="C2244" t="str">
            <v>VÁLVULA DE RETENÇÃO HORIZONTAL OU VERTICAL, Ø 40 MM (1 1/2")</v>
          </cell>
          <cell r="D2244" t="str">
            <v>U</v>
          </cell>
          <cell r="E2244">
            <v>207.36</v>
          </cell>
          <cell r="F2244" t="str">
            <v>ED-50353</v>
          </cell>
          <cell r="G2244"/>
        </row>
        <row r="2245">
          <cell r="A2245" t="str">
            <v>ED-50355</v>
          </cell>
          <cell r="B2245" t="str">
            <v>MET-VAL-055</v>
          </cell>
          <cell r="C2245" t="str">
            <v>VÁLVULA DE RETENÇÃO HORIZONTAL OU VERTICAL, Ø 50 MM (2")</v>
          </cell>
          <cell r="D2245" t="str">
            <v>U</v>
          </cell>
          <cell r="E2245">
            <v>277.52</v>
          </cell>
          <cell r="F2245" t="str">
            <v>ED-50355</v>
          </cell>
          <cell r="G2245"/>
        </row>
        <row r="2246">
          <cell r="A2246" t="str">
            <v>ED-50356</v>
          </cell>
          <cell r="B2246" t="str">
            <v>MET-VAL-060</v>
          </cell>
          <cell r="C2246" t="str">
            <v>VÁLVULA DE RETENÇÃO HORIZONTAL OU VERTICAL, Ø 65 MM (2 1/2")</v>
          </cell>
          <cell r="D2246" t="str">
            <v>U</v>
          </cell>
          <cell r="E2246">
            <v>394.3</v>
          </cell>
          <cell r="F2246" t="str">
            <v>ED-50356</v>
          </cell>
          <cell r="G2246"/>
        </row>
        <row r="2247">
          <cell r="A2247" t="str">
            <v>ED-50357</v>
          </cell>
          <cell r="B2247" t="str">
            <v>MET-VAL-065</v>
          </cell>
          <cell r="C2247" t="str">
            <v>VÁLVULA DE RETENÇÃO HORIZONTAL OU VERTICAL, Ø 80 MM (3")</v>
          </cell>
          <cell r="D2247" t="str">
            <v>U</v>
          </cell>
          <cell r="E2247">
            <v>527.85</v>
          </cell>
          <cell r="F2247" t="str">
            <v>ED-50357</v>
          </cell>
          <cell r="G2247"/>
        </row>
        <row r="2248">
          <cell r="A2248" t="str">
            <v>24.11</v>
          </cell>
          <cell r="B2248">
            <v>8987</v>
          </cell>
          <cell r="C2248" t="str">
            <v>CAIXA SIFONADA E RALO EM PVC</v>
          </cell>
          <cell r="D2248" t="str">
            <v/>
          </cell>
          <cell r="E2248"/>
          <cell r="F2248" t="str">
            <v>24.11</v>
          </cell>
          <cell r="G2248"/>
        </row>
        <row r="2249">
          <cell r="A2249" t="str">
            <v>ED-49950</v>
          </cell>
          <cell r="B2249" t="str">
            <v>HID-INS-005</v>
          </cell>
          <cell r="C2249" t="str">
            <v>CAIXA DE INSPEÇÃO DE POLIETILENO , Ø 100 MM</v>
          </cell>
          <cell r="D2249" t="str">
            <v>UN</v>
          </cell>
          <cell r="E2249">
            <v>145.71</v>
          </cell>
          <cell r="F2249" t="str">
            <v>ED-49950</v>
          </cell>
          <cell r="G2249"/>
        </row>
        <row r="2250">
          <cell r="A2250" t="str">
            <v>ED-50006</v>
          </cell>
          <cell r="B2250" t="str">
            <v>HID-SEC-005</v>
          </cell>
          <cell r="C2250" t="str">
            <v>CAIXA SECA DE PVC RÍGIDO , 100 X 100 X 40 MM</v>
          </cell>
          <cell r="D2250" t="str">
            <v>UN</v>
          </cell>
          <cell r="E2250">
            <v>40.479999999999997</v>
          </cell>
          <cell r="F2250" t="str">
            <v>ED-50006</v>
          </cell>
          <cell r="G2250"/>
        </row>
        <row r="2251">
          <cell r="A2251" t="str">
            <v>ED-50009</v>
          </cell>
          <cell r="B2251" t="str">
            <v>HID-SIF-010</v>
          </cell>
          <cell r="C2251" t="str">
            <v>CAIXA SIFONADA EM PVC COM GRELHA QUADRADA/REDONDA 150 X 185 X 75 MM</v>
          </cell>
          <cell r="D2251" t="str">
            <v>UN</v>
          </cell>
          <cell r="E2251">
            <v>62.01</v>
          </cell>
          <cell r="F2251" t="str">
            <v>ED-50009</v>
          </cell>
          <cell r="G2251"/>
        </row>
        <row r="2252">
          <cell r="A2252" t="str">
            <v>ED-50007</v>
          </cell>
          <cell r="B2252" t="str">
            <v>HID-SIF-005</v>
          </cell>
          <cell r="C2252" t="str">
            <v>CAIXA SIFONADA EM PVC COM GRELHA QUADRADA150 X 150 X 50 MM</v>
          </cell>
          <cell r="D2252" t="str">
            <v>UN</v>
          </cell>
          <cell r="E2252">
            <v>57.74</v>
          </cell>
          <cell r="F2252" t="str">
            <v>ED-50007</v>
          </cell>
          <cell r="G2252"/>
        </row>
        <row r="2253">
          <cell r="A2253" t="str">
            <v>ED-50010</v>
          </cell>
          <cell r="B2253" t="str">
            <v>HID-SIF-011</v>
          </cell>
          <cell r="C2253" t="str">
            <v>CAIXA SIFONADA EM PVC COM GRELHA REDONDA 100 X 100 X 40 MM</v>
          </cell>
          <cell r="D2253" t="str">
            <v>UN</v>
          </cell>
          <cell r="E2253">
            <v>47.3</v>
          </cell>
          <cell r="F2253" t="str">
            <v>ED-50010</v>
          </cell>
          <cell r="G2253"/>
        </row>
        <row r="2254">
          <cell r="A2254" t="str">
            <v>ED-50011</v>
          </cell>
          <cell r="B2254" t="str">
            <v>HID-SIF-015</v>
          </cell>
          <cell r="C2254" t="str">
            <v>CAIXA SIFONADA EM PVC COM GRELHA REDONDA 100 X 100 X 50 MM</v>
          </cell>
          <cell r="D2254" t="str">
            <v>UN</v>
          </cell>
          <cell r="E2254">
            <v>48.21</v>
          </cell>
          <cell r="F2254" t="str">
            <v>ED-50011</v>
          </cell>
          <cell r="G2254"/>
        </row>
        <row r="2255">
          <cell r="A2255" t="str">
            <v>ED-50008</v>
          </cell>
          <cell r="B2255" t="str">
            <v>HID-SIF-006</v>
          </cell>
          <cell r="C2255" t="str">
            <v>CAIXA SIFONADA EM PVC COM GRELHA REDONDA 150 X 150 X 50 MM</v>
          </cell>
          <cell r="D2255" t="str">
            <v>UN</v>
          </cell>
          <cell r="E2255">
            <v>57.74</v>
          </cell>
          <cell r="F2255" t="str">
            <v>ED-50008</v>
          </cell>
          <cell r="G2255"/>
        </row>
        <row r="2256">
          <cell r="A2256" t="str">
            <v>ED-50014</v>
          </cell>
          <cell r="B2256" t="str">
            <v>HID-SIF-030</v>
          </cell>
          <cell r="C2256" t="str">
            <v>CAIXA SIFONADA EM PVC COM TAMPA CEGA 150 X 150 X 50 MM</v>
          </cell>
          <cell r="D2256" t="str">
            <v>UN</v>
          </cell>
          <cell r="E2256">
            <v>59.09</v>
          </cell>
          <cell r="F2256" t="str">
            <v>ED-50014</v>
          </cell>
          <cell r="G2256"/>
        </row>
        <row r="2257">
          <cell r="A2257" t="str">
            <v>ED-50015</v>
          </cell>
          <cell r="B2257" t="str">
            <v>HID-SIF-035</v>
          </cell>
          <cell r="C2257" t="str">
            <v>CAIXA SIFONADA EM PVC COM TAMPA CEGA 150 X 185 X 75 MM</v>
          </cell>
          <cell r="D2257" t="str">
            <v>UN</v>
          </cell>
          <cell r="E2257">
            <v>65.17</v>
          </cell>
          <cell r="F2257" t="str">
            <v>ED-50015</v>
          </cell>
          <cell r="G2257"/>
        </row>
        <row r="2258">
          <cell r="A2258" t="str">
            <v>ED-50012</v>
          </cell>
          <cell r="B2258" t="str">
            <v>HID-SIF-020</v>
          </cell>
          <cell r="C2258" t="str">
            <v>CAIXA SIFONADA EM PVC COM TAMPA CEGA 250 X 172 X 50 MM</v>
          </cell>
          <cell r="D2258" t="str">
            <v>UN</v>
          </cell>
          <cell r="E2258">
            <v>68.23</v>
          </cell>
          <cell r="F2258" t="str">
            <v>ED-50012</v>
          </cell>
          <cell r="G2258"/>
        </row>
        <row r="2259">
          <cell r="A2259" t="str">
            <v>ED-50013</v>
          </cell>
          <cell r="B2259" t="str">
            <v>HID-SIF-025</v>
          </cell>
          <cell r="C2259" t="str">
            <v>CAIXA SIFONADA EM PVC COM TAMPA CEGA 250 X 230 X 75 MM</v>
          </cell>
          <cell r="D2259" t="str">
            <v>UN</v>
          </cell>
          <cell r="E2259">
            <v>73.84</v>
          </cell>
          <cell r="F2259" t="str">
            <v>ED-50013</v>
          </cell>
          <cell r="G2259"/>
        </row>
        <row r="2260">
          <cell r="A2260" t="str">
            <v>ED-49955</v>
          </cell>
          <cell r="B2260" t="str">
            <v>HID-RAL-010</v>
          </cell>
          <cell r="C2260" t="str">
            <v>RALO SECO PVC CÔNICO 100 X 40 MM COM GRELHA QUADRADA</v>
          </cell>
          <cell r="D2260" t="str">
            <v>UN</v>
          </cell>
          <cell r="E2260">
            <v>26.05</v>
          </cell>
          <cell r="F2260" t="str">
            <v>ED-49955</v>
          </cell>
          <cell r="G2260"/>
        </row>
        <row r="2261">
          <cell r="A2261" t="str">
            <v>ED-49958</v>
          </cell>
          <cell r="B2261" t="str">
            <v>HID-RAL-013</v>
          </cell>
          <cell r="C2261" t="str">
            <v>RALO SECO PVC CÔNICO 100 X 40 MM COM GRELHA REDONDA</v>
          </cell>
          <cell r="D2261" t="str">
            <v>UN</v>
          </cell>
          <cell r="E2261">
            <v>26.05</v>
          </cell>
          <cell r="F2261" t="str">
            <v>ED-49958</v>
          </cell>
          <cell r="G2261"/>
        </row>
        <row r="2262">
          <cell r="A2262" t="str">
            <v>ED-49959</v>
          </cell>
          <cell r="B2262" t="str">
            <v>HID-RAL-014</v>
          </cell>
          <cell r="C2262" t="str">
            <v>RALO SECO PVC QUADRADO 100 X 53 X 40 MM COM GRELHA BRANCA</v>
          </cell>
          <cell r="D2262" t="str">
            <v>UN</v>
          </cell>
          <cell r="E2262">
            <v>20.76</v>
          </cell>
          <cell r="F2262" t="str">
            <v>ED-49959</v>
          </cell>
          <cell r="G2262"/>
        </row>
        <row r="2263">
          <cell r="A2263" t="str">
            <v>ED-49957</v>
          </cell>
          <cell r="B2263" t="str">
            <v>HID-RAL-012</v>
          </cell>
          <cell r="C2263" t="str">
            <v>RALO SIFONADO PVC CILINDRICO 100 X 70 X 40 MM COM GRELHA QUADRADA</v>
          </cell>
          <cell r="D2263" t="str">
            <v>UN</v>
          </cell>
          <cell r="E2263">
            <v>21.65</v>
          </cell>
          <cell r="F2263" t="str">
            <v>ED-49957</v>
          </cell>
          <cell r="G2263"/>
        </row>
        <row r="2264">
          <cell r="A2264" t="str">
            <v>ED-49956</v>
          </cell>
          <cell r="B2264" t="str">
            <v>HID-RAL-011</v>
          </cell>
          <cell r="C2264" t="str">
            <v>RALO SIFONADO PVC CILINDRÍCO 100 X 70 X 40 MM COM GRELHA REDONDA</v>
          </cell>
          <cell r="D2264" t="str">
            <v>UN</v>
          </cell>
          <cell r="E2264">
            <v>21.65</v>
          </cell>
          <cell r="F2264" t="str">
            <v>ED-49956</v>
          </cell>
          <cell r="G2264"/>
        </row>
        <row r="2265">
          <cell r="A2265" t="str">
            <v>ED-49952</v>
          </cell>
          <cell r="B2265" t="str">
            <v>HID-RAL-005</v>
          </cell>
          <cell r="C2265" t="str">
            <v>RALO SIFONADO PVC CÔNICO ALTURA REGULÁVEL 100 X 40 MM COM GRELHA METÁLICA</v>
          </cell>
          <cell r="D2265" t="str">
            <v>UN</v>
          </cell>
          <cell r="E2265">
            <v>47.34</v>
          </cell>
          <cell r="F2265" t="str">
            <v>ED-49952</v>
          </cell>
          <cell r="G2265"/>
        </row>
        <row r="2266">
          <cell r="A2266" t="str">
            <v>ED-49954</v>
          </cell>
          <cell r="B2266" t="str">
            <v>HID-RAL-007</v>
          </cell>
          <cell r="C2266" t="str">
            <v>RALO SIFONADO PVC CÔNICO 100 X 40 MM COM GRELHA REDONDA</v>
          </cell>
          <cell r="D2266" t="str">
            <v>UN</v>
          </cell>
          <cell r="E2266">
            <v>19.88</v>
          </cell>
          <cell r="F2266" t="str">
            <v>ED-49954</v>
          </cell>
          <cell r="G2266"/>
        </row>
        <row r="2267">
          <cell r="A2267" t="str">
            <v>ED-49953</v>
          </cell>
          <cell r="B2267" t="str">
            <v>HID-RAL-006</v>
          </cell>
          <cell r="C2267" t="str">
            <v>RALO SIFONADO PVC QUADRADO 100 X 53 X 40 MM COM GRELHA BRANCA</v>
          </cell>
          <cell r="D2267" t="str">
            <v>UN</v>
          </cell>
          <cell r="E2267">
            <v>22.04</v>
          </cell>
          <cell r="F2267" t="str">
            <v>ED-49953</v>
          </cell>
          <cell r="G2267"/>
        </row>
        <row r="2268">
          <cell r="A2268" t="str">
            <v>24.12</v>
          </cell>
          <cell r="B2268">
            <v>8988</v>
          </cell>
          <cell r="C2268" t="str">
            <v>GRELHA E RALO METÁLICO</v>
          </cell>
          <cell r="D2268" t="str">
            <v/>
          </cell>
          <cell r="E2268"/>
          <cell r="F2268" t="str">
            <v>24.12</v>
          </cell>
          <cell r="G2268"/>
        </row>
        <row r="2269">
          <cell r="A2269" t="str">
            <v>ED-49944</v>
          </cell>
          <cell r="B2269" t="str">
            <v>HID-GRE-011</v>
          </cell>
          <cell r="C2269" t="str">
            <v>GRELHA DE FERRO FUNDIDO 30 X 30 CM</v>
          </cell>
          <cell r="D2269" t="str">
            <v>UN</v>
          </cell>
          <cell r="E2269">
            <v>83.59</v>
          </cell>
          <cell r="F2269" t="str">
            <v>ED-49944</v>
          </cell>
          <cell r="G2269"/>
        </row>
        <row r="2270">
          <cell r="A2270" t="str">
            <v>ED-49942</v>
          </cell>
          <cell r="B2270" t="str">
            <v>HID-GRE-005</v>
          </cell>
          <cell r="C2270" t="str">
            <v>GRELHA FUNDIDA 571-C, 10 X 10 CM</v>
          </cell>
          <cell r="D2270" t="str">
            <v>UN</v>
          </cell>
          <cell r="E2270">
            <v>35.65</v>
          </cell>
          <cell r="F2270" t="str">
            <v>ED-49942</v>
          </cell>
          <cell r="G2270"/>
        </row>
        <row r="2271">
          <cell r="A2271" t="str">
            <v>ED-49943</v>
          </cell>
          <cell r="B2271" t="str">
            <v>HID-GRE-010</v>
          </cell>
          <cell r="C2271" t="str">
            <v>GRELHA FUNDIDA 571-C, 15 X 15 CM</v>
          </cell>
          <cell r="D2271" t="str">
            <v>UN</v>
          </cell>
          <cell r="E2271">
            <v>40.07</v>
          </cell>
          <cell r="F2271" t="str">
            <v>ED-49943</v>
          </cell>
          <cell r="G2271"/>
        </row>
        <row r="2272">
          <cell r="A2272" t="str">
            <v>ED-49945</v>
          </cell>
          <cell r="B2272" t="str">
            <v>HID-GRE-015</v>
          </cell>
          <cell r="C2272" t="str">
            <v>GRELHA/PORTA GRELHA AÇO INOX, FECHO GIRATÓRIO 100 X 100 MM</v>
          </cell>
          <cell r="D2272" t="str">
            <v>UN</v>
          </cell>
          <cell r="E2272">
            <v>26.08</v>
          </cell>
          <cell r="F2272" t="str">
            <v>ED-49945</v>
          </cell>
          <cell r="G2272"/>
        </row>
        <row r="2273">
          <cell r="A2273" t="str">
            <v>ED-49946</v>
          </cell>
          <cell r="B2273" t="str">
            <v>HID-GRE-020</v>
          </cell>
          <cell r="C2273" t="str">
            <v>GRELHA/PORTA GRELHA AÇO INOX, FECHO GIRATÓRIO 150 X 150 MM</v>
          </cell>
          <cell r="D2273" t="str">
            <v>UN</v>
          </cell>
          <cell r="E2273">
            <v>35.270000000000003</v>
          </cell>
          <cell r="F2273" t="str">
            <v>ED-49946</v>
          </cell>
          <cell r="G2273"/>
        </row>
        <row r="2274">
          <cell r="A2274" t="str">
            <v>24.13</v>
          </cell>
          <cell r="B2274">
            <v>8990</v>
          </cell>
          <cell r="C2274" t="str">
            <v>TERMINAL DE VENTILAÇÃO</v>
          </cell>
          <cell r="D2274" t="str">
            <v/>
          </cell>
          <cell r="E2274"/>
          <cell r="F2274" t="str">
            <v>24.13</v>
          </cell>
          <cell r="G2274"/>
        </row>
        <row r="2275">
          <cell r="A2275" t="str">
            <v>ED-49951</v>
          </cell>
          <cell r="B2275" t="str">
            <v>HID-MIT-005</v>
          </cell>
          <cell r="C2275" t="str">
            <v>MITRA PVC RÍGIDO (TERMINAL DE VENTILAÇÃO TIPO) 75 MM</v>
          </cell>
          <cell r="D2275" t="str">
            <v>U</v>
          </cell>
          <cell r="E2275">
            <v>6.92</v>
          </cell>
          <cell r="F2275" t="str">
            <v>ED-49951</v>
          </cell>
          <cell r="G2275"/>
        </row>
        <row r="2276">
          <cell r="A2276" t="str">
            <v>24.14</v>
          </cell>
          <cell r="B2276">
            <v>8991</v>
          </cell>
          <cell r="C2276" t="str">
            <v>CAIXA DE GORDURA</v>
          </cell>
          <cell r="D2276" t="str">
            <v/>
          </cell>
          <cell r="E2276"/>
          <cell r="F2276" t="str">
            <v>24.14</v>
          </cell>
          <cell r="G2276"/>
        </row>
        <row r="2277">
          <cell r="A2277" t="str">
            <v>ED-49940</v>
          </cell>
          <cell r="B2277" t="str">
            <v>HID-GOR-035</v>
          </cell>
          <cell r="C2277" t="str">
            <v>CAIXA DE GORDURA DUPLA (CGD), CIRCULAR, EM CONCRETO PRÉ-MOLDADO, CAPACIDADE DE 120L, INCLUSIVE ESCAVAÇÃO, REATERRO, TRANSPORTE E RETIRADA DO MATERIAL ESCAVADO (EM CAÇAMBA)</v>
          </cell>
          <cell r="D2277" t="str">
            <v>UN</v>
          </cell>
          <cell r="E2277">
            <v>96.57</v>
          </cell>
          <cell r="F2277" t="str">
            <v>ED-49940</v>
          </cell>
          <cell r="G2277"/>
        </row>
        <row r="2278">
          <cell r="A2278" t="str">
            <v>ED-49939</v>
          </cell>
          <cell r="B2278" t="str">
            <v>HID-GOR-030</v>
          </cell>
          <cell r="C2278" t="str">
            <v>CAIXA DE GORDURA SIMPLES (CGS), CIRCULAR, EM CONCRETO PRÉ-MOLDADO, CAPACIDADE DE 31L, INCLUSIVE ESCAVAÇÃO, REATERRO, TRANSPORTE E RETIRADA DO MATERIAL ESCAVADO (EM CAÇAMBA)</v>
          </cell>
          <cell r="D2278" t="str">
            <v>UN</v>
          </cell>
          <cell r="E2278">
            <v>63.05</v>
          </cell>
          <cell r="F2278" t="str">
            <v>ED-49939</v>
          </cell>
          <cell r="G2278"/>
        </row>
        <row r="2279">
          <cell r="A2279" t="str">
            <v>24.15</v>
          </cell>
          <cell r="B2279">
            <v>8992</v>
          </cell>
          <cell r="C2279" t="str">
            <v>CAIXA DE ALVENARIA PARA ESGOTO</v>
          </cell>
          <cell r="D2279" t="str">
            <v/>
          </cell>
          <cell r="E2279"/>
          <cell r="F2279" t="str">
            <v>24.15</v>
          </cell>
          <cell r="G2279"/>
        </row>
        <row r="2280">
          <cell r="A2280" t="str">
            <v>ED-49903</v>
          </cell>
          <cell r="B2280" t="str">
            <v>HID-CXS-140</v>
          </cell>
          <cell r="C2280" t="str">
            <v>CAIXA DE ESGOTO DE INSPEÇÃO/PASSAGEM EM ALVENARIA (100X100X50CM), REVESTIMENTO EM ARGAMASSA COM ADITIVO IMPERMEABILIZANTE, COM TAMPA DE CONCRETO, INCLUSIVE ESCAVAÇÃO, REATERRO E TRANSPORTE E RETIRADA DO MATERIAL ESCAVADO (EM CAÇAMBA)</v>
          </cell>
          <cell r="D2280" t="str">
            <v>UN</v>
          </cell>
          <cell r="E2280">
            <v>599.32000000000005</v>
          </cell>
          <cell r="F2280" t="str">
            <v>ED-49903</v>
          </cell>
          <cell r="G2280"/>
        </row>
        <row r="2281">
          <cell r="A2281" t="str">
            <v>ED-49904</v>
          </cell>
          <cell r="B2281" t="str">
            <v>HID-CXS-145</v>
          </cell>
          <cell r="C2281" t="str">
            <v>CAIXA DE ESGOTO DE INSPEÇÃO/PASSAGEM EM ALVENARIA (100X100X80CM), REVESTIMENTO EM ARGAMASSA COM ADITIVO IMPERMEABILIZANTE, COM TAMPA DE CONCRETO, INCLUSIVE ESCAVAÇÃO, REATERRO E TRANSPORTE E RETIRADA DO MATERIAL ESCAVADO (EM CAÇAMBA)</v>
          </cell>
          <cell r="D2281" t="str">
            <v>UN</v>
          </cell>
          <cell r="E2281">
            <v>785.93</v>
          </cell>
          <cell r="F2281" t="str">
            <v>ED-49904</v>
          </cell>
          <cell r="G2281"/>
        </row>
        <row r="2282">
          <cell r="A2282" t="str">
            <v>ED-49870</v>
          </cell>
          <cell r="B2282" t="str">
            <v>HID-CXS-005</v>
          </cell>
          <cell r="C2282" t="str">
            <v xml:space="preserve">CAIXA DE ESGOTO DE INSPEÇÃO/PASSAGEM EM ALVENARIA (30X30X30CM), REVESTIMENTO EM ARGAMASSA COM ADITIVO IMPERMEABILIZANTE, COM TAMPA DE CONCRETO, INCLUSIVE ESCAVAÇÃO, REATERRO E TRANSPORTE E RETIRADA DO MATERIAL ESCAVADO (EM CAÇAMBA)
</v>
          </cell>
          <cell r="D2282" t="str">
            <v>UN</v>
          </cell>
          <cell r="E2282">
            <v>105.35</v>
          </cell>
          <cell r="F2282" t="str">
            <v>ED-49870</v>
          </cell>
          <cell r="G2282"/>
        </row>
        <row r="2283">
          <cell r="A2283" t="str">
            <v>ED-49871</v>
          </cell>
          <cell r="B2283" t="str">
            <v>HID-CXS-010</v>
          </cell>
          <cell r="C2283" t="str">
            <v xml:space="preserve">CAIXA DE ESGOTO DE INSPEÇÃO/PASSAGEM EM ALVENARIA (30X30X40CM), REVESTIMENTO EM ARGAMASSA COM ADITIVO IMPERMEABILIZANTE, COM TAMPA DE CONCRETO, INCLUSIVE ESCAVAÇÃO, REATERRO E TRANSPORTE E RETIRADA DO MATERIAL ESCAVADO (EM CAÇAMBA)
</v>
          </cell>
          <cell r="D2283" t="str">
            <v>UN</v>
          </cell>
          <cell r="E2283">
            <v>133.88999999999999</v>
          </cell>
          <cell r="F2283" t="str">
            <v>ED-49871</v>
          </cell>
          <cell r="G2283"/>
        </row>
        <row r="2284">
          <cell r="A2284" t="str">
            <v>ED-49872</v>
          </cell>
          <cell r="B2284" t="str">
            <v>HID-CXS-015</v>
          </cell>
          <cell r="C2284" t="str">
            <v xml:space="preserve">CAIXA DE ESGOTO DE INSPEÇÃO/PASSAGEM EM ALVENARIA (30X30X60CM), REVESTIMENTO EM ARGAMASSA COM ADITIVO IMPERMEABILIZANTE, COM TAMPA DE CONCRETO, INCLUSIVE ESCAVAÇÃO, REATERRO E TRANSPORTE E RETIRADA DO MATERIAL ESCAVADO (EM CAÇAMBA)
</v>
          </cell>
          <cell r="D2284" t="str">
            <v>UN</v>
          </cell>
          <cell r="E2284">
            <v>164.56</v>
          </cell>
          <cell r="F2284" t="str">
            <v>ED-49872</v>
          </cell>
          <cell r="G2284"/>
        </row>
        <row r="2285">
          <cell r="A2285" t="str">
            <v>ED-49876</v>
          </cell>
          <cell r="B2285" t="str">
            <v>HID-CXS-031</v>
          </cell>
          <cell r="C2285" t="str">
            <v xml:space="preserve">CAIXA DE ESGOTO DE INSPEÇÃO/PASSAGEM EM ALVENARIA (40X40X100CM), REVESTIMENTO EM ARGAMASSA COM ADITIVO IMPERMEABILIZANTE, COM TAMPA DE CONCRETO, INCLUSIVE ESCAVAÇÃO, REATERRO E TRANSPORTE E RETIRADA DO MATERIAL ESCAVADO (EM CAÇAMBA)
</v>
          </cell>
          <cell r="D2285" t="str">
            <v>UN</v>
          </cell>
          <cell r="E2285">
            <v>318.14</v>
          </cell>
          <cell r="F2285" t="str">
            <v>ED-49876</v>
          </cell>
          <cell r="G2285"/>
        </row>
        <row r="2286">
          <cell r="A2286" t="str">
            <v>ED-49873</v>
          </cell>
          <cell r="B2286" t="str">
            <v>HID-CXS-020</v>
          </cell>
          <cell r="C2286" t="str">
            <v>CAIXA DE ESGOTO DE INSPEÇÃO/PASSAGEM EM ALVENARIA (40X40X40CM), REVESTIMENTO EM ARGAMASSA COM ADITIVO IMPERMEABILIZANTE, COM TAMPA DE CONCRETO, INCLUSIVE ESCAVAÇÃO, REATERRO E TRANSPORTE E RETIRADA DO MATERIAL ESCAVADO (EM CAÇAMBA)</v>
          </cell>
          <cell r="D2286" t="str">
            <v>UN</v>
          </cell>
          <cell r="E2286">
            <v>166.32</v>
          </cell>
          <cell r="F2286" t="str">
            <v>ED-49873</v>
          </cell>
          <cell r="G2286"/>
        </row>
        <row r="2287">
          <cell r="A2287" t="str">
            <v>ED-49874</v>
          </cell>
          <cell r="B2287" t="str">
            <v>HID-CXS-025</v>
          </cell>
          <cell r="C2287" t="str">
            <v>CAIXA DE ESGOTO DE INSPEÇÃO/PASSAGEM EM ALVENARIA (40X40X60CM), REVESTIMENTO EM ARGAMASSA COM ADITIVO IMPERMEABILIZANTE, COM TAMPA DE CONCRETO, INCLUSIVE ESCAVAÇÃO, REATERRO E TRANSPORTE E RETIRADA DO MATERIAL ESCAVADO (EM CAÇAMBA)</v>
          </cell>
          <cell r="D2287" t="str">
            <v>UN</v>
          </cell>
          <cell r="E2287">
            <v>216.92</v>
          </cell>
          <cell r="F2287" t="str">
            <v>ED-49874</v>
          </cell>
          <cell r="G2287"/>
        </row>
        <row r="2288">
          <cell r="A2288" t="str">
            <v>ED-49875</v>
          </cell>
          <cell r="B2288" t="str">
            <v>HID-CXS-030</v>
          </cell>
          <cell r="C2288" t="str">
            <v>CAIXA DE ESGOTO DE INSPEÇÃO/PASSAGEM EM ALVENARIA (40X40X80CM), REVESTIMENTO EM ARGAMASSA COM ADITIVO IMPERMEABILIZANTE, COM TAMPA DE CONCRETO, INCLUSIVE ESCAVAÇÃO, REATERRO E TRANSPORTE E RETIRADA DO MATERIAL ESCAVADO (EM CAÇAMBA)</v>
          </cell>
          <cell r="D2288" t="str">
            <v>UN</v>
          </cell>
          <cell r="E2288">
            <v>267.52999999999997</v>
          </cell>
          <cell r="F2288" t="str">
            <v>ED-49875</v>
          </cell>
          <cell r="G2288"/>
        </row>
        <row r="2289">
          <cell r="A2289" t="str">
            <v>ED-49881</v>
          </cell>
          <cell r="B2289" t="str">
            <v>HID-CXS-050</v>
          </cell>
          <cell r="C2289" t="str">
            <v>CAIXA DE ESGOTO DE INSPEÇÃO/PASSAGEM EM ALVENARIA (50X50X100CM), REVESTIMENTO EM ARGAMASSA COM ADITIVO IMPERMEABILIZANTE, COM TAMPA DE CONCRETO, INCLUSIVE ESCAVAÇÃO, REATERRO E TRANSPORTE E RETIRADA DO MATERIAL ESCAVADO (EM CAÇAMBA)</v>
          </cell>
          <cell r="D2289" t="str">
            <v>UN</v>
          </cell>
          <cell r="E2289">
            <v>397.62</v>
          </cell>
          <cell r="F2289" t="str">
            <v>ED-49881</v>
          </cell>
          <cell r="G2289"/>
        </row>
        <row r="2290">
          <cell r="A2290" t="str">
            <v>ED-49877</v>
          </cell>
          <cell r="B2290" t="str">
            <v>HID-CXS-035</v>
          </cell>
          <cell r="C2290" t="str">
            <v>CAIXA DE ESGOTO DE INSPEÇÃO/PASSAGEM EM ALVENARIA (50X50X40CM), REVESTIMENTO EM ARGAMASSA COM ADITIVO IMPERMEABILIZANTE, COM TAMPA DE CONCRETO, INCLUSIVE ESCAVAÇÃO, REATERRO E TRANSPORTE E RETIRADA DO MATERIAL ESCAVADO (EM CAÇAMBA)</v>
          </cell>
          <cell r="D2290" t="str">
            <v>UN</v>
          </cell>
          <cell r="E2290">
            <v>211.4</v>
          </cell>
          <cell r="F2290" t="str">
            <v>ED-49877</v>
          </cell>
          <cell r="G2290"/>
        </row>
        <row r="2291">
          <cell r="A2291" t="str">
            <v>ED-49878</v>
          </cell>
          <cell r="B2291" t="str">
            <v>HID-CXS-036</v>
          </cell>
          <cell r="C2291" t="str">
            <v>CAIXA DE ESGOTO DE INSPEÇÃO/PASSAGEM EM ALVENARIA (50X50X45CM), REVESTIMENTO EM ARGAMASSA COM ADITIVO IMPERMEABILIZANTE, COM TAMPA DE CONCRETO, INCLUSIVE ESCAVAÇÃO, REATERRO E TRANSPORTE E RETIRADA DO MATERIAL ESCAVADO (EM CAÇAMBA)</v>
          </cell>
          <cell r="D2291" t="str">
            <v>UN</v>
          </cell>
          <cell r="E2291">
            <v>185.45</v>
          </cell>
          <cell r="F2291" t="str">
            <v>ED-49878</v>
          </cell>
          <cell r="G2291"/>
        </row>
        <row r="2292">
          <cell r="A2292" t="str">
            <v>ED-49879</v>
          </cell>
          <cell r="B2292" t="str">
            <v>HID-CXS-040</v>
          </cell>
          <cell r="C2292" t="str">
            <v>CAIXA DE ESGOTO DE INSPEÇÃO/PASSAGEM EM ALVENARIA (50X50X60CM), REVESTIMENTO EM ARGAMASSA COM ADITIVO IMPERMEABILIZANTE, COM TAMPA DE CONCRETO, INCLUSIVE ESCAVAÇÃO, REATERRO E TRANSPORTE E RETIRADA DO MATERIAL ESCAVADO (EM CAÇAMBA)</v>
          </cell>
          <cell r="D2292" t="str">
            <v>UN</v>
          </cell>
          <cell r="E2292">
            <v>273.47000000000003</v>
          </cell>
          <cell r="F2292" t="str">
            <v>ED-49879</v>
          </cell>
          <cell r="G2292"/>
        </row>
        <row r="2293">
          <cell r="A2293" t="str">
            <v>ED-49880</v>
          </cell>
          <cell r="B2293" t="str">
            <v>HID-CXS-045</v>
          </cell>
          <cell r="C2293" t="str">
            <v>CAIXA DE ESGOTO DE INSPEÇÃO/PASSAGEM EM ALVENARIA (50X50X80CM), REVESTIMENTO EM ARGAMASSA COM ADITIVO IMPERMEABILIZANTE, COM TAMPA DE CONCRETO, INCLUSIVE ESCAVAÇÃO, REATERRO E TRANSPORTE E RETIRADA DO MATERIAL ESCAVADO (EM CAÇAMBA)</v>
          </cell>
          <cell r="D2293" t="str">
            <v>UN</v>
          </cell>
          <cell r="E2293">
            <v>335.56</v>
          </cell>
          <cell r="F2293" t="str">
            <v>ED-49880</v>
          </cell>
          <cell r="G2293"/>
        </row>
        <row r="2294">
          <cell r="A2294" t="str">
            <v>ED-49889</v>
          </cell>
          <cell r="B2294" t="str">
            <v>HID-CXS-070</v>
          </cell>
          <cell r="C2294" t="str">
            <v>CAIXA DE ESGOTO DE INSPEÇÃO/PASSAGEM EM ALVENARIA (60X60X100CM), REVESTIMENTO EM ARGAMASSA COM ADITIVO IMPERMEABILIZANTE, COM TAMPA DE CONCRETO, INCLUSIVE ESCAVAÇÃO, REATERRO E TRANSPORTE E RETIRADA DO MATERIAL ESCAVADO (EM CAÇAMBA)</v>
          </cell>
          <cell r="D2294" t="str">
            <v>UN</v>
          </cell>
          <cell r="E2294">
            <v>481.95</v>
          </cell>
          <cell r="F2294" t="str">
            <v>ED-49889</v>
          </cell>
          <cell r="G2294"/>
        </row>
        <row r="2295">
          <cell r="A2295" t="str">
            <v>ED-49882</v>
          </cell>
          <cell r="B2295" t="str">
            <v>HID-CXS-055</v>
          </cell>
          <cell r="C2295" t="str">
            <v>CAIXA DE ESGOTO DE INSPEÇÃO/PASSAGEM EM ALVENARIA (60X60X40CM), REVESTIMENTO EM ARGAMASSA COM ADITIVO IMPERMEABILIZANTE, COM TAMPA DE CONCRETO, INCLUSIVE ESCAVAÇÃO, REATERRO E TRANSPORTE E RETIRADA DO MATERIAL ESCAVADO (EM CAÇAMBA)</v>
          </cell>
          <cell r="D2295" t="str">
            <v>UN</v>
          </cell>
          <cell r="E2295">
            <v>260.32</v>
          </cell>
          <cell r="F2295" t="str">
            <v>ED-49882</v>
          </cell>
          <cell r="G2295"/>
        </row>
        <row r="2296">
          <cell r="A2296" t="str">
            <v>ED-49883</v>
          </cell>
          <cell r="B2296" t="str">
            <v>HID-CXS-060</v>
          </cell>
          <cell r="C2296" t="str">
            <v>CAIXA DE ESGOTO DE INSPEÇÃO/PASSAGEM EM ALVENARIA (60X60X60CM), REVESTIMENTO EM ARGAMASSA COM ADITIVO IMPERMEABILIZANTE, COM TAMPA DE CONCRETO, INCLUSIVE ESCAVAÇÃO, REATERRO E TRANSPORTE E RETIRADA DO MATERIAL ESCAVADO (EM CAÇAMBA)</v>
          </cell>
          <cell r="D2296" t="str">
            <v>UN</v>
          </cell>
          <cell r="E2296">
            <v>334.19</v>
          </cell>
          <cell r="F2296" t="str">
            <v>ED-49883</v>
          </cell>
          <cell r="G2296"/>
        </row>
        <row r="2297">
          <cell r="A2297" t="str">
            <v>ED-49884</v>
          </cell>
          <cell r="B2297" t="str">
            <v>HID-CXS-061</v>
          </cell>
          <cell r="C2297" t="str">
            <v>CAIXA DE ESGOTO DE INSPEÇÃO/PASSAGEM EM ALVENARIA (60X60X65CM), REVESTIMENTO EM ARGAMASSA COM ADITIVO IMPERMEABILIZANTE, COM TAMPA DE CONCRETO, INCLUSIVE ESCAVAÇÃO, REATERRO E TRANSPORTE E RETIRADA DO MATERIAL ESCAVADO (EM CAÇAMBA)</v>
          </cell>
          <cell r="D2297" t="str">
            <v>UN</v>
          </cell>
          <cell r="E2297">
            <v>352.66</v>
          </cell>
          <cell r="F2297" t="str">
            <v>ED-49884</v>
          </cell>
          <cell r="G2297"/>
        </row>
        <row r="2298">
          <cell r="A2298" t="str">
            <v>ED-49885</v>
          </cell>
          <cell r="B2298" t="str">
            <v>HID-CXS-062</v>
          </cell>
          <cell r="C2298" t="str">
            <v>CAIXA DE ESGOTO DE INSPEÇÃO/PASSAGEM EM ALVENARIA (60X60X70CM), REVESTIMENTO EM ARGAMASSA COM ADITIVO IMPERMEABILIZANTE, COM TAMPA DE CONCRETO, INCLUSIVE ESCAVAÇÃO, REATERRO E TRANSPORTE E RETIRADA DO MATERIAL ESCAVADO (EM CAÇAMBA)</v>
          </cell>
          <cell r="D2298" t="str">
            <v>UN</v>
          </cell>
          <cell r="E2298">
            <v>368.96</v>
          </cell>
          <cell r="F2298" t="str">
            <v>ED-49885</v>
          </cell>
          <cell r="G2298"/>
        </row>
        <row r="2299">
          <cell r="A2299" t="str">
            <v>ED-49886</v>
          </cell>
          <cell r="B2299" t="str">
            <v>HID-CXS-063</v>
          </cell>
          <cell r="C2299" t="str">
            <v>CAIXA DE ESGOTO DE INSPEÇÃO/PASSAGEM EM ALVENARIA (60X60X75CM), REVESTIMENTO EM ARGAMASSA COM ADITIVO IMPERMEABILIZANTE, COM TAMPA DE CONCRETO, INCLUSIVE ESCAVAÇÃO, REATERRO E TRANSPORTE E RETIRADA DO MATERIAL ESCAVADO (EM CAÇAMBA)</v>
          </cell>
          <cell r="D2299" t="str">
            <v>UN</v>
          </cell>
          <cell r="E2299">
            <v>389.6</v>
          </cell>
          <cell r="F2299" t="str">
            <v>ED-49886</v>
          </cell>
          <cell r="G2299"/>
        </row>
        <row r="2300">
          <cell r="A2300" t="str">
            <v>ED-49887</v>
          </cell>
          <cell r="B2300" t="str">
            <v>HID-CXS-065</v>
          </cell>
          <cell r="C2300" t="str">
            <v>CAIXA DE ESGOTO DE INSPEÇÃO/PASSAGEM EM ALVENARIA (60X60X80CM), REVESTIMENTO EM ARGAMASSA COM ADITIVO IMPERMEABILIZANTE, COM TAMPA DE CONCRETO, INCLUSIVE ESCAVAÇÃO, REATERRO E TRANSPORTE E RETIRADA DO MATERIAL ESCAVADO (EM CAÇAMBA)</v>
          </cell>
          <cell r="D2300" t="str">
            <v>UN</v>
          </cell>
          <cell r="E2300">
            <v>408.06</v>
          </cell>
          <cell r="F2300" t="str">
            <v>ED-49887</v>
          </cell>
          <cell r="G2300"/>
        </row>
        <row r="2301">
          <cell r="A2301" t="str">
            <v>ED-49888</v>
          </cell>
          <cell r="B2301" t="str">
            <v>HID-CXS-066</v>
          </cell>
          <cell r="C2301" t="str">
            <v>CAIXA DE ESGOTO DE INSPEÇÃO/PASSAGEM EM ALVENARIA (60X60X85CM), REVESTIMENTO EM ARGAMASSA COM ADITIVO IMPERMEABILIZANTE, COM TAMPA DE CONCRETO, INCLUSIVE ESCAVAÇÃO, REATERRO E TRANSPORTE E RETIRADA DO MATERIAL ESCAVADO (EM CAÇAMBA)</v>
          </cell>
          <cell r="D2301" t="str">
            <v>UN</v>
          </cell>
          <cell r="E2301">
            <v>426.54</v>
          </cell>
          <cell r="F2301" t="str">
            <v>ED-49888</v>
          </cell>
          <cell r="G2301"/>
        </row>
        <row r="2302">
          <cell r="A2302" t="str">
            <v>ED-49893</v>
          </cell>
          <cell r="B2302" t="str">
            <v>HID-CXS-090</v>
          </cell>
          <cell r="C2302" t="str">
            <v>CAIXA DE ESGOTO DE INSPEÇÃO/PASSAGEM EM ALVENARIA (70X70X110CM), REVESTIMENTO EM ARGAMASSA COM ADITIVO IMPERMEABILIZANTE, COM TAMPA DE CONCRETO, INCLUSIVE ESCAVAÇÃO, REATERRO E TRANSPORTE E RETIRADA DO MATERIAL ESCAVADO (EM CAÇAMBA)</v>
          </cell>
          <cell r="D2302" t="str">
            <v>UN</v>
          </cell>
          <cell r="E2302">
            <v>627</v>
          </cell>
          <cell r="F2302" t="str">
            <v>ED-49893</v>
          </cell>
          <cell r="G2302"/>
        </row>
        <row r="2303">
          <cell r="A2303" t="str">
            <v>ED-49890</v>
          </cell>
          <cell r="B2303" t="str">
            <v>HID-CXS-075</v>
          </cell>
          <cell r="C2303" t="str">
            <v>CAIXA DE ESGOTO DE INSPEÇÃO/PASSAGEM EM ALVENARIA (70X70X40CM), REVESTIMENTO EM ARGAMASSA COM ADITIVO IMPERMEABILIZANTE, COM TAMPA DE CONCRETO, INCLUSIVE ESCAVAÇÃO, REATERRO E TRANSPORTE E RETIRADA DO MATERIAL ESCAVADO (EM CAÇAMBA)</v>
          </cell>
          <cell r="D2303" t="str">
            <v>UN</v>
          </cell>
          <cell r="E2303">
            <v>325.97000000000003</v>
          </cell>
          <cell r="F2303" t="str">
            <v>ED-49890</v>
          </cell>
          <cell r="G2303"/>
        </row>
        <row r="2304">
          <cell r="A2304" t="str">
            <v>ED-49891</v>
          </cell>
          <cell r="B2304" t="str">
            <v>HID-CXS-080</v>
          </cell>
          <cell r="C2304" t="str">
            <v>CAIXA DE ESGOTO DE INSPEÇÃO/PASSAGEM EM ALVENARIA (70X70X60CM), REVESTIMENTO EM ARGAMASSA COM ADITIVO IMPERMEABILIZANTE, COM TAMPA DE CONCRETO, INCLUSIVE ESCAVAÇÃO, REATERRO E TRANSPORTE E RETIRADA DO MATERIAL ESCAVADO (EM CAÇAMBA)</v>
          </cell>
          <cell r="D2304" t="str">
            <v>UN</v>
          </cell>
          <cell r="E2304">
            <v>411.98</v>
          </cell>
          <cell r="F2304" t="str">
            <v>ED-49891</v>
          </cell>
          <cell r="G2304"/>
        </row>
        <row r="2305">
          <cell r="A2305" t="str">
            <v>ED-49892</v>
          </cell>
          <cell r="B2305" t="str">
            <v>HID-CXS-085</v>
          </cell>
          <cell r="C2305" t="str">
            <v>CAIXA DE ESGOTO DE INSPEÇÃO/PASSAGEM EM ALVENARIA (70X70X80CM), REVESTIMENTO EM ARGAMASSA COM ADITIVO IMPERMEABILIZANTE, COM TAMPA DE CONCRETO, INCLUSIVE ESCAVAÇÃO, REATERRO E TRANSPORTE E RETIRADA DO MATERIAL ESCAVADO (EM CAÇAMBA)</v>
          </cell>
          <cell r="D2305" t="str">
            <v>UN</v>
          </cell>
          <cell r="E2305">
            <v>497.99</v>
          </cell>
          <cell r="F2305" t="str">
            <v>ED-49892</v>
          </cell>
          <cell r="G2305"/>
        </row>
        <row r="2306">
          <cell r="A2306" t="str">
            <v>ED-49897</v>
          </cell>
          <cell r="B2306" t="str">
            <v>HID-CXS-110</v>
          </cell>
          <cell r="C2306" t="str">
            <v>CAIXA DE ESGOTO DE INSPEÇÃO/PASSAGEM EM ALVENARIA (80X80X100CM), REVESTIMENTO EM ARGAMASSA COM ADITIVO IMPERMEABILIZANTE, COM TAMPA DE CONCRETO, INCLUSIVE ESCAVAÇÃO, REATERRO E TRANSPORTE E RETIRADA DO MATERIAL ESCAVADO (EM CAÇAMBA)</v>
          </cell>
          <cell r="D2306" t="str">
            <v>UN</v>
          </cell>
          <cell r="E2306">
            <v>680.6</v>
          </cell>
          <cell r="F2306" t="str">
            <v>ED-49897</v>
          </cell>
          <cell r="G2306"/>
        </row>
        <row r="2307">
          <cell r="A2307" t="str">
            <v>ED-49898</v>
          </cell>
          <cell r="B2307" t="str">
            <v>HID-CXS-115</v>
          </cell>
          <cell r="C2307" t="str">
            <v>CAIXA DE ESGOTO DE INSPEÇÃO/PASSAGEM EM ALVENARIA (80X80X140CM), REVESTIMENTO EM ARGAMASSA COM ADITIVO IMPERMEABILIZANTE, COM TAMPA DE CONCRETO, INCLUSIVE ESCAVAÇÃO, REATERRO E TRANSPORTE E RETIRADA DO MATERIAL ESCAVADO (EM CAÇAMBA)</v>
          </cell>
          <cell r="D2307" t="str">
            <v>UN</v>
          </cell>
          <cell r="E2307">
            <v>877.55</v>
          </cell>
          <cell r="F2307" t="str">
            <v>ED-49898</v>
          </cell>
          <cell r="G2307"/>
        </row>
        <row r="2308">
          <cell r="A2308" t="str">
            <v>ED-49894</v>
          </cell>
          <cell r="B2308" t="str">
            <v>HID-CXS-095</v>
          </cell>
          <cell r="C2308" t="str">
            <v>CAIXA DE ESGOTO DE INSPEÇÃO/PASSAGEM EM ALVENARIA (80X80X40CM), REVESTIMENTO EM ARGAMASSA COM ADITIVO IMPERMEABILIZANTE, COM TAMPA DE CONCRETO, INCLUSIVE ESCAVAÇÃO, REATERRO E TRANSPORTE E RETIRADA DO MATERIAL ESCAVADO (EM CAÇAMBA)</v>
          </cell>
          <cell r="D2308" t="str">
            <v>UN</v>
          </cell>
          <cell r="E2308">
            <v>385.17</v>
          </cell>
          <cell r="F2308" t="str">
            <v>ED-49894</v>
          </cell>
          <cell r="G2308"/>
        </row>
        <row r="2309">
          <cell r="A2309" t="str">
            <v>ED-49895</v>
          </cell>
          <cell r="B2309" t="str">
            <v>HID-CXS-100</v>
          </cell>
          <cell r="C2309" t="str">
            <v>CAIXA DE ESGOTO DE INSPEÇÃO/PASSAGEM EM ALVENARIA (80X80X60CM), REVESTIMENTO EM ARGAMASSA COM ADITIVO IMPERMEABILIZANTE, COM TAMPA DE CONCRETO, INCLUSIVE ESCAVAÇÃO, REATERRO E TRANSPORTE E RETIRADA DO MATERIAL ESCAVADO (EM CAÇAMBA)</v>
          </cell>
          <cell r="D2309" t="str">
            <v>UN</v>
          </cell>
          <cell r="E2309">
            <v>483.65</v>
          </cell>
          <cell r="F2309" t="str">
            <v>ED-49895</v>
          </cell>
          <cell r="G2309"/>
        </row>
        <row r="2310">
          <cell r="A2310" t="str">
            <v>ED-49896</v>
          </cell>
          <cell r="B2310" t="str">
            <v>HID-CXS-105</v>
          </cell>
          <cell r="C2310" t="str">
            <v>CAIXA DE ESGOTO DE INSPEÇÃO/PASSAGEM EM ALVENARIA (80X80X80CM), REVESTIMENTO EM ARGAMASSA COM ADITIVO IMPERMEABILIZANTE, COM TAMPA DE CONCRETO, INCLUSIVE ESCAVAÇÃO, REATERRO E TRANSPORTE E RETIRADA DO MATERIAL ESCAVADO (EM CAÇAMBA)</v>
          </cell>
          <cell r="D2310" t="str">
            <v>UN</v>
          </cell>
          <cell r="E2310">
            <v>582.11</v>
          </cell>
          <cell r="F2310" t="str">
            <v>ED-49896</v>
          </cell>
          <cell r="G2310"/>
        </row>
        <row r="2311">
          <cell r="A2311" t="str">
            <v>ED-49901</v>
          </cell>
          <cell r="B2311" t="str">
            <v>HID-CXS-130</v>
          </cell>
          <cell r="C2311" t="str">
            <v>CAIXA DE ESGOTO DE INSPEÇÃO/PASSAGEM EM ALVENARIA (90X90X100CM), REVESTIMENTO EM ARGAMASSA COM ADITIVO IMPERMEABILIZANTE, COM TAMPA DE CONCRETO, INCLUSIVE ESCAVAÇÃO, REATERRO E TRANSPORTE E RETIRADA DO MATERIAL ESCAVADO (EM CAÇAMBA)</v>
          </cell>
          <cell r="D2311" t="str">
            <v>UN</v>
          </cell>
          <cell r="E2311">
            <v>782.3</v>
          </cell>
          <cell r="F2311" t="str">
            <v>ED-49901</v>
          </cell>
          <cell r="G2311"/>
        </row>
        <row r="2312">
          <cell r="A2312" t="str">
            <v>ED-49902</v>
          </cell>
          <cell r="B2312" t="str">
            <v>HID-CXS-135</v>
          </cell>
          <cell r="C2312" t="str">
            <v>CAIXA DE ESGOTO DE INSPEÇÃO/PASSAGEM EM ALVENARIA (90X90X140CM), REVESTIMENTO EM ARGAMASSA COM ADITIVO IMPERMEABILIZANTE, COM TAMPA DE CONCRETO, INCLUSIVE ESCAVAÇÃO, REATERRO E TRANSPORTE E RETIRADA DO MATERIAL ESCAVADO (EM CAÇAMBA)</v>
          </cell>
          <cell r="D2312" t="str">
            <v>UN</v>
          </cell>
          <cell r="E2312">
            <v>1004.84</v>
          </cell>
          <cell r="F2312" t="str">
            <v>ED-49902</v>
          </cell>
          <cell r="G2312"/>
        </row>
        <row r="2313">
          <cell r="A2313" t="str">
            <v>ED-49899</v>
          </cell>
          <cell r="B2313" t="str">
            <v>HID-CXS-120</v>
          </cell>
          <cell r="C2313" t="str">
            <v>CAIXA DE ESGOTO DE INSPEÇÃO/PASSAGEM EM ALVENARIA (90X90X60CM), REVESTIMENTO EM ARGAMASSA COM ADITIVO IMPERMEABILIZANTE, COM TAMPA DE CONCRETO, INCLUSIVE ESCAVAÇÃO, REATERRO E TRANSPORTE E RETIRADA DO MATERIAL ESCAVADO (EM CAÇAMBA)</v>
          </cell>
          <cell r="D2313" t="str">
            <v>UN</v>
          </cell>
          <cell r="E2313">
            <v>559.74</v>
          </cell>
          <cell r="F2313" t="str">
            <v>ED-49899</v>
          </cell>
          <cell r="G2313"/>
        </row>
        <row r="2314">
          <cell r="A2314" t="str">
            <v>ED-49900</v>
          </cell>
          <cell r="B2314" t="str">
            <v>HID-CXS-125</v>
          </cell>
          <cell r="C2314" t="str">
            <v>CAIXA DE ESGOTO DE INSPEÇÃO/PASSAGEM EM ALVENARIA (90X90X80CM), REVESTIMENTO EM ARGAMASSA COM ADITIVO IMPERMEABILIZANTE, COM TAMPA DE CONCRETO, INCLUSIVE ESCAVAÇÃO, REATERRO E TRANSPORTE E RETIRADA DO MATERIAL ESCAVADO (EM CAÇAMBA)</v>
          </cell>
          <cell r="D2314" t="str">
            <v>UN</v>
          </cell>
          <cell r="E2314">
            <v>671.01</v>
          </cell>
          <cell r="F2314" t="str">
            <v>ED-49900</v>
          </cell>
          <cell r="G2314"/>
        </row>
        <row r="2315">
          <cell r="A2315" t="str">
            <v>24.16</v>
          </cell>
          <cell r="B2315">
            <v>8993</v>
          </cell>
          <cell r="C2315" t="str">
            <v>CAIXA DE ALVENARIA PARA DRENAGEM</v>
          </cell>
          <cell r="D2315" t="str">
            <v/>
          </cell>
          <cell r="E2315"/>
          <cell r="F2315" t="str">
            <v>24.16</v>
          </cell>
          <cell r="G2315"/>
        </row>
        <row r="2316">
          <cell r="A2316" t="str">
            <v>ED-49931</v>
          </cell>
          <cell r="B2316" t="str">
            <v>HID-CXS-290</v>
          </cell>
          <cell r="C2316" t="str">
            <v>CAIXA DE DRENAGEM DE INSPEÇÃO/PASSAGEM EM ALVENARIA (100X100X50CM), REVESTIMENTO EM ARGAMASSA COM ADITIVO IMPERMEABILIZANTE, COM TAMPA EM GRELHA, INCLUSIVE ESCAVAÇÃO, REATERRO E TRANSPORTE E RETIRADA DO MATERIAL ESCAVADO (EM CAÇAMBA)</v>
          </cell>
          <cell r="D2316" t="str">
            <v>UN</v>
          </cell>
          <cell r="E2316">
            <v>1153.3699999999999</v>
          </cell>
          <cell r="F2316" t="str">
            <v>ED-49931</v>
          </cell>
          <cell r="G2316"/>
        </row>
        <row r="2317">
          <cell r="A2317" t="str">
            <v>ED-49932</v>
          </cell>
          <cell r="B2317" t="str">
            <v>HID-CXS-295</v>
          </cell>
          <cell r="C2317" t="str">
            <v>CAIXA DE DRENAGEM DE INSPEÇÃO/PASSAGEM EM ALVENARIA (100X100X80CM), REVESTIMENTO EM ARGAMASSA COM ADITIVO IMPERMEABILIZANTE, COM TAMPA EM GRELHA, INCLUSIVE ESCAVAÇÃO, REATERRO E TRANSPORTE E RETIRADA DO MATERIAL ESCAVADO (EM CAÇAMBA)</v>
          </cell>
          <cell r="D2317" t="str">
            <v>UN</v>
          </cell>
          <cell r="E2317">
            <v>1894.09</v>
          </cell>
          <cell r="F2317" t="str">
            <v>ED-49932</v>
          </cell>
          <cell r="G2317"/>
        </row>
        <row r="2318">
          <cell r="A2318" t="str">
            <v>ED-49905</v>
          </cell>
          <cell r="B2318" t="str">
            <v>HID-CXS-150</v>
          </cell>
          <cell r="C2318" t="str">
            <v>CAIXA DE DRENAGEM DE INSPEÇÃO/PASSAGEM EM ALVENARIA (30X30X30CM), REVESTIMENTO EM ARGAMASSA COM ADITIVO IMPERMEABILIZANTE, COM TAMPA EM GRELHA, INCLUSIVE ESCAVAÇÃO, REATERRO E TRANSPORTE E RETIRADA DO MATERIAL ESCAVADO (EM CAÇAMBA)</v>
          </cell>
          <cell r="D2318" t="str">
            <v>UN</v>
          </cell>
          <cell r="E2318">
            <v>180.72</v>
          </cell>
          <cell r="F2318" t="str">
            <v>ED-49905</v>
          </cell>
          <cell r="G2318"/>
        </row>
        <row r="2319">
          <cell r="A2319" t="str">
            <v>ED-49906</v>
          </cell>
          <cell r="B2319" t="str">
            <v>HID-CXS-155</v>
          </cell>
          <cell r="C2319" t="str">
            <v>CAIXA DE DRENAGEM DE INSPEÇÃO/PASSAGEM EM ALVENARIA (30X30X40CM), REVESTIMENTO EM ARGAMASSA COM ADITIVO IMPERMEABILIZANTE, COM TAMPA EM GRELHA, INCLUSIVE ESCAVAÇÃO, REATERRO E TRANSPORTE E RETIRADA DO MATERIAL ESCAVADO (EM CAÇAMBA)</v>
          </cell>
          <cell r="D2319" t="str">
            <v>UN</v>
          </cell>
          <cell r="E2319">
            <v>200.46</v>
          </cell>
          <cell r="F2319" t="str">
            <v>ED-49906</v>
          </cell>
          <cell r="G2319"/>
        </row>
        <row r="2320">
          <cell r="A2320" t="str">
            <v>ED-49907</v>
          </cell>
          <cell r="B2320" t="str">
            <v>HID-CXS-160</v>
          </cell>
          <cell r="C2320" t="str">
            <v>CAIXA DE DRENAGEM DE INSPEÇÃO/PASSAGEM EM ALVENARIA (30X30X60CM), REVESTIMENTO EM ARGAMASSA COM ADITIVO IMPERMEABILIZANTE, COM TAMPA EM GRELHA, INCLUSIVE ESCAVAÇÃO, REATERRO E TRANSPORTE E RETIRADA DO MATERIAL ESCAVADO (EM CAÇAMBA)</v>
          </cell>
          <cell r="D2320" t="str">
            <v>UN</v>
          </cell>
          <cell r="E2320">
            <v>239.92</v>
          </cell>
          <cell r="F2320" t="str">
            <v>ED-49907</v>
          </cell>
          <cell r="G2320"/>
        </row>
        <row r="2321">
          <cell r="A2321" t="str">
            <v>ED-49908</v>
          </cell>
          <cell r="B2321" t="str">
            <v>HID-CXS-165</v>
          </cell>
          <cell r="C2321" t="str">
            <v>CAIXA DE DRENAGEM DE INSPEÇÃO/PASSAGEM EM ALVENARIA (40X40X40CM), REVESTIMENTO EM ARGAMASSA COM ADITIVO IMPERMEABILIZANTE, COM TAMPA EM GRELHA, INCLUSIVE ESCAVAÇÃO, REATERRO E TRANSPORTE E RETIRADA DO MATERIAL ESCAVADO (EM CAÇAMBA)</v>
          </cell>
          <cell r="D2321" t="str">
            <v>UN</v>
          </cell>
          <cell r="E2321">
            <v>285.67</v>
          </cell>
          <cell r="F2321" t="str">
            <v>ED-49908</v>
          </cell>
          <cell r="G2321"/>
        </row>
        <row r="2322">
          <cell r="A2322" t="str">
            <v>ED-49909</v>
          </cell>
          <cell r="B2322" t="str">
            <v>HID-CXS-170</v>
          </cell>
          <cell r="C2322" t="str">
            <v>CAIXA DE DRENAGEM DE INSPEÇÃO/PASSAGEM EM ALVENARIA (40X40X60CM), REVESTIMENTO EM ARGAMASSA COM ADITIVO IMPERMEABILIZANTE, COM TAMPA EM GRELHA, INCLUSIVE ESCAVAÇÃO, REATERRO E TRANSPORTE E RETIRADA DO MATERIAL ESCAVADO (EM CAÇAMBA)</v>
          </cell>
          <cell r="D2322" t="str">
            <v>UN</v>
          </cell>
          <cell r="E2322">
            <v>336.27</v>
          </cell>
          <cell r="F2322" t="str">
            <v>ED-49909</v>
          </cell>
          <cell r="G2322"/>
        </row>
        <row r="2323">
          <cell r="A2323" t="str">
            <v>ED-49910</v>
          </cell>
          <cell r="B2323" t="str">
            <v>HID-CXS-175</v>
          </cell>
          <cell r="C2323" t="str">
            <v>CAIXA DE DRENAGEM DE INSPEÇÃO/PASSAGEM EM ALVENARIA (40X40X80CM), REVESTIMENTO EM ARGAMASSA COM ADITIVO IMPERMEABILIZANTE, COM TAMPA EM GRELHA, INCLUSIVE ESCAVAÇÃO, REATERRO E TRANSPORTE E RETIRADA DO MATERIAL ESCAVADO (EM CAÇAMBA)</v>
          </cell>
          <cell r="D2323" t="str">
            <v>UN</v>
          </cell>
          <cell r="E2323">
            <v>386.88</v>
          </cell>
          <cell r="F2323" t="str">
            <v>ED-49910</v>
          </cell>
          <cell r="G2323"/>
        </row>
        <row r="2324">
          <cell r="A2324" t="str">
            <v>ED-49913</v>
          </cell>
          <cell r="B2324" t="str">
            <v>HID-CXS-190</v>
          </cell>
          <cell r="C2324" t="str">
            <v>CAIXA DE DRENAGEM DE INSPEÇÃO/PASSAGEM EM ALVENARIA (50X50X100CM), REVESTIMENTO EM ARGAMASSA COM ADITIVO IMPERMEABILIZANTE, COM TAMPA EM GRELHA, INCLUSIVE ESCAVAÇÃO, REATERRO E TRANSPORTE E RETIRADA DO MATERIAL ESCAVADO (EM CAÇAMBA)</v>
          </cell>
          <cell r="D2324" t="str">
            <v>UN</v>
          </cell>
          <cell r="E2324">
            <v>571.1</v>
          </cell>
          <cell r="F2324" t="str">
            <v>ED-49913</v>
          </cell>
          <cell r="G2324"/>
        </row>
        <row r="2325">
          <cell r="A2325" t="str">
            <v>ED-49911</v>
          </cell>
          <cell r="B2325" t="str">
            <v>HID-CXS-180</v>
          </cell>
          <cell r="C2325" t="str">
            <v>CAIXA DE DRENAGEM DE INSPEÇÃO/PASSAGEM EM ALVENARIA (50X50X40CM), REVESTIMENTO EM ARGAMASSA COM ADITIVO IMPERMEABILIZANTE, COM TAMPA EM GRELHA, INCLUSIVE ESCAVAÇÃO, REATERRO E TRANSPORTE E RETIRADA DO MATERIAL ESCAVADO (EM CAÇAMBA)</v>
          </cell>
          <cell r="D2325" t="str">
            <v>UN</v>
          </cell>
          <cell r="E2325">
            <v>384.87</v>
          </cell>
          <cell r="F2325" t="str">
            <v>ED-49911</v>
          </cell>
          <cell r="G2325"/>
        </row>
        <row r="2326">
          <cell r="A2326" t="str">
            <v>ED-49912</v>
          </cell>
          <cell r="B2326" t="str">
            <v>HID-CXS-185</v>
          </cell>
          <cell r="C2326" t="str">
            <v>CAIXA DE DRENAGEM DE INSPEÇÃO/PASSAGEM EM ALVENARIA (50X50X60CM), REVESTIMENTO EM ARGAMASSA COM ADITIVO IMPERMEABILIZANTE, COM TAMPA EM GRELHA, INCLUSIVE ESCAVAÇÃO, REATERRO E TRANSPORTE E RETIRADA DO MATERIAL ESCAVADO (EM CAÇAMBA)</v>
          </cell>
          <cell r="D2326" t="str">
            <v>UN</v>
          </cell>
          <cell r="E2326">
            <v>446.95</v>
          </cell>
          <cell r="F2326" t="str">
            <v>ED-49912</v>
          </cell>
          <cell r="G2326"/>
        </row>
        <row r="2327">
          <cell r="A2327" t="str">
            <v>ED-49917</v>
          </cell>
          <cell r="B2327" t="str">
            <v>HID-CXS-210</v>
          </cell>
          <cell r="C2327" t="str">
            <v>CAIXA DE DRENAGEM DE INSPEÇÃO/PASSAGEM EM ALVENARIA (60X60X100CM), REVESTIMENTO EM ARGAMASSA COM ADITIVO IMPERMEABILIZANTE, COM TAMPA EM GRELHA, INCLUSIVE ESCAVAÇÃO, REATERRO E TRANSPORTE E RETIRADA DO MATERIAL ESCAVADO (EM CAÇAMBA)</v>
          </cell>
          <cell r="D2327" t="str">
            <v>UN</v>
          </cell>
          <cell r="E2327">
            <v>719.76</v>
          </cell>
          <cell r="F2327" t="str">
            <v>ED-49917</v>
          </cell>
          <cell r="G2327"/>
        </row>
        <row r="2328">
          <cell r="A2328" t="str">
            <v>ED-49914</v>
          </cell>
          <cell r="B2328" t="str">
            <v>HID-CXS-195</v>
          </cell>
          <cell r="C2328" t="str">
            <v>CAIXA DE DRENAGEM DE INSPEÇÃO/PASSAGEM EM ALVENARIA (60X60X40CM), REVESTIMENTO EM ARGAMASSA COM ADITIVO IMPERMEABILIZANTE, COM TAMPA EM GRELHA, INCLUSIVE ESCAVAÇÃO, REATERRO E TRANSPORTE E RETIRADA DO MATERIAL ESCAVADO (EM CAÇAMBA)</v>
          </cell>
          <cell r="D2328" t="str">
            <v>UN</v>
          </cell>
          <cell r="E2328">
            <v>498.14</v>
          </cell>
          <cell r="F2328" t="str">
            <v>ED-49914</v>
          </cell>
          <cell r="G2328"/>
        </row>
        <row r="2329">
          <cell r="A2329" t="str">
            <v>ED-49915</v>
          </cell>
          <cell r="B2329" t="str">
            <v>HID-CXS-200</v>
          </cell>
          <cell r="C2329" t="str">
            <v>CAIXA DE DRENAGEM DE INSPEÇÃO/PASSAGEM EM ALVENARIA (60X60X60CM), REVESTIMENTO EM ARGAMASSA COM ADITIVO IMPERMEABILIZANTE, COM TAMPA EM GRELHA, INCLUSIVE ESCAVAÇÃO, REATERRO E TRANSPORTE E RETIRADA DO MATERIAL ESCAVADO (EM CAÇAMBA)</v>
          </cell>
          <cell r="D2329" t="str">
            <v>UN</v>
          </cell>
          <cell r="E2329">
            <v>572.01</v>
          </cell>
          <cell r="F2329" t="str">
            <v>ED-49915</v>
          </cell>
          <cell r="G2329"/>
        </row>
        <row r="2330">
          <cell r="A2330" t="str">
            <v>ED-49916</v>
          </cell>
          <cell r="B2330" t="str">
            <v>HID-CXS-205</v>
          </cell>
          <cell r="C2330" t="str">
            <v>CAIXA DE DRENAGEM DE INSPEÇÃO/PASSAGEM EM ALVENARIA (60X60X80CM), REVESTIMENTO EM ARGAMASSA COM ADITIVO IMPERMEABILIZANTE, COM TAMPA EM GRELHA, INCLUSIVE ESCAVAÇÃO, REATERRO E TRANSPORTE E RETIRADA DO MATERIAL ESCAVADO (EM CAÇAMBA)</v>
          </cell>
          <cell r="D2330" t="str">
            <v>UN</v>
          </cell>
          <cell r="E2330">
            <v>645.88</v>
          </cell>
          <cell r="F2330" t="str">
            <v>ED-49916</v>
          </cell>
          <cell r="G2330"/>
        </row>
        <row r="2331">
          <cell r="A2331" t="str">
            <v>ED-49921</v>
          </cell>
          <cell r="B2331" t="str">
            <v>HID-CXS-240</v>
          </cell>
          <cell r="C2331" t="str">
            <v>CAIXA DE DRENAGEM DE INSPEÇÃO/PASSAGEM EM ALVENARIA (70X70X110CM), REVESTIMENTO EM ARGAMASSA COM ADITIVO IMPERMEABILIZANTE, COM TAMPA EM GRELHA, INCLUSIVE ESCAVAÇÃO, REATERRO E TRANSPORTE E RETIRADA DO MATERIAL ESCAVADO (EM CAÇAMBA)</v>
          </cell>
          <cell r="D2331" t="str">
            <v>UN</v>
          </cell>
          <cell r="E2331">
            <v>926.42</v>
          </cell>
          <cell r="F2331" t="str">
            <v>ED-49921</v>
          </cell>
          <cell r="G2331"/>
        </row>
        <row r="2332">
          <cell r="A2332" t="str">
            <v>ED-49918</v>
          </cell>
          <cell r="B2332" t="str">
            <v>HID-CXS-215</v>
          </cell>
          <cell r="C2332" t="str">
            <v>CAIXA DE DRENAGEM DE INSPEÇÃO/PASSAGEM EM ALVENARIA (70X70X40CM), REVESTIMENTO EM ARGAMASSA COM ADITIVO IMPERMEABILIZANTE, COM TAMPA EM GRELHA, INCLUSIVE ESCAVAÇÃO, REATERRO E TRANSPORTE E RETIRADA DO MATERIAL ESCAVADO (EM CAÇAMBA)</v>
          </cell>
          <cell r="D2332" t="str">
            <v>UN</v>
          </cell>
          <cell r="E2332">
            <v>625.39</v>
          </cell>
          <cell r="F2332" t="str">
            <v>ED-49918</v>
          </cell>
          <cell r="G2332"/>
        </row>
        <row r="2333">
          <cell r="A2333" t="str">
            <v>ED-49919</v>
          </cell>
          <cell r="B2333" t="str">
            <v>HID-CXS-220</v>
          </cell>
          <cell r="C2333" t="str">
            <v>CAIXA DE DRENAGEM DE INSPEÇÃO/PASSAGEM EM ALVENARIA (70X70X60CM), REVESTIMENTO EM ARGAMASSA COM ADITIVO IMPERMEABILIZANTE, COM TAMPA EM GRELHA, INCLUSIVE ESCAVAÇÃO, REATERRO E TRANSPORTE E RETIRADA DO MATERIAL ESCAVADO (EM CAÇAMBA)</v>
          </cell>
          <cell r="D2333" t="str">
            <v>UN</v>
          </cell>
          <cell r="E2333">
            <v>711.4</v>
          </cell>
          <cell r="F2333" t="str">
            <v>ED-49919</v>
          </cell>
          <cell r="G2333"/>
        </row>
        <row r="2334">
          <cell r="A2334" t="str">
            <v>ED-49920</v>
          </cell>
          <cell r="B2334" t="str">
            <v>HID-CXS-230</v>
          </cell>
          <cell r="C2334" t="str">
            <v>CAIXA DE DRENAGEM DE INSPEÇÃO/PASSAGEM EM ALVENARIA (70X70X80CM), REVESTIMENTO EM ARGAMASSA COM ADITIVO IMPERMEABILIZANTE, COM TAMPA EM GRELHA, INCLUSIVE ESCAVAÇÃO, REATERRO E TRANSPORTE E RETIRADA DO MATERIAL ESCAVADO (EM CAÇAMBA)</v>
          </cell>
          <cell r="D2334" t="str">
            <v>UN</v>
          </cell>
          <cell r="E2334">
            <v>797.41</v>
          </cell>
          <cell r="F2334" t="str">
            <v>ED-49920</v>
          </cell>
          <cell r="G2334"/>
        </row>
        <row r="2335">
          <cell r="A2335" t="str">
            <v>ED-49925</v>
          </cell>
          <cell r="B2335" t="str">
            <v>HID-CXS-260</v>
          </cell>
          <cell r="C2335" t="str">
            <v>CAIXA DE DRENAGEM DE INSPEÇÃO/PASSAGEM EM ALVENARIA (80X80X100CM), REVESTIMENTO EM ARGAMASSA COM ADITIVO IMPERMEABILIZANTE, COM TAMPA EM GRELHA, INCLUSIVE ESCAVAÇÃO, REATERRO E TRANSPORTE E RETIRADA DO MATERIAL ESCAVADO (EM CAÇAMBA)</v>
          </cell>
          <cell r="D2335" t="str">
            <v>UN</v>
          </cell>
          <cell r="E2335">
            <v>1062.07</v>
          </cell>
          <cell r="F2335" t="str">
            <v>ED-49925</v>
          </cell>
          <cell r="G2335"/>
        </row>
        <row r="2336">
          <cell r="A2336" t="str">
            <v>ED-49926</v>
          </cell>
          <cell r="B2336" t="str">
            <v>HID-CXS-265</v>
          </cell>
          <cell r="C2336" t="str">
            <v>CAIXA DE DRENAGEM DE INSPEÇÃO/PASSAGEM EM ALVENARIA (80X80X140CM), REVESTIMENTO EM ARGAMASSA COM ADITIVO IMPERMEABILIZANTE, COM TAMPA EM GRELHA, INCLUSIVE ESCAVAÇÃO, REATERRO E TRANSPORTE E RETIRADA DO MATERIAL ESCAVADO (EM CAÇAMBA)</v>
          </cell>
          <cell r="D2336" t="str">
            <v>UN</v>
          </cell>
          <cell r="E2336">
            <v>1259.03</v>
          </cell>
          <cell r="F2336" t="str">
            <v>ED-49926</v>
          </cell>
          <cell r="G2336"/>
        </row>
        <row r="2337">
          <cell r="A2337" t="str">
            <v>ED-49922</v>
          </cell>
          <cell r="B2337" t="str">
            <v>HID-CXS-245</v>
          </cell>
          <cell r="C2337" t="str">
            <v>CAIXA DE DRENAGEM DE INSPEÇÃO/PASSAGEM EM ALVENARIA (80X80X40CM), REVESTIMENTO EM ARGAMASSA COM ADITIVO IMPERMEABILIZANTE, COM TAMPA EM GRELHA, INCLUSIVE ESCAVAÇÃO, REATERRO E TRANSPORTE E RETIRADA DO MATERIAL ESCAVADO (EM CAÇAMBA)</v>
          </cell>
          <cell r="D2337" t="str">
            <v>UN</v>
          </cell>
          <cell r="E2337">
            <v>766.64</v>
          </cell>
          <cell r="F2337" t="str">
            <v>ED-49922</v>
          </cell>
          <cell r="G2337"/>
        </row>
        <row r="2338">
          <cell r="A2338" t="str">
            <v>ED-49923</v>
          </cell>
          <cell r="B2338" t="str">
            <v>HID-CXS-250</v>
          </cell>
          <cell r="C2338" t="str">
            <v>CAIXA DE DRENAGEM DE INSPEÇÃO/PASSAGEM EM ALVENARIA (80X80X60CM), REVESTIMENTO EM ARGAMASSA COM ADITIVO IMPERMEABILIZANTE, COM TAMPA EM GRELHA, INCLUSIVE ESCAVAÇÃO, REATERRO E TRANSPORTE E RETIRADA DO MATERIAL ESCAVADO (EM CAÇAMBA)</v>
          </cell>
          <cell r="D2338" t="str">
            <v>UN</v>
          </cell>
          <cell r="E2338">
            <v>865.12</v>
          </cell>
          <cell r="F2338" t="str">
            <v>ED-49923</v>
          </cell>
          <cell r="G2338"/>
        </row>
        <row r="2339">
          <cell r="A2339" t="str">
            <v>ED-49924</v>
          </cell>
          <cell r="B2339" t="str">
            <v>HID-CXS-255</v>
          </cell>
          <cell r="C2339" t="str">
            <v>CAIXA DE DRENAGEM DE INSPEÇÃO/PASSAGEM EM ALVENARIA (80X80X80CM), REVESTIMENTO EM ARGAMASSA COM ADITIVO IMPERMEABILIZANTE, COM TAMPA EM GRELHA, INCLUSIVE ESCAVAÇÃO, REATERRO E TRANSPORTE E RETIRADA DO MATERIAL ESCAVADO (EM CAÇAMBA)</v>
          </cell>
          <cell r="D2339" t="str">
            <v>UN</v>
          </cell>
          <cell r="E2339">
            <v>963.59</v>
          </cell>
          <cell r="F2339" t="str">
            <v>ED-49924</v>
          </cell>
          <cell r="G2339"/>
        </row>
        <row r="2340">
          <cell r="A2340" t="str">
            <v>ED-49929</v>
          </cell>
          <cell r="B2340" t="str">
            <v>HID-CXS-280</v>
          </cell>
          <cell r="C2340" t="str">
            <v>CAIXA DE DRENAGEM DE INSPEÇÃO/PASSAGEM EM ALVENARIA (90X90X100CM), REVESTIMENTO EM ARGAMASSA COM ADITIVO IMPERMEABILIZANTE, COM TAMPA EM GRELHA, INCLUSIVE ESCAVAÇÃO, REATERRO E TRANSPORTE E RETIRADA DO MATERIAL ESCAVADO (EM CAÇAMBA)</v>
          </cell>
          <cell r="D2340" t="str">
            <v>UN</v>
          </cell>
          <cell r="E2340">
            <v>1255.74</v>
          </cell>
          <cell r="F2340" t="str">
            <v>ED-49929</v>
          </cell>
          <cell r="G2340"/>
        </row>
        <row r="2341">
          <cell r="A2341" t="str">
            <v>ED-49930</v>
          </cell>
          <cell r="B2341" t="str">
            <v>HID-CXS-285</v>
          </cell>
          <cell r="C2341" t="str">
            <v>CAIXA DE DRENAGEM DE INSPEÇÃO/PASSAGEM EM ALVENARIA (90X90X140CM), REVESTIMENTO EM ARGAMASSA COM ADITIVO IMPERMEABILIZANTE, COM TAMPA EM GRELHA, INCLUSIVE ESCAVAÇÃO, REATERRO E TRANSPORTE E RETIRADA DO MATERIAL ESCAVADO (EM CAÇAMBA)</v>
          </cell>
          <cell r="D2341" t="str">
            <v>UN</v>
          </cell>
          <cell r="E2341">
            <v>1478.29</v>
          </cell>
          <cell r="F2341" t="str">
            <v>ED-49930</v>
          </cell>
          <cell r="G2341"/>
        </row>
        <row r="2342">
          <cell r="A2342" t="str">
            <v>ED-49927</v>
          </cell>
          <cell r="B2342" t="str">
            <v>HID-CXS-270</v>
          </cell>
          <cell r="C2342" t="str">
            <v>CAIXA DE DRENAGEM DE INSPEÇÃO/PASSAGEM EM ALVENARIA (90X90X60CM), REVESTIMENTO EM ARGAMASSA COM ADITIVO IMPERMEABILIZANTE, COM TAMPA EM GRELHA, INCLUSIVE ESCAVAÇÃO, REATERRO E TRANSPORTE E RETIRADA DO MATERIAL ESCAVADO (EM CAÇAMBA)</v>
          </cell>
          <cell r="D2342" t="str">
            <v>UN</v>
          </cell>
          <cell r="E2342">
            <v>1033.19</v>
          </cell>
          <cell r="F2342" t="str">
            <v>ED-49927</v>
          </cell>
          <cell r="G2342"/>
        </row>
        <row r="2343">
          <cell r="A2343" t="str">
            <v>ED-49928</v>
          </cell>
          <cell r="B2343" t="str">
            <v>HID-CXS-275</v>
          </cell>
          <cell r="C2343" t="str">
            <v>CAIXA DE DRENAGEM DE INSPEÇÃO/PASSAGEM EM ALVENARIA (90X90X80CM), REVESTIMENTO EM ARGAMASSA COM ADITIVO IMPERMEABILIZANTE, COM TAMPA EM GRELHA, INCLUSIVE ESCAVAÇÃO, REATERRO E TRANSPORTE E RETIRADA DO MATERIAL ESCAVADO (EM CAÇAMBA)</v>
          </cell>
          <cell r="D2343" t="str">
            <v>UN</v>
          </cell>
          <cell r="E2343">
            <v>1144.45</v>
          </cell>
          <cell r="F2343" t="str">
            <v>ED-49928</v>
          </cell>
          <cell r="G2343"/>
        </row>
        <row r="2344">
          <cell r="A2344" t="str">
            <v>24.17</v>
          </cell>
          <cell r="B2344">
            <v>8994</v>
          </cell>
          <cell r="C2344" t="str">
            <v>RESERVATÓTIO DE ÁGUA</v>
          </cell>
          <cell r="D2344" t="str">
            <v/>
          </cell>
          <cell r="E2344"/>
          <cell r="F2344" t="str">
            <v>24.17</v>
          </cell>
          <cell r="G2344"/>
        </row>
        <row r="2345">
          <cell r="A2345" t="str">
            <v>ED-49936</v>
          </cell>
          <cell r="B2345" t="str">
            <v>HID-DAG-015</v>
          </cell>
          <cell r="C2345" t="str">
            <v>CAIXA D´ÁGUA DE POLIETILENO, CAPACIDADE DE 1.000L, INCLUSIVE TAMPA, TORNEIRA DE BOIA, EXTRAVASOR, TUBO DE LIMPEZA E ACESSÓRIOS, EXCLUSIVE TUBULAÇÃO DE ENTRADA/SAÍDA DE ÁGUA</v>
          </cell>
          <cell r="D2345" t="str">
            <v>UN</v>
          </cell>
          <cell r="E2345">
            <v>615.99</v>
          </cell>
          <cell r="F2345" t="str">
            <v>ED-49936</v>
          </cell>
          <cell r="G2345"/>
        </row>
        <row r="2346">
          <cell r="A2346" t="str">
            <v>ED-49937</v>
          </cell>
          <cell r="B2346" t="str">
            <v>HID-DAG-020</v>
          </cell>
          <cell r="C2346" t="str">
            <v>CAIXA D´ÁGUA DE POLIETILENO, CAPACIDADE DE 1.500L, INCLUSIVE TAMPA, TORNEIRA DE BOIA, EXTRAVASOR, TUBO DE LIMPEZA E ACESSÓRIOS, EXCLUSIVE TUBULAÇÃO DE ENTRADA/SAÍDA DE ÁGUA</v>
          </cell>
          <cell r="D2346" t="str">
            <v>UN</v>
          </cell>
          <cell r="E2346">
            <v>1143.81</v>
          </cell>
          <cell r="F2346" t="str">
            <v>ED-49937</v>
          </cell>
          <cell r="G2346"/>
        </row>
        <row r="2347">
          <cell r="A2347" t="str">
            <v>ED-49934</v>
          </cell>
          <cell r="B2347" t="str">
            <v>HID-DAG-005</v>
          </cell>
          <cell r="C2347" t="str">
            <v>CAIXA D´ÁGUA DE POLIETILENO, CAPACIDADE DE 250L, INCLUSIVE TAMPA, TORNEIRA DE BOIA, EXTRAVASOR, TUBO DE LIMPEZA E ACESSÓRIOS, EXCLUSIVE TUBULAÇÃO DE ENTRADA/SAÍDA DE ÁGUA</v>
          </cell>
          <cell r="D2347" t="str">
            <v>UN</v>
          </cell>
          <cell r="E2347">
            <v>405.72</v>
          </cell>
          <cell r="F2347" t="str">
            <v>ED-49934</v>
          </cell>
          <cell r="G2347"/>
        </row>
        <row r="2348">
          <cell r="A2348" t="str">
            <v>ED-49935</v>
          </cell>
          <cell r="B2348" t="str">
            <v>HID-DAG-010</v>
          </cell>
          <cell r="C2348" t="str">
            <v>CAIXA D´ÁGUA DE POLIETILENO, CAPACIDADE DE 500L, INCLUSIVE TAMPA, TORNEIRA DE BOIA, EXTRAVASOR, TUBO DE LIMPEZA E ACESSÓRIOS, EXCLUSIVE TUBULAÇÃO DE ENTRADA/SAÍDA DE ÁGUA</v>
          </cell>
          <cell r="D2348" t="str">
            <v>UN</v>
          </cell>
          <cell r="E2348">
            <v>465.93</v>
          </cell>
          <cell r="F2348" t="str">
            <v>ED-49935</v>
          </cell>
          <cell r="G2348"/>
        </row>
        <row r="2349">
          <cell r="A2349" t="str">
            <v>ED-9941</v>
          </cell>
          <cell r="B2349" t="str">
            <v>-</v>
          </cell>
          <cell r="C2349" t="str">
            <v>RESERVATÓRIO DE ÁGUA ENTERRADO, CAPACIDADE DE 15M3, EM CONCRETO ARMADO COM CASAS DE BOMBAS, INCLUSIVE ALÇAPÃO, ESCAVAÇÃO, REATERRO E TRANSPORTE E RETIRADA DO MATERIAL ESCAVADO (EM CAÇAMBA), EXCLUSIVE TUBULAÇÕES, BOMBAS E QUADROS</v>
          </cell>
          <cell r="D2349" t="str">
            <v>UN</v>
          </cell>
          <cell r="E2349">
            <v>25005.68</v>
          </cell>
          <cell r="F2349" t="str">
            <v>ED-9941</v>
          </cell>
          <cell r="G2349"/>
        </row>
        <row r="2350">
          <cell r="A2350" t="str">
            <v>24.18</v>
          </cell>
          <cell r="B2350">
            <v>8995</v>
          </cell>
          <cell r="C2350" t="str">
            <v>ELETROBOMBA DE RECALQUE</v>
          </cell>
          <cell r="D2350" t="str">
            <v/>
          </cell>
          <cell r="E2350"/>
          <cell r="F2350" t="str">
            <v>24.18</v>
          </cell>
          <cell r="G2350"/>
        </row>
        <row r="2351">
          <cell r="A2351" t="str">
            <v>ED-49858</v>
          </cell>
          <cell r="B2351" t="str">
            <v>HID-BOM-005</v>
          </cell>
          <cell r="C2351" t="str">
            <v>BOMBA CENTRÍFUGA DE SUCÇÃO E RECALQUE 1/2 HP D = 2"</v>
          </cell>
          <cell r="D2351" t="str">
            <v>UN</v>
          </cell>
          <cell r="E2351">
            <v>2732.79</v>
          </cell>
          <cell r="F2351" t="str">
            <v>ED-49858</v>
          </cell>
          <cell r="G2351"/>
        </row>
        <row r="2352">
          <cell r="A2352" t="str">
            <v>ED-49859</v>
          </cell>
          <cell r="B2352" t="str">
            <v>HID-BOM-010</v>
          </cell>
          <cell r="C2352" t="str">
            <v>BOMBA CENTRÍFUGA DE SUCÇÃO E RECALQUE 1/2 HP D = 3"</v>
          </cell>
          <cell r="D2352" t="str">
            <v>UN</v>
          </cell>
          <cell r="E2352">
            <v>3013.71</v>
          </cell>
          <cell r="F2352" t="str">
            <v>ED-49859</v>
          </cell>
          <cell r="G2352"/>
        </row>
        <row r="2353">
          <cell r="A2353" t="str">
            <v>ED-49869</v>
          </cell>
          <cell r="B2353" t="str">
            <v>HID-BOM-050</v>
          </cell>
          <cell r="C2353" t="str">
            <v>CONJUNTO ELEVATÓRIO MOTOR-BOMBA (CENTRÍFUGA) DE 10 HP</v>
          </cell>
          <cell r="D2353" t="str">
            <v>UN</v>
          </cell>
          <cell r="E2353">
            <v>3153.96</v>
          </cell>
          <cell r="F2353" t="str">
            <v>ED-49869</v>
          </cell>
          <cell r="G2353"/>
        </row>
        <row r="2354">
          <cell r="A2354" t="str">
            <v>ED-49863</v>
          </cell>
          <cell r="B2354" t="str">
            <v>HID-BOM-024</v>
          </cell>
          <cell r="C2354" t="str">
            <v>CONJUNTO ELEVATÓRIO MOTOR-BOMBA (CENTRÍFUGA) DE 1/2 HP</v>
          </cell>
          <cell r="D2354" t="str">
            <v>UN</v>
          </cell>
          <cell r="E2354">
            <v>748.32</v>
          </cell>
          <cell r="F2354" t="str">
            <v>ED-49863</v>
          </cell>
          <cell r="G2354"/>
        </row>
        <row r="2355">
          <cell r="A2355" t="str">
            <v>ED-49862</v>
          </cell>
          <cell r="B2355" t="str">
            <v>HID-BOM-023</v>
          </cell>
          <cell r="C2355" t="str">
            <v>CONJUNTO ELEVATÓRIO MOTOR-BOMBA (CENTRÍFUGA) DE 1/3 HP</v>
          </cell>
          <cell r="D2355" t="str">
            <v>UN</v>
          </cell>
          <cell r="E2355">
            <v>719.76</v>
          </cell>
          <cell r="F2355" t="str">
            <v>ED-49862</v>
          </cell>
          <cell r="G2355"/>
        </row>
        <row r="2356">
          <cell r="A2356" t="str">
            <v>ED-49865</v>
          </cell>
          <cell r="B2356" t="str">
            <v>HID-BOM-030</v>
          </cell>
          <cell r="C2356" t="str">
            <v>CONJUNTO ELEVATÓRIO MOTOR-BOMBA (CENTRÍFUGA) DE 2 HP</v>
          </cell>
          <cell r="D2356" t="str">
            <v>UN</v>
          </cell>
          <cell r="E2356">
            <v>1312.12</v>
          </cell>
          <cell r="F2356" t="str">
            <v>ED-49865</v>
          </cell>
          <cell r="G2356"/>
        </row>
        <row r="2357">
          <cell r="A2357" t="str">
            <v>ED-49866</v>
          </cell>
          <cell r="B2357" t="str">
            <v>HID-BOM-035</v>
          </cell>
          <cell r="C2357" t="str">
            <v>CONJUNTO ELEVATÓRIO MOTOR-BOMBA (CENTRÍFUGA) DE 3 HP</v>
          </cell>
          <cell r="D2357" t="str">
            <v>UN</v>
          </cell>
          <cell r="E2357">
            <v>1126.54</v>
          </cell>
          <cell r="F2357" t="str">
            <v>ED-49866</v>
          </cell>
          <cell r="G2357"/>
        </row>
        <row r="2358">
          <cell r="A2358" t="str">
            <v>ED-49867</v>
          </cell>
          <cell r="B2358" t="str">
            <v>HID-BOM-040</v>
          </cell>
          <cell r="C2358" t="str">
            <v>CONJUNTO ELEVATÓRIO MOTOR-BOMBA (CENTRÍFUGA) DE 5 HP</v>
          </cell>
          <cell r="D2358" t="str">
            <v>UN</v>
          </cell>
          <cell r="E2358">
            <v>2151.33</v>
          </cell>
          <cell r="F2358" t="str">
            <v>ED-49867</v>
          </cell>
          <cell r="G2358"/>
        </row>
        <row r="2359">
          <cell r="A2359" t="str">
            <v>ED-49868</v>
          </cell>
          <cell r="B2359" t="str">
            <v>HID-BOM-045</v>
          </cell>
          <cell r="C2359" t="str">
            <v>CONJUNTO ELEVATÓRIO MOTOR-BOMBA (CENTRÍFUGA) DE 7,5 HP</v>
          </cell>
          <cell r="D2359" t="str">
            <v>UN</v>
          </cell>
          <cell r="E2359">
            <v>2599.08</v>
          </cell>
          <cell r="F2359" t="str">
            <v>ED-49868</v>
          </cell>
          <cell r="G2359"/>
        </row>
        <row r="2360">
          <cell r="A2360" t="str">
            <v>ED-49864</v>
          </cell>
          <cell r="B2360" t="str">
            <v>HID-BOM-025</v>
          </cell>
          <cell r="C2360" t="str">
            <v>CONJUNTO MOTO BOMBA 3/4" CV MONOFÁSICA, CENTRÍFUGA, 1 ESTAGIO</v>
          </cell>
          <cell r="D2360" t="str">
            <v>UN</v>
          </cell>
          <cell r="E2360">
            <v>1264.07</v>
          </cell>
          <cell r="F2360" t="str">
            <v>ED-49864</v>
          </cell>
          <cell r="G2360"/>
        </row>
        <row r="2361">
          <cell r="A2361" t="str">
            <v>ED-49860</v>
          </cell>
          <cell r="B2361" t="str">
            <v>HID-BOM-015</v>
          </cell>
          <cell r="C2361" t="str">
            <v>MOTO-BOMBA 0,5 CV VM = 5M3/H 1 1/2" R = 1 1/2", TRIFÁSICA</v>
          </cell>
          <cell r="D2361" t="str">
            <v>UN</v>
          </cell>
          <cell r="E2361">
            <v>1294.03</v>
          </cell>
          <cell r="F2361" t="str">
            <v>ED-49860</v>
          </cell>
          <cell r="G2361"/>
        </row>
        <row r="2362">
          <cell r="A2362" t="str">
            <v>ED-49861</v>
          </cell>
          <cell r="B2362" t="str">
            <v>HID-BOM-020</v>
          </cell>
          <cell r="C2362" t="str">
            <v>MOTO-BOMBA 1 CV SUCÇÃO = 1 1/2" R = 1 1/4", VM = 5M3/H, HM = 16 M</v>
          </cell>
          <cell r="D2362" t="str">
            <v>UN</v>
          </cell>
          <cell r="E2362">
            <v>1401.94</v>
          </cell>
          <cell r="F2362" t="str">
            <v>ED-49861</v>
          </cell>
          <cell r="G2362"/>
        </row>
        <row r="2363">
          <cell r="A2363" t="str">
            <v>24.19</v>
          </cell>
          <cell r="B2363">
            <v>8996</v>
          </cell>
          <cell r="C2363" t="str">
            <v>TORNEIRA DE BOIA</v>
          </cell>
          <cell r="D2363" t="str">
            <v/>
          </cell>
          <cell r="E2363"/>
          <cell r="F2363" t="str">
            <v>24.19</v>
          </cell>
          <cell r="G2363"/>
        </row>
        <row r="2364">
          <cell r="A2364" t="str">
            <v>ED-50302</v>
          </cell>
          <cell r="B2364" t="str">
            <v>MET-BOI-005</v>
          </cell>
          <cell r="C2364" t="str">
            <v>TORNEIRA CHAVE BOIA AUTOMÁTICA PARA RESERVATÓRIO</v>
          </cell>
          <cell r="D2364" t="str">
            <v>U</v>
          </cell>
          <cell r="E2364">
            <v>79.78</v>
          </cell>
          <cell r="F2364" t="str">
            <v>ED-50302</v>
          </cell>
          <cell r="G2364"/>
        </row>
        <row r="2365">
          <cell r="A2365" t="str">
            <v>ED-50305</v>
          </cell>
          <cell r="B2365" t="str">
            <v>MET-BOI-020</v>
          </cell>
          <cell r="C2365" t="str">
            <v>TORNEIRA DE BOIA, TIPO ROSCÁVEL 1", EXCLUSIVE ADAPTADOR SOLDÁVEL DE PVC COM FLANGES E ANEL PARA CAIXA DÁGUA</v>
          </cell>
          <cell r="D2365" t="str">
            <v>UN</v>
          </cell>
          <cell r="E2365">
            <v>70.989999999999995</v>
          </cell>
          <cell r="F2365" t="str">
            <v>ED-50305</v>
          </cell>
          <cell r="G2365"/>
        </row>
        <row r="2366">
          <cell r="A2366" t="str">
            <v>ED-50307</v>
          </cell>
          <cell r="B2366" t="str">
            <v>MET-BOI-022</v>
          </cell>
          <cell r="C2366" t="str">
            <v>TORNEIRA DE BOIA, TIPO ROSCÁVEL 1.1/2", EXCLUSIVE ADAPTADOR SOLDÁVEL DE PVC COM FLANGES E ANEL PARA CAIXA DÁGUA</v>
          </cell>
          <cell r="D2366" t="str">
            <v>UN</v>
          </cell>
          <cell r="E2366">
            <v>94.54</v>
          </cell>
          <cell r="F2366" t="str">
            <v>ED-50307</v>
          </cell>
          <cell r="G2366"/>
        </row>
        <row r="2367">
          <cell r="A2367" t="str">
            <v>ED-50306</v>
          </cell>
          <cell r="B2367" t="str">
            <v>MET-BOI-021</v>
          </cell>
          <cell r="C2367" t="str">
            <v>TORNEIRA DE BOIA, TIPO ROSCÁVEL 1.1/4", EXCLUSIVE ADAPTADOR SOLDÁVEL DE PVC COM FLANGES E ANEL PARA CAIXA DÁGUA</v>
          </cell>
          <cell r="D2367" t="str">
            <v>UN</v>
          </cell>
          <cell r="E2367">
            <v>142.49</v>
          </cell>
          <cell r="F2367" t="str">
            <v>ED-50306</v>
          </cell>
          <cell r="G2367"/>
        </row>
        <row r="2368">
          <cell r="A2368" t="str">
            <v>ED-50303</v>
          </cell>
          <cell r="B2368" t="str">
            <v>MET-BOI-010</v>
          </cell>
          <cell r="C2368" t="str">
            <v xml:space="preserve">TORNEIRA DE BOIA, TIPO ROSCÁVEL 1/2", EXCLUSIVE ADAPTADOR SOLDÁVEL DE PVC COM FLANGES E ANEL PARA CAIXA DÁGUA
</v>
          </cell>
          <cell r="D2368" t="str">
            <v>UN</v>
          </cell>
          <cell r="E2368">
            <v>39.1</v>
          </cell>
          <cell r="F2368" t="str">
            <v>ED-50303</v>
          </cell>
          <cell r="G2368"/>
        </row>
        <row r="2369">
          <cell r="A2369" t="str">
            <v>ED-50308</v>
          </cell>
          <cell r="B2369" t="str">
            <v>MET-BOI-023</v>
          </cell>
          <cell r="C2369" t="str">
            <v>TORNEIRA DE BOIA, TIPO ROSCÁVEL 2", EXCLUSIVE ADAPTADOR SOLDÁVEL DE PVC COM FLANGES E ANEL PARA CAIXA DÁGUA</v>
          </cell>
          <cell r="D2369" t="str">
            <v>UN</v>
          </cell>
          <cell r="E2369">
            <v>112.46</v>
          </cell>
          <cell r="F2369" t="str">
            <v>ED-50308</v>
          </cell>
          <cell r="G2369"/>
        </row>
        <row r="2370">
          <cell r="A2370" t="str">
            <v>ED-50304</v>
          </cell>
          <cell r="B2370" t="str">
            <v>MET-BOI-015</v>
          </cell>
          <cell r="C2370" t="str">
            <v>TORNEIRA DE BOIA, TIPO ROSCÁVEL 3/4", EXCLUSIVE ADAPTADOR SOLDÁVEL DE PVC COM FLANGES E ANEL PARA CAIXA DÁGUA</v>
          </cell>
          <cell r="D2370" t="str">
            <v>UN</v>
          </cell>
          <cell r="E2370">
            <v>30.26</v>
          </cell>
          <cell r="F2370" t="str">
            <v>ED-50304</v>
          </cell>
          <cell r="G2370"/>
        </row>
        <row r="2371">
          <cell r="A2371" t="str">
            <v>24.20</v>
          </cell>
          <cell r="B2371">
            <v>8997</v>
          </cell>
          <cell r="C2371" t="str">
            <v>ABERTURA DE POÇO</v>
          </cell>
          <cell r="D2371" t="str">
            <v/>
          </cell>
          <cell r="E2371"/>
          <cell r="F2371" t="str">
            <v>24.20</v>
          </cell>
          <cell r="G2371"/>
        </row>
        <row r="2372">
          <cell r="A2372" t="str">
            <v>ED-48151</v>
          </cell>
          <cell r="B2372" t="str">
            <v>ABE-POC-005</v>
          </cell>
          <cell r="C2372" t="str">
            <v>ABERTURA MANUAL DE POÇO COM PROFUNDIDADE &lt;= 2,00M, DIÂMETRO DE 1,20M, INCLUSIVE AFASTAMENTO DO MATERIAL ESCAVADO</v>
          </cell>
          <cell r="D2372" t="str">
            <v>M</v>
          </cell>
          <cell r="E2372">
            <v>148.88</v>
          </cell>
          <cell r="F2372" t="str">
            <v>ED-48151</v>
          </cell>
          <cell r="G2372"/>
        </row>
        <row r="2373">
          <cell r="A2373" t="str">
            <v>ED-48152</v>
          </cell>
          <cell r="B2373" t="str">
            <v>ABE-POC-010</v>
          </cell>
          <cell r="C2373" t="str">
            <v>ABERTURA MANUAL DE POÇO COM PROFUNDIDADE &gt; 2,00M, DIÂMETRO DE 1,20M, INCLUSIVE AFASTAMENTO DO MATERIAL ESCAVADO</v>
          </cell>
          <cell r="D2373" t="str">
            <v>M</v>
          </cell>
          <cell r="E2373">
            <v>190.93</v>
          </cell>
          <cell r="F2373" t="str">
            <v>ED-48152</v>
          </cell>
          <cell r="G2373"/>
        </row>
        <row r="2374">
          <cell r="A2374" t="str">
            <v>ED-48154</v>
          </cell>
          <cell r="B2374" t="str">
            <v>ABE-REV-010</v>
          </cell>
          <cell r="C2374" t="str">
            <v>REVESTIMENTO DE CISTERNA COM 1/2 TIJOLO MACIÇO REQUEIMADO</v>
          </cell>
          <cell r="D2374" t="str">
            <v>U</v>
          </cell>
          <cell r="E2374">
            <v>716.79</v>
          </cell>
          <cell r="F2374" t="str">
            <v>ED-48154</v>
          </cell>
          <cell r="G2374"/>
        </row>
        <row r="2375">
          <cell r="A2375" t="str">
            <v>ED-48153</v>
          </cell>
          <cell r="B2375" t="str">
            <v>ABE-REV-005</v>
          </cell>
          <cell r="C2375" t="str">
            <v>REVESTIMENTO DE POÇO COM ANÉIS DE CONCRETO, D = 1,20 M</v>
          </cell>
          <cell r="D2375" t="str">
            <v>U</v>
          </cell>
          <cell r="E2375">
            <v>757.4</v>
          </cell>
          <cell r="F2375" t="str">
            <v>ED-48153</v>
          </cell>
          <cell r="G2375"/>
        </row>
        <row r="2376">
          <cell r="A2376" t="str">
            <v>24.21</v>
          </cell>
          <cell r="B2376">
            <v>8998</v>
          </cell>
          <cell r="C2376" t="str">
            <v>FOSSA SÉPTICA</v>
          </cell>
          <cell r="D2376" t="str">
            <v/>
          </cell>
          <cell r="E2376"/>
          <cell r="F2376" t="str">
            <v>24.21</v>
          </cell>
          <cell r="G2376"/>
        </row>
        <row r="2377">
          <cell r="A2377" t="str">
            <v>ED-48145</v>
          </cell>
          <cell r="B2377" t="str">
            <v>ABE-FIL-005</v>
          </cell>
          <cell r="C2377" t="str">
            <v>FILTROS ANAERÓBICOS COM DIÂMETRO 250 CM E PROFUNDIDADE ÚTIL DE 160 CM, INSTALADOS, INCLUSIVE BOTA FORA DE MATERIAL ESCAVADO</v>
          </cell>
          <cell r="D2377" t="str">
            <v>U</v>
          </cell>
          <cell r="E2377">
            <v>3870.75</v>
          </cell>
          <cell r="F2377" t="str">
            <v>ED-48145</v>
          </cell>
          <cell r="G2377"/>
        </row>
        <row r="2378">
          <cell r="A2378" t="str">
            <v>ED-48146</v>
          </cell>
          <cell r="B2378" t="str">
            <v>ABE-FOS-005</v>
          </cell>
          <cell r="C2378" t="str">
            <v>FOSSA SÉPTICA PARA 1500 L/DIA, DE CONCRETO, INSTALADA (15 PESSOAS), INCLUSIVE BOTA FORA DE MATERIAL ESCAVADO</v>
          </cell>
          <cell r="D2378" t="str">
            <v>U</v>
          </cell>
          <cell r="E2378">
            <v>1196.97</v>
          </cell>
          <cell r="F2378" t="str">
            <v>ED-48146</v>
          </cell>
          <cell r="G2378"/>
        </row>
        <row r="2379">
          <cell r="A2379" t="str">
            <v>ED-48147</v>
          </cell>
          <cell r="B2379" t="str">
            <v>ABE-FOS-010</v>
          </cell>
          <cell r="C2379" t="str">
            <v>FOSSA SÉPTICA PARA 2250 L/DIA, DE CONCRETO, INSTALADA (30 PESSOAS), INCLUSIVE BOTA FORA DE MATERIAL ESCAVADO</v>
          </cell>
          <cell r="D2379" t="str">
            <v>U</v>
          </cell>
          <cell r="E2379">
            <v>1722.34</v>
          </cell>
          <cell r="F2379" t="str">
            <v>ED-48147</v>
          </cell>
          <cell r="G2379"/>
        </row>
        <row r="2380">
          <cell r="A2380" t="str">
            <v>ED-48148</v>
          </cell>
          <cell r="B2380" t="str">
            <v>ABE-FOS-015</v>
          </cell>
          <cell r="C2380" t="str">
            <v>FOSSA SÉPTICA PARA 3000 L/DIA, DE CONCRETO, INSTALADA (40 PESSOAS), INCLUSIVE BOTA FORA DE MATERIAL ESCAVADO</v>
          </cell>
          <cell r="D2380" t="str">
            <v>U</v>
          </cell>
          <cell r="E2380">
            <v>1966.04</v>
          </cell>
          <cell r="F2380" t="str">
            <v>ED-48148</v>
          </cell>
          <cell r="G2380"/>
        </row>
        <row r="2381">
          <cell r="A2381" t="str">
            <v>ED-48149</v>
          </cell>
          <cell r="B2381" t="str">
            <v>ABE-FOS-020</v>
          </cell>
          <cell r="C2381" t="str">
            <v>FOSSA SÉPTICA PARA 3750 L/DIA, DE CONCRETO, INSTALADA (100 PESSOAS), INCLUSIVE BOTA FORA DE MATERIAL ESCAVADO</v>
          </cell>
          <cell r="D2381" t="str">
            <v>U</v>
          </cell>
          <cell r="E2381">
            <v>2228.73</v>
          </cell>
          <cell r="F2381" t="str">
            <v>ED-48149</v>
          </cell>
          <cell r="G2381"/>
        </row>
        <row r="2382">
          <cell r="A2382" t="str">
            <v>25.</v>
          </cell>
          <cell r="B2382">
            <v>8686</v>
          </cell>
          <cell r="C2382" t="str">
            <v>DRENAGEM</v>
          </cell>
          <cell r="D2382" t="str">
            <v/>
          </cell>
          <cell r="E2382"/>
          <cell r="F2382" t="str">
            <v>25.</v>
          </cell>
          <cell r="G2382"/>
        </row>
        <row r="2383">
          <cell r="A2383" t="str">
            <v>25.01</v>
          </cell>
          <cell r="B2383">
            <v>9000</v>
          </cell>
          <cell r="C2383" t="str">
            <v>CANALETA PRÉ-MOLDADA</v>
          </cell>
          <cell r="D2383" t="str">
            <v/>
          </cell>
          <cell r="E2383"/>
          <cell r="F2383" t="str">
            <v>25.01</v>
          </cell>
          <cell r="G2383"/>
        </row>
        <row r="2384">
          <cell r="A2384" t="str">
            <v>ED-48552</v>
          </cell>
          <cell r="B2384" t="str">
            <v>DRE-CAN-005</v>
          </cell>
          <cell r="C2384" t="str">
            <v>CANALETA PARA DRENAGEM, PRÉ-MOLDADA, TIPO MEIA CANA, DIÂMETRO 30CM, EXCLUSIVE TAMPA, INCLUSIVE ASSENTAMENTO EM ARGAMASSA, TRAÇO 1:3 (CIMENTO E AREIA), ESCAVAÇÃO, TRANSPORTE E RETIRADA DO MATERIAL ESCAVADO (EM CAÇAMBA)</v>
          </cell>
          <cell r="D2384" t="str">
            <v>M</v>
          </cell>
          <cell r="E2384">
            <v>52.54</v>
          </cell>
          <cell r="F2384" t="str">
            <v>ED-48552</v>
          </cell>
          <cell r="G2384"/>
        </row>
        <row r="2385">
          <cell r="A2385" t="str">
            <v>ED-48553</v>
          </cell>
          <cell r="B2385" t="str">
            <v>DRE-CAN-010</v>
          </cell>
          <cell r="C2385" t="str">
            <v>CANALETA PARA DRENAGEM, PRÉ-MOLDADA, TIPO MEIA CANA, DIÂMETRO 40CM, EXCLUSIVE TAMPA, INCLUSIVE ASSENTAMENTO EM ARGAMASSA, TRAÇO 1:3 (CIMENTO E AREIA), ESCAVAÇÃO, TRANSPORTE E RETIRADA DO MATERIAL ESCAVADO (EM CAÇAMBA)</v>
          </cell>
          <cell r="D2385" t="str">
            <v>M</v>
          </cell>
          <cell r="E2385">
            <v>71.52</v>
          </cell>
          <cell r="F2385" t="str">
            <v>ED-48553</v>
          </cell>
          <cell r="G2385"/>
        </row>
        <row r="2386">
          <cell r="A2386" t="str">
            <v>ED-48554</v>
          </cell>
          <cell r="B2386" t="str">
            <v>DRE-CAN-015</v>
          </cell>
          <cell r="C2386" t="str">
            <v>CANALETA PARA DRENAGEM, PRÉ-MOLDADA, TIPO MEIA CANA, DIÂMETRO 50CM, EXCLUSIVE TAMPA, INCLUSIVE ASSENTAMENTO EM ARGAMASSA, TRAÇO 1:3 (CIMENTO E AREIA), ESCAVAÇÃO, TRANSPORTE E RETIRADA DO MATERIAL ESCAVADO (EM CAÇAMBA)</v>
          </cell>
          <cell r="D2386" t="str">
            <v>M</v>
          </cell>
          <cell r="E2386">
            <v>97.41</v>
          </cell>
          <cell r="F2386" t="str">
            <v>ED-48554</v>
          </cell>
          <cell r="G2386"/>
        </row>
        <row r="2387">
          <cell r="A2387" t="str">
            <v>ED-48555</v>
          </cell>
          <cell r="B2387" t="str">
            <v>DRE-CAN-020</v>
          </cell>
          <cell r="C2387" t="str">
            <v>CANALETA PARA DRENAGEM, PRÉ-MOLDADA, TIPO MEIA CANA, DIÂMETRO 60CM, EXCLUSIVE TAMPA, INCLUSIVE ASSENTAMENTO EM ARGAMASSA, TRAÇO 1:3 (CIMENTO E AREIA), ESCAVAÇÃO, TRANSPORTE E RETIRADA DO MATERIAL ESCAVADO (EM CAÇAMBA)</v>
          </cell>
          <cell r="D2387" t="str">
            <v>M</v>
          </cell>
          <cell r="E2387">
            <v>120.12</v>
          </cell>
          <cell r="F2387" t="str">
            <v>ED-48555</v>
          </cell>
          <cell r="G2387"/>
        </row>
        <row r="2388">
          <cell r="A2388" t="str">
            <v>ED-48562</v>
          </cell>
          <cell r="B2388" t="str">
            <v>DRE-CAN-060</v>
          </cell>
          <cell r="C2388" t="str">
            <v xml:space="preserve">CANALETA SANITÁRIA, SEÇÃO 5X8CM, EM ARGAMASSA, TRAÇO 1:3 (CIMENTO E AREIA) COM ADITIVO IMPERMEABILIZANTE, EXCLUSIVE TAMPA, INCLUSIVE CORTE NO PISO, TRANSPORTE E RETIRADA DO MATERIAL DEMOLIDO (EM CAÇAMBA)
</v>
          </cell>
          <cell r="D2388" t="str">
            <v>M</v>
          </cell>
          <cell r="E2388">
            <v>22.44</v>
          </cell>
          <cell r="F2388" t="str">
            <v>ED-48562</v>
          </cell>
          <cell r="G2388"/>
        </row>
        <row r="2389">
          <cell r="A2389" t="str">
            <v>25.02</v>
          </cell>
          <cell r="B2389">
            <v>9001</v>
          </cell>
          <cell r="C2389" t="str">
            <v>CANALETA DE CONCRETO MOLDADA IN-LOCO</v>
          </cell>
          <cell r="D2389" t="str">
            <v/>
          </cell>
          <cell r="E2389"/>
          <cell r="F2389" t="str">
            <v>25.02</v>
          </cell>
          <cell r="G2389"/>
        </row>
        <row r="2390">
          <cell r="A2390" t="str">
            <v>ED-14720</v>
          </cell>
          <cell r="B2390" t="str">
            <v>-</v>
          </cell>
          <cell r="C2390" t="str">
            <v>CANALETA PARA DRENAGEM, EM CONCRETO COM FCK 15MPA, MOLDADA IN LOCO, SEÇÃO 15X15CM, FORMA EM CONTRA BARRANCO, EXCLUSIVE TAMPA, INCLUSIVE ESCAVAÇÃO, REATERRO COM TRANSPORTE E RETIRADA DO MATERIAL ESCAVADO (EM CAÇAMBA)</v>
          </cell>
          <cell r="D2390" t="str">
            <v>M</v>
          </cell>
          <cell r="E2390">
            <v>47.29</v>
          </cell>
          <cell r="F2390" t="str">
            <v>ED-14720</v>
          </cell>
          <cell r="G2390"/>
        </row>
        <row r="2391">
          <cell r="A2391" t="str">
            <v>ED-14740</v>
          </cell>
          <cell r="B2391" t="str">
            <v>-</v>
          </cell>
          <cell r="C2391" t="str">
            <v>CANALETA PARA DRENAGEM, EM CONCRETO COM FCK 15MPA, MOLDADA IN LOCO, SEÇÃO 15X15CM, FORMA EM MADEIRA, EXCLUSIVE TAMPA, INCLUSIVE ESCAVAÇÃO, REATERRO COM TRANSPORTE E RETIRADA DO MATERIAL ESCAVADO (EM CAÇAMBA)</v>
          </cell>
          <cell r="D2391" t="str">
            <v>M</v>
          </cell>
          <cell r="E2391">
            <v>85.93</v>
          </cell>
          <cell r="F2391" t="str">
            <v>ED-14740</v>
          </cell>
          <cell r="G2391"/>
        </row>
        <row r="2392">
          <cell r="A2392" t="str">
            <v>ED-14721</v>
          </cell>
          <cell r="B2392" t="str">
            <v>-</v>
          </cell>
          <cell r="C2392" t="str">
            <v>CANALETA PARA DRENAGEM, EM CONCRETO COM FCK 15MPA, MOLDADA IN LOCO, SEÇÃO 20X20CM, FORMA EM CONTRA BARRANCO, EXCLUSIVE TAMPA, INCLUSIVE ESCAVAÇÃO, REATERRO COM TRANSPORTE E RETIRADA DO MATERIAL ESCAVADO (EM CAÇAMBA)</v>
          </cell>
          <cell r="D2392" t="str">
            <v>M</v>
          </cell>
          <cell r="E2392">
            <v>60.8</v>
          </cell>
          <cell r="F2392" t="str">
            <v>ED-14721</v>
          </cell>
          <cell r="G2392"/>
        </row>
        <row r="2393">
          <cell r="A2393" t="str">
            <v>ED-14741</v>
          </cell>
          <cell r="B2393" t="str">
            <v>-</v>
          </cell>
          <cell r="C2393" t="str">
            <v>CANALETA PARA DRENAGEM, EM CONCRETO COM FCK 15MPA, MOLDADA IN LOCO, SEÇÃO 20X20CM, FORMA EM MADEIRA, EXCLUSIVE TAMPA, INCLUSIVE ESCAVAÇÃO, REATERRO COM TRANSPORTE E RETIRADA DO MATERIAL ESCAVADO (EM CAÇAMBA)</v>
          </cell>
          <cell r="D2393" t="str">
            <v>M</v>
          </cell>
          <cell r="E2393">
            <v>105.61</v>
          </cell>
          <cell r="F2393" t="str">
            <v>ED-14741</v>
          </cell>
          <cell r="G2393"/>
        </row>
        <row r="2394">
          <cell r="A2394" t="str">
            <v>ED-14725</v>
          </cell>
          <cell r="B2394" t="str">
            <v>-</v>
          </cell>
          <cell r="C2394"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94" t="str">
            <v>M</v>
          </cell>
          <cell r="E2394">
            <v>247.42</v>
          </cell>
          <cell r="F2394" t="str">
            <v>ED-14725</v>
          </cell>
          <cell r="G2394"/>
        </row>
        <row r="2395">
          <cell r="A2395" t="str">
            <v>ED-14726</v>
          </cell>
          <cell r="B2395" t="str">
            <v>-</v>
          </cell>
          <cell r="C2395"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2395" t="str">
            <v>M</v>
          </cell>
          <cell r="E2395">
            <v>117.72</v>
          </cell>
          <cell r="F2395" t="str">
            <v>ED-14726</v>
          </cell>
          <cell r="G2395"/>
        </row>
        <row r="2396">
          <cell r="A2396" t="str">
            <v>ED-14728</v>
          </cell>
          <cell r="B2396" t="str">
            <v>-</v>
          </cell>
          <cell r="C2396" t="str">
            <v>CANALETA PARA DRENAGEM, EM CONCRETO COM FCK 15MPA, MOLDADA IN LOCO, SEÇÃO 30X20CM, FORMA EM CONTRA BARRANCO, EXCLUSIVE TAMPA, INCLUSIVE ESCAVAÇÃO, REATERRO COM TRANSPORTE E RETIRADA DO MATERIAL ESCAVADO (EM CAÇAMBA)</v>
          </cell>
          <cell r="D2396" t="str">
            <v>M</v>
          </cell>
          <cell r="E2396">
            <v>80.41</v>
          </cell>
          <cell r="F2396" t="str">
            <v>ED-14728</v>
          </cell>
          <cell r="G2396"/>
        </row>
        <row r="2397">
          <cell r="A2397" t="str">
            <v>ED-14746</v>
          </cell>
          <cell r="B2397" t="str">
            <v>-</v>
          </cell>
          <cell r="C2397"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97" t="str">
            <v>M</v>
          </cell>
          <cell r="E2397">
            <v>304.61</v>
          </cell>
          <cell r="F2397" t="str">
            <v>ED-14746</v>
          </cell>
          <cell r="G2397"/>
        </row>
        <row r="2398">
          <cell r="A2398" t="str">
            <v>ED-14747</v>
          </cell>
          <cell r="B2398" t="str">
            <v>-</v>
          </cell>
          <cell r="C2398" t="str">
            <v>CANALETA PARA DRENAGEM, EM CONCRETO COM FCK 15MPA, MOLDADA IN LOCO, SEÇÃO 30X20CM, FORMA EM MADEIRA, COM TAMPA EM CONCRETO PARA TRÂNSITO DE PEDESTRE, INCLUSIVE ESCAVAÇÃO, REATERRO COM TRANSPORTE E RETIRADA DO MATERIAL ESCAVADO (EM CAÇAMBA)</v>
          </cell>
          <cell r="D2398" t="str">
            <v>M</v>
          </cell>
          <cell r="E2398">
            <v>174.91</v>
          </cell>
          <cell r="F2398" t="str">
            <v>ED-14747</v>
          </cell>
          <cell r="G2398"/>
        </row>
        <row r="2399">
          <cell r="A2399" t="str">
            <v>ED-14748</v>
          </cell>
          <cell r="B2399" t="str">
            <v>-</v>
          </cell>
          <cell r="C2399" t="str">
            <v>CANALETA PARA DRENAGEM, EM CONCRETO COM FCK 15MPA, MOLDADA IN LOCO, SEÇÃO 30X20CM, FORMA EM MADEIRA, EXCLUSIVE TAMPA, INCLUSIVE ESCAVAÇÃO, REATERRO COM TRANSPORTE E RETIRADA DO MATERIAL ESCAVADO (EM CAÇAMBA)</v>
          </cell>
          <cell r="D2399" t="str">
            <v>M</v>
          </cell>
          <cell r="E2399">
            <v>329.58</v>
          </cell>
          <cell r="F2399" t="str">
            <v>ED-14748</v>
          </cell>
          <cell r="G2399"/>
        </row>
        <row r="2400">
          <cell r="A2400" t="str">
            <v>ED-14718</v>
          </cell>
          <cell r="B2400" t="str">
            <v>-</v>
          </cell>
          <cell r="C2400"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400" t="str">
            <v>M</v>
          </cell>
          <cell r="E2400">
            <v>256.01</v>
          </cell>
          <cell r="F2400" t="str">
            <v>ED-14718</v>
          </cell>
          <cell r="G2400"/>
        </row>
        <row r="2401">
          <cell r="A2401" t="str">
            <v>ED-14719</v>
          </cell>
          <cell r="B2401" t="str">
            <v>-</v>
          </cell>
          <cell r="C2401" t="str">
            <v>CANALETA PARA DRENAGEM, EM CONCRETO COM FCK 15MPA, MOLDADA IN LOCO, SEÇÃO 30X30CM, FORMA EM CONTRA BARRANCO, COM TAMPA EM CONCRETO  PARA TRÂNSITO DE PEDESTRE, INCLUSIVE ESCAVAÇÃO, REATERRO COM TRANSPORTE E RETIRADA DO MATERIAL ESCAVADO (EM CAÇAMBA)</v>
          </cell>
          <cell r="D2401" t="str">
            <v>M</v>
          </cell>
          <cell r="E2401">
            <v>126.31</v>
          </cell>
          <cell r="F2401" t="str">
            <v>ED-14719</v>
          </cell>
          <cell r="G2401"/>
        </row>
        <row r="2402">
          <cell r="A2402" t="str">
            <v>ED-14722</v>
          </cell>
          <cell r="B2402" t="str">
            <v>-</v>
          </cell>
          <cell r="C2402" t="str">
            <v>CANALETA PARA DRENAGEM, EM CONCRETO COM FCK 15MPA, MOLDADA IN LOCO, SEÇÃO 30X30CM, FORMA EM CONTRA BARRANCO, EXCLUSIVE TAMPA, INCLUSIVE ESCAVAÇÃO, REATERRO COM TRANSPORTE E RETIRADA DO MATERIAL ESCAVADO (EM CAÇAMBA)</v>
          </cell>
          <cell r="D2402" t="str">
            <v>M</v>
          </cell>
          <cell r="E2402">
            <v>89</v>
          </cell>
          <cell r="F2402" t="str">
            <v>ED-14722</v>
          </cell>
          <cell r="G2402"/>
        </row>
        <row r="2403">
          <cell r="A2403" t="str">
            <v>ED-14737</v>
          </cell>
          <cell r="B2403" t="str">
            <v>-</v>
          </cell>
          <cell r="C2403"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403" t="str">
            <v>M</v>
          </cell>
          <cell r="E2403">
            <v>313.2</v>
          </cell>
          <cell r="F2403" t="str">
            <v>ED-14737</v>
          </cell>
          <cell r="G2403"/>
        </row>
        <row r="2404">
          <cell r="A2404" t="str">
            <v>ED-14739</v>
          </cell>
          <cell r="B2404" t="str">
            <v>-</v>
          </cell>
          <cell r="C2404" t="str">
            <v>CANALETA PARA DRENAGEM, EM CONCRETO COM FCK 15MPA, MOLDADA IN LOCO, SEÇÃO 30X30CM, FORMA EM MADEIRA, COM TAMPA EM CONCRETO  PARA TRÂNSITO DE PEDESTRE, INCLUSIVE ESCAVAÇÃO, REATERRO COM TRANSPORTE E RETIRADA DO MATERIAL ESCAVADO (EM CAÇAMBA)</v>
          </cell>
          <cell r="D2404" t="str">
            <v>M</v>
          </cell>
          <cell r="E2404">
            <v>183.5</v>
          </cell>
          <cell r="F2404" t="str">
            <v>ED-14739</v>
          </cell>
          <cell r="G2404"/>
        </row>
        <row r="2405">
          <cell r="A2405" t="str">
            <v>ED-14742</v>
          </cell>
          <cell r="B2405" t="str">
            <v>-</v>
          </cell>
          <cell r="C2405" t="str">
            <v>CANALETA PARA DRENAGEM, EM CONCRETO COM FCK 15MPA, MOLDADA IN LOCO, SEÇÃO 30X30CM, FORMA EM MADEIRA, EXCLUSIVE TAMPA, INCLUSIVE ESCAVAÇÃO, REATERRO COM TRANSPORTE E RETIRADA DO MATERIAL ESCAVADO (EM CAÇAMBA)</v>
          </cell>
          <cell r="D2405" t="str">
            <v>M</v>
          </cell>
          <cell r="E2405">
            <v>146.19</v>
          </cell>
          <cell r="F2405" t="str">
            <v>ED-14742</v>
          </cell>
          <cell r="G2405"/>
        </row>
        <row r="2406">
          <cell r="A2406" t="str">
            <v>ED-14581</v>
          </cell>
          <cell r="B2406" t="str">
            <v>-</v>
          </cell>
          <cell r="C2406" t="str">
            <v>CANALETA PARA DRENAGEM, EM CONCRETO COM FCK 15MPA, MOLDADA IN LOCO, SEÇÃO 40X40CM, FORMA EM CONTRA BARRANCO, EXCLUSIVE TAMPA, INCLUSIVE ESCAVAÇÃO, REATERRO COM TRANSPORTE E RETIRADA DO MATERIAL ESCAVADO (EM CAÇAMBA)</v>
          </cell>
          <cell r="D2406" t="str">
            <v>M</v>
          </cell>
          <cell r="E2406">
            <v>198.38</v>
          </cell>
          <cell r="F2406" t="str">
            <v>ED-14581</v>
          </cell>
          <cell r="G2406"/>
        </row>
        <row r="2407">
          <cell r="A2407" t="str">
            <v>ED-14743</v>
          </cell>
          <cell r="B2407" t="str">
            <v>-</v>
          </cell>
          <cell r="C2407" t="str">
            <v>CANALETA PARA DRENAGEM, EM CONCRETO COM FCK 15MPA, MOLDADA IN LOCO, SEÇÃO 40X40CM, FORMA EM MADEIRA, EXCLUSIVE TAMPA, INCLUSIVE ESCAVAÇÃO, REATERRO COM TRANSPORTE E RETIRADA DO MATERIAL ESCAVADO (EM CAÇAMBA)</v>
          </cell>
          <cell r="D2407" t="str">
            <v>M</v>
          </cell>
          <cell r="E2407">
            <v>259.02</v>
          </cell>
          <cell r="F2407" t="str">
            <v>ED-14743</v>
          </cell>
          <cell r="G2407"/>
        </row>
        <row r="2408">
          <cell r="A2408" t="str">
            <v>ED-14723</v>
          </cell>
          <cell r="B2408" t="str">
            <v>-</v>
          </cell>
          <cell r="C2408" t="str">
            <v>CANALETA PARA DRENAGEM, EM CONCRETO COM FCK 15MPA, MOLDADA IN LOCO, SEÇÃO 60X60CM, FORMA EM CONTRA BARRANCO, EXCLUSIVE TAMPA, INCLUSIVE ESCAVAÇÃO, REATERRO COM TRANSPORTE E RETIRADA DO MATERIAL ESCAVADO (EM CAÇAMBA)</v>
          </cell>
          <cell r="D2408" t="str">
            <v>M</v>
          </cell>
          <cell r="E2408">
            <v>301.97000000000003</v>
          </cell>
          <cell r="F2408" t="str">
            <v>ED-14723</v>
          </cell>
          <cell r="G2408"/>
        </row>
        <row r="2409">
          <cell r="A2409" t="str">
            <v>ED-14744</v>
          </cell>
          <cell r="B2409" t="str">
            <v>-</v>
          </cell>
          <cell r="C2409" t="str">
            <v>CANALETA PARA DRENAGEM, EM CONCRETO COM FCK 15MPA, MOLDADA IN LOCO, SEÇÃO 60X60CM, FORMA EM MADEIRA, EXCLUSIVE TAMPA, INCLUSIVE ESCAVAÇÃO, REATERRO COM TRANSPORTE E RETIRADA DO MATERIAL ESCAVADO (EM CAÇAMBA)</v>
          </cell>
          <cell r="D2409" t="str">
            <v>M</v>
          </cell>
          <cell r="E2409">
            <v>402.79</v>
          </cell>
          <cell r="F2409" t="str">
            <v>ED-14744</v>
          </cell>
          <cell r="G2409"/>
        </row>
        <row r="2410">
          <cell r="A2410" t="str">
            <v>ED-14724</v>
          </cell>
          <cell r="B2410" t="str">
            <v>-</v>
          </cell>
          <cell r="C2410" t="str">
            <v>CANALETA PARA DRENAGEM, EM CONCRETO COM FCK 15MPA, MOLDADA IN LOCO, SEÇÃO 90X90CM, FORMA EM CONTRA BARRANCO, EXCLUSIVE TAMPA, INCLUSIVE ESCAVAÇÃO, REATERRO COM TRANSPORTE E RETIRADA DO MATERIAL ESCAVADO (EM CAÇAMBA)</v>
          </cell>
          <cell r="D2410" t="str">
            <v>M</v>
          </cell>
          <cell r="E2410">
            <v>586.28</v>
          </cell>
          <cell r="F2410" t="str">
            <v>ED-14724</v>
          </cell>
          <cell r="G2410"/>
        </row>
        <row r="2411">
          <cell r="A2411" t="str">
            <v>ED-14745</v>
          </cell>
          <cell r="B2411" t="str">
            <v>-</v>
          </cell>
          <cell r="C2411" t="str">
            <v>CANALETA PARA DRENAGEM, EM CONCRETO COM FCK 15MPA, MOLDADA IN LOCO, SEÇÃO 90X90CM, FORMA EM MADEIRA, EXCLUSIVE TAMPA, INCLUSIVE ESCAVAÇÃO, REATERRO COM TRANSPORTE E RETIRADA DO MATERIAL ESCAVADO (EM CAÇAMBA)</v>
          </cell>
          <cell r="D2411" t="str">
            <v>M</v>
          </cell>
          <cell r="E2411">
            <v>728.52</v>
          </cell>
          <cell r="F2411" t="str">
            <v>ED-14745</v>
          </cell>
          <cell r="G2411"/>
        </row>
        <row r="2412">
          <cell r="A2412" t="str">
            <v>25.03</v>
          </cell>
          <cell r="B2412">
            <v>9002</v>
          </cell>
          <cell r="C2412" t="str">
            <v>TUBULAÇÃO PARA DRENAGEM</v>
          </cell>
          <cell r="D2412" t="str">
            <v/>
          </cell>
          <cell r="E2412"/>
          <cell r="F2412" t="str">
            <v>25.03</v>
          </cell>
          <cell r="G2412"/>
        </row>
        <row r="2413">
          <cell r="A2413" t="str">
            <v>ED-48669</v>
          </cell>
          <cell r="B2413" t="str">
            <v>DRE-TUB-015</v>
          </cell>
          <cell r="C2413" t="str">
            <v>FORNECIMENTO E ASSENTAMENTO DE TUBO PVC RÍGIDO, DRENAGEM/PLUVIAL, PBV - SÉRIE NORMAL, DN 100 MM (4"), INCLUSIVE CONEXÕES</v>
          </cell>
          <cell r="D2413" t="str">
            <v>M</v>
          </cell>
          <cell r="E2413">
            <v>41.18</v>
          </cell>
          <cell r="F2413" t="str">
            <v>ED-48669</v>
          </cell>
          <cell r="G2413"/>
        </row>
        <row r="2414">
          <cell r="A2414" t="str">
            <v>ED-48670</v>
          </cell>
          <cell r="B2414" t="str">
            <v>DRE-TUB-020</v>
          </cell>
          <cell r="C2414" t="str">
            <v>FORNECIMENTO E ASSENTAMENTO DE TUBO PVC RÍGIDO, DRENAGEM/PLUVIAL, PBV - SÉRIE NORMAL, DN 150 MM (6"), INCLUSIVE CONEXÕES</v>
          </cell>
          <cell r="D2414" t="str">
            <v>M</v>
          </cell>
          <cell r="E2414">
            <v>68.92</v>
          </cell>
          <cell r="F2414" t="str">
            <v>ED-48670</v>
          </cell>
          <cell r="G2414"/>
        </row>
        <row r="2415">
          <cell r="A2415" t="str">
            <v>ED-48671</v>
          </cell>
          <cell r="B2415" t="str">
            <v>DRE-TUB-025</v>
          </cell>
          <cell r="C2415" t="str">
            <v>FORNECIMENTO E ASSENTAMENTO DE TUBO PVC RÍGIDO, DRENAGEM/PLUVIAL, PBV - SÉRIE NORMAL, DN 200 MM (8"), INCLUSIVE CONEXÕES</v>
          </cell>
          <cell r="D2415" t="str">
            <v>M</v>
          </cell>
          <cell r="E2415">
            <v>111.75</v>
          </cell>
          <cell r="F2415" t="str">
            <v>ED-48671</v>
          </cell>
          <cell r="G2415"/>
        </row>
        <row r="2416">
          <cell r="A2416" t="str">
            <v>ED-48667</v>
          </cell>
          <cell r="B2416" t="str">
            <v>DRE-TUB-005</v>
          </cell>
          <cell r="C2416" t="str">
            <v>FORNECIMENTO E ASSENTAMENTO DE TUBO PVC RÍGIDO, DRENAGEM/PLUVIAL, PBV - SÉRIE NORMAL, DN 50 MM (2"), INCLUSIVE CONEXÕES</v>
          </cell>
          <cell r="D2416" t="str">
            <v>M</v>
          </cell>
          <cell r="E2416">
            <v>27.9</v>
          </cell>
          <cell r="F2416" t="str">
            <v>ED-48667</v>
          </cell>
          <cell r="G2416"/>
        </row>
        <row r="2417">
          <cell r="A2417" t="str">
            <v>ED-48668</v>
          </cell>
          <cell r="B2417" t="str">
            <v>DRE-TUB-010</v>
          </cell>
          <cell r="C2417" t="str">
            <v>FORNECIMENTO E ASSENTAMENTO DE TUBO PVC RÍGIDO, DRENAGEM/PLUVIAL, PBV - SÉRIE NORMAL, DN 75 MM (3"), INCLUSIVE CONEXÕES</v>
          </cell>
          <cell r="D2417" t="str">
            <v>M</v>
          </cell>
          <cell r="E2417">
            <v>35.33</v>
          </cell>
          <cell r="F2417" t="str">
            <v>ED-48668</v>
          </cell>
          <cell r="G2417"/>
        </row>
        <row r="2418">
          <cell r="A2418" t="str">
            <v>25.04</v>
          </cell>
          <cell r="B2418">
            <v>9003</v>
          </cell>
          <cell r="C2418" t="str">
            <v>TUBULAÇÃO PERFURADO EM PVC FLEXÍVEL CORRUGADO</v>
          </cell>
          <cell r="D2418" t="str">
            <v/>
          </cell>
          <cell r="E2418"/>
          <cell r="F2418" t="str">
            <v>25.04</v>
          </cell>
          <cell r="G2418"/>
        </row>
        <row r="2419">
          <cell r="A2419" t="str">
            <v>ED-48689</v>
          </cell>
          <cell r="B2419" t="str">
            <v>DRE-TUB-110</v>
          </cell>
          <cell r="C2419" t="str">
            <v>FORNECIMENTO E ASSENTAMENTO DE TUBO PVC FLEXÍVEL CORRUGADO, PERFURADO, DN 100 MM (4"), PARA DRENAGEM</v>
          </cell>
          <cell r="D2419" t="str">
            <v>M</v>
          </cell>
          <cell r="E2419">
            <v>16.690000000000001</v>
          </cell>
          <cell r="F2419" t="str">
            <v>ED-48689</v>
          </cell>
          <cell r="G2419"/>
        </row>
        <row r="2420">
          <cell r="A2420" t="str">
            <v>ED-48688</v>
          </cell>
          <cell r="B2420" t="str">
            <v>DRE-TUB-105</v>
          </cell>
          <cell r="C2420" t="str">
            <v>FORNECIMENTO E ASSENTAMENTO DE TUBO PVC FLEXÍVEL CORRUGADO, PERFURADO, DN 65 MM (2.1/2"), PARA DRENAGEM</v>
          </cell>
          <cell r="D2420" t="str">
            <v>M</v>
          </cell>
          <cell r="E2420">
            <v>12.06</v>
          </cell>
          <cell r="F2420" t="str">
            <v>ED-48688</v>
          </cell>
          <cell r="G2420"/>
        </row>
        <row r="2421">
          <cell r="A2421" t="str">
            <v>ED-48690</v>
          </cell>
          <cell r="B2421" t="str">
            <v>DRE-TUB-115</v>
          </cell>
          <cell r="C2421" t="str">
            <v>FORNECIMENTO E ASSENTAMENTO DE TUBO PVC RÍGIDO CORRUGADO, PERFURADO, DN 160 MM (6"), PARA DRENAGEM</v>
          </cell>
          <cell r="D2421" t="str">
            <v>M</v>
          </cell>
          <cell r="E2421">
            <v>19.79</v>
          </cell>
          <cell r="F2421" t="str">
            <v>ED-48690</v>
          </cell>
          <cell r="G2421"/>
        </row>
        <row r="2422">
          <cell r="A2422" t="str">
            <v>25.05</v>
          </cell>
          <cell r="B2422">
            <v>9004</v>
          </cell>
          <cell r="C2422" t="str">
            <v>TUBULAÇÃO DE CONCRETO SIMPLES</v>
          </cell>
          <cell r="D2422" t="str">
            <v/>
          </cell>
          <cell r="E2422"/>
          <cell r="F2422" t="str">
            <v>25.05</v>
          </cell>
          <cell r="G2422"/>
        </row>
        <row r="2423">
          <cell r="A2423" t="str">
            <v>ED-48675</v>
          </cell>
          <cell r="B2423" t="str">
            <v>DRE-TUB-040</v>
          </cell>
          <cell r="C2423" t="str">
            <v>FORNECIMENTO, ASSENTAMENTO E REJUNTAMENTO DE TUBO DE CONCRETO SIMPLES PS1 D = 300 MM</v>
          </cell>
          <cell r="D2423" t="str">
            <v>M</v>
          </cell>
          <cell r="E2423">
            <v>64.42</v>
          </cell>
          <cell r="F2423" t="str">
            <v>ED-48675</v>
          </cell>
          <cell r="G2423"/>
        </row>
        <row r="2424">
          <cell r="A2424" t="str">
            <v>ED-48676</v>
          </cell>
          <cell r="B2424" t="str">
            <v>DRE-TUB-045</v>
          </cell>
          <cell r="C2424" t="str">
            <v>FORNECIMENTO, ASSENTAMENTO E REJUNTAMENTO DE TUBO DE CONCRETO SIMPLES PS1 D = 400 MM</v>
          </cell>
          <cell r="D2424" t="str">
            <v>M</v>
          </cell>
          <cell r="E2424">
            <v>88.35</v>
          </cell>
          <cell r="F2424" t="str">
            <v>ED-48676</v>
          </cell>
          <cell r="G2424"/>
        </row>
        <row r="2425">
          <cell r="A2425" t="str">
            <v>ED-48677</v>
          </cell>
          <cell r="B2425" t="str">
            <v>DRE-TUB-050</v>
          </cell>
          <cell r="C2425" t="str">
            <v>FORNECIMENTO, ASSENTAMENTO E REJUNTAMENTO DE TUBO DE CONCRETO SIMPLES PS1 D = 500 MM</v>
          </cell>
          <cell r="D2425" t="str">
            <v>M</v>
          </cell>
          <cell r="E2425">
            <v>122.08</v>
          </cell>
          <cell r="F2425" t="str">
            <v>ED-48677</v>
          </cell>
          <cell r="G2425"/>
        </row>
        <row r="2426">
          <cell r="A2426" t="str">
            <v>ED-48678</v>
          </cell>
          <cell r="B2426" t="str">
            <v>DRE-TUB-055</v>
          </cell>
          <cell r="C2426" t="str">
            <v>FORNECIMENTO, ASSENTAMENTO E REJUNTAMENTO DE TUBO DE CONCRETO SIMPLES PS1 D = 600 MM</v>
          </cell>
          <cell r="D2426" t="str">
            <v>M</v>
          </cell>
          <cell r="E2426">
            <v>154.18</v>
          </cell>
          <cell r="F2426" t="str">
            <v>ED-48678</v>
          </cell>
          <cell r="G2426"/>
        </row>
        <row r="2427">
          <cell r="A2427" t="str">
            <v>ED-48687</v>
          </cell>
          <cell r="B2427" t="str">
            <v>DRE-TUB-100</v>
          </cell>
          <cell r="C2427" t="str">
            <v>TUBO DE CONCRETO PARA DRENO SIMPLES OU POROSO, Ø 150 MM</v>
          </cell>
          <cell r="D2427" t="str">
            <v>M</v>
          </cell>
          <cell r="E2427">
            <v>43.77</v>
          </cell>
          <cell r="F2427" t="str">
            <v>ED-48687</v>
          </cell>
          <cell r="G2427"/>
        </row>
        <row r="2428">
          <cell r="A2428" t="str">
            <v>25.06</v>
          </cell>
          <cell r="B2428">
            <v>9005</v>
          </cell>
          <cell r="C2428" t="str">
            <v>TUBULAÇÃO DE CONCRETO ARMADO</v>
          </cell>
          <cell r="D2428" t="str">
            <v/>
          </cell>
          <cell r="E2428"/>
          <cell r="F2428" t="str">
            <v>25.06</v>
          </cell>
          <cell r="G2428"/>
        </row>
        <row r="2429">
          <cell r="A2429" t="str">
            <v>ED-48684</v>
          </cell>
          <cell r="B2429" t="str">
            <v>DRE-TUB-085</v>
          </cell>
          <cell r="C2429" t="str">
            <v>FORNECIMENTO, ASSENTAMENTO E REJUNTAMENTO DE TUBO DE CONCRETO ARMADO PA1 D = 1000 MM</v>
          </cell>
          <cell r="D2429" t="str">
            <v>M</v>
          </cell>
          <cell r="E2429">
            <v>358.01</v>
          </cell>
          <cell r="F2429" t="str">
            <v>ED-48684</v>
          </cell>
          <cell r="G2429"/>
        </row>
        <row r="2430">
          <cell r="A2430" t="str">
            <v>ED-48685</v>
          </cell>
          <cell r="B2430" t="str">
            <v>DRE-TUB-090</v>
          </cell>
          <cell r="C2430" t="str">
            <v>FORNECIMENTO, ASSENTAMENTO E REJUNTAMENTO DE TUBO DE CONCRETO ARMADO PA1 D = 1200 MM</v>
          </cell>
          <cell r="D2430" t="str">
            <v>M</v>
          </cell>
          <cell r="E2430">
            <v>480.43</v>
          </cell>
          <cell r="F2430" t="str">
            <v>ED-48685</v>
          </cell>
          <cell r="G2430"/>
        </row>
        <row r="2431">
          <cell r="A2431" t="str">
            <v>ED-48686</v>
          </cell>
          <cell r="B2431" t="str">
            <v>DRE-TUB-095</v>
          </cell>
          <cell r="C2431" t="str">
            <v>FORNECIMENTO, ASSENTAMENTO E REJUNTAMENTO DE TUBO DE CONCRETO ARMADO PA1 D = 1500 MM</v>
          </cell>
          <cell r="D2431" t="str">
            <v>M</v>
          </cell>
          <cell r="E2431">
            <v>729.3</v>
          </cell>
          <cell r="F2431" t="str">
            <v>ED-48686</v>
          </cell>
          <cell r="G2431"/>
        </row>
        <row r="2432">
          <cell r="A2432" t="str">
            <v>ED-48679</v>
          </cell>
          <cell r="B2432" t="str">
            <v>DRE-TUB-060</v>
          </cell>
          <cell r="C2432" t="str">
            <v>FORNECIMENTO, ASSENTAMENTO E REJUNTAMENTO DE TUBO DE CONCRETO ARMADO PA1 D = 300 MM</v>
          </cell>
          <cell r="D2432" t="str">
            <v>M</v>
          </cell>
          <cell r="E2432">
            <v>52.52</v>
          </cell>
          <cell r="F2432" t="str">
            <v>ED-48679</v>
          </cell>
          <cell r="G2432"/>
        </row>
        <row r="2433">
          <cell r="A2433" t="str">
            <v>ED-48680</v>
          </cell>
          <cell r="B2433" t="str">
            <v>DRE-TUB-065</v>
          </cell>
          <cell r="C2433" t="str">
            <v>FORNECIMENTO, ASSENTAMENTO E REJUNTAMENTO DE TUBO DE CONCRETO ARMADO PA1 D = 400 MM</v>
          </cell>
          <cell r="D2433" t="str">
            <v>M</v>
          </cell>
          <cell r="E2433">
            <v>79.28</v>
          </cell>
          <cell r="F2433" t="str">
            <v>ED-48680</v>
          </cell>
          <cell r="G2433"/>
        </row>
        <row r="2434">
          <cell r="A2434" t="str">
            <v>ED-48681</v>
          </cell>
          <cell r="B2434" t="str">
            <v>DRE-TUB-070</v>
          </cell>
          <cell r="C2434" t="str">
            <v>FORNECIMENTO, ASSENTAMENTO E REJUNTAMENTO DE TUBO DE CONCRETO ARMADO PA1 D = 500 MM</v>
          </cell>
          <cell r="D2434" t="str">
            <v>M</v>
          </cell>
          <cell r="E2434">
            <v>109.74</v>
          </cell>
          <cell r="F2434" t="str">
            <v>ED-48681</v>
          </cell>
          <cell r="G2434"/>
        </row>
        <row r="2435">
          <cell r="A2435" t="str">
            <v>ED-48682</v>
          </cell>
          <cell r="B2435" t="str">
            <v>DRE-TUB-075</v>
          </cell>
          <cell r="C2435" t="str">
            <v>FORNECIMENTO, ASSENTAMENTO E REJUNTAMENTO DE TUBO DE CONCRETO ARMADO PA1 D = 600 MM</v>
          </cell>
          <cell r="D2435" t="str">
            <v>M</v>
          </cell>
          <cell r="E2435">
            <v>151.03</v>
          </cell>
          <cell r="F2435" t="str">
            <v>ED-48682</v>
          </cell>
          <cell r="G2435"/>
        </row>
        <row r="2436">
          <cell r="A2436" t="str">
            <v>ED-48683</v>
          </cell>
          <cell r="B2436" t="str">
            <v>DRE-TUB-080</v>
          </cell>
          <cell r="C2436" t="str">
            <v>FORNECIMENTO, ASSENTAMENTO E REJUNTAMENTO DE TUBO DE CONCRETO ARMADO PA1 D = 800 MM</v>
          </cell>
          <cell r="D2436" t="str">
            <v>M</v>
          </cell>
          <cell r="E2436">
            <v>251.91</v>
          </cell>
          <cell r="F2436" t="str">
            <v>ED-48683</v>
          </cell>
          <cell r="G2436"/>
        </row>
        <row r="2437">
          <cell r="A2437" t="str">
            <v>25.07</v>
          </cell>
          <cell r="B2437">
            <v>9006</v>
          </cell>
          <cell r="C2437" t="str">
            <v>GALERIA CELULAR</v>
          </cell>
          <cell r="D2437" t="str">
            <v/>
          </cell>
          <cell r="E2437"/>
          <cell r="F2437" t="str">
            <v>25.07</v>
          </cell>
          <cell r="G2437"/>
        </row>
        <row r="2438">
          <cell r="A2438" t="str">
            <v>ED-48611</v>
          </cell>
          <cell r="B2438" t="str">
            <v>DRE-GAL-005</v>
          </cell>
          <cell r="C2438" t="str">
            <v>ALA DE GALERIA CELULAR B = 1,20 M, EXCLUSIVE BOTA FORA</v>
          </cell>
          <cell r="D2438" t="str">
            <v>M</v>
          </cell>
          <cell r="E2438">
            <v>5581.58</v>
          </cell>
          <cell r="F2438" t="str">
            <v>ED-48611</v>
          </cell>
          <cell r="G2438"/>
        </row>
        <row r="2439">
          <cell r="A2439" t="str">
            <v>ED-48612</v>
          </cell>
          <cell r="B2439" t="str">
            <v>DRE-GAL-010</v>
          </cell>
          <cell r="C2439" t="str">
            <v>ALA DE GALERIA CELULAR B = 1,30 M, EXCLUSIVE BOTA FORA</v>
          </cell>
          <cell r="D2439" t="str">
            <v>M</v>
          </cell>
          <cell r="E2439">
            <v>5795.41</v>
          </cell>
          <cell r="F2439" t="str">
            <v>ED-48612</v>
          </cell>
          <cell r="G2439"/>
        </row>
        <row r="2440">
          <cell r="A2440" t="str">
            <v>ED-48613</v>
          </cell>
          <cell r="B2440" t="str">
            <v>DRE-GAL-015</v>
          </cell>
          <cell r="C2440" t="str">
            <v>ALA DE GALERIA CELULAR B = 1,40 M, EXCLUSIVE BOTA FORA</v>
          </cell>
          <cell r="D2440" t="str">
            <v>M</v>
          </cell>
          <cell r="E2440">
            <v>6008.78</v>
          </cell>
          <cell r="F2440" t="str">
            <v>ED-48613</v>
          </cell>
          <cell r="G2440"/>
        </row>
        <row r="2441">
          <cell r="A2441" t="str">
            <v>ED-48614</v>
          </cell>
          <cell r="B2441" t="str">
            <v>DRE-GAL-020</v>
          </cell>
          <cell r="C2441" t="str">
            <v>ALA DE GALERIA CELULAR B = 1,50 M, EXCLUSIVE BOTA FORA</v>
          </cell>
          <cell r="D2441" t="str">
            <v>M</v>
          </cell>
          <cell r="E2441">
            <v>6227.16</v>
          </cell>
          <cell r="F2441" t="str">
            <v>ED-48614</v>
          </cell>
          <cell r="G2441"/>
        </row>
        <row r="2442">
          <cell r="A2442" t="str">
            <v>ED-48615</v>
          </cell>
          <cell r="B2442" t="str">
            <v>DRE-GAL-025</v>
          </cell>
          <cell r="C2442" t="str">
            <v>ALA DE GALERIA CELULAR B = 1,60 M, EXCLUSIVE BOTA FORA</v>
          </cell>
          <cell r="D2442" t="str">
            <v>M</v>
          </cell>
          <cell r="E2442">
            <v>9514.6299999999992</v>
          </cell>
          <cell r="F2442" t="str">
            <v>ED-48615</v>
          </cell>
          <cell r="G2442"/>
        </row>
        <row r="2443">
          <cell r="A2443" t="str">
            <v>ED-48616</v>
          </cell>
          <cell r="B2443" t="str">
            <v>DRE-GAL-030</v>
          </cell>
          <cell r="C2443" t="str">
            <v>ALA DE GALERIA CELULAR B = 1,70 M, EXCLUSIVE BOTA FORA</v>
          </cell>
          <cell r="D2443" t="str">
            <v>M</v>
          </cell>
          <cell r="E2443">
            <v>9801.7900000000009</v>
          </cell>
          <cell r="F2443" t="str">
            <v>ED-48616</v>
          </cell>
          <cell r="G2443"/>
        </row>
        <row r="2444">
          <cell r="A2444" t="str">
            <v>ED-48617</v>
          </cell>
          <cell r="B2444" t="str">
            <v>DRE-GAL-035</v>
          </cell>
          <cell r="C2444" t="str">
            <v>ALA DE GALERIA CELULAR B = 1,80 M, EXCLUSIVE BOTA FORA</v>
          </cell>
          <cell r="D2444" t="str">
            <v>M</v>
          </cell>
          <cell r="E2444">
            <v>10077.76</v>
          </cell>
          <cell r="F2444" t="str">
            <v>ED-48617</v>
          </cell>
          <cell r="G2444"/>
        </row>
        <row r="2445">
          <cell r="A2445" t="str">
            <v>ED-48618</v>
          </cell>
          <cell r="B2445" t="str">
            <v>DRE-GAL-040</v>
          </cell>
          <cell r="C2445" t="str">
            <v>ALA DE GALERIA CELULAR B = 1,90 M, EXCLUSIVE BOTA FORA</v>
          </cell>
          <cell r="D2445" t="str">
            <v>M</v>
          </cell>
          <cell r="E2445">
            <v>10389.1</v>
          </cell>
          <cell r="F2445" t="str">
            <v>ED-48618</v>
          </cell>
          <cell r="G2445"/>
        </row>
        <row r="2446">
          <cell r="A2446" t="str">
            <v>ED-48619</v>
          </cell>
          <cell r="B2446" t="str">
            <v>DRE-GAL-045</v>
          </cell>
          <cell r="C2446" t="str">
            <v>ALA DE GALERIA CELULAR B = 2,00 M, EXCLUSIVE BOTA FORA</v>
          </cell>
          <cell r="D2446" t="str">
            <v>M</v>
          </cell>
          <cell r="E2446">
            <v>10751.89</v>
          </cell>
          <cell r="F2446" t="str">
            <v>ED-48619</v>
          </cell>
          <cell r="G2446"/>
        </row>
        <row r="2447">
          <cell r="A2447" t="str">
            <v>ED-48620</v>
          </cell>
          <cell r="B2447" t="str">
            <v>DRE-GAL-050</v>
          </cell>
          <cell r="C2447" t="str">
            <v>ALA DE GALERIA CELULAR B = 2,10 M, EXCLUSIVE BOTA FORA</v>
          </cell>
          <cell r="D2447" t="str">
            <v>M</v>
          </cell>
          <cell r="E2447">
            <v>11135.29</v>
          </cell>
          <cell r="F2447" t="str">
            <v>ED-48620</v>
          </cell>
          <cell r="G2447"/>
        </row>
        <row r="2448">
          <cell r="A2448" t="str">
            <v>ED-48621</v>
          </cell>
          <cell r="B2448" t="str">
            <v>DRE-GAL-055</v>
          </cell>
          <cell r="C2448" t="str">
            <v>ALA DE GALERIA CELULAR B = 2,20 M, EXCLUSIVE BOTA FORA</v>
          </cell>
          <cell r="D2448" t="str">
            <v>M</v>
          </cell>
          <cell r="E2448">
            <v>11480.99</v>
          </cell>
          <cell r="F2448" t="str">
            <v>ED-48621</v>
          </cell>
          <cell r="G2448"/>
        </row>
        <row r="2449">
          <cell r="A2449" t="str">
            <v>ED-48622</v>
          </cell>
          <cell r="B2449" t="str">
            <v>DRE-GAL-060</v>
          </cell>
          <cell r="C2449" t="str">
            <v>ALA DE GALERIA CELULAR B = 2,30 M, EXCLUSIVE BOTA FORA</v>
          </cell>
          <cell r="D2449" t="str">
            <v>M</v>
          </cell>
          <cell r="E2449">
            <v>11938.94</v>
          </cell>
          <cell r="F2449" t="str">
            <v>ED-48622</v>
          </cell>
          <cell r="G2449"/>
        </row>
        <row r="2450">
          <cell r="A2450" t="str">
            <v>ED-48623</v>
          </cell>
          <cell r="B2450" t="str">
            <v>DRE-GAL-065</v>
          </cell>
          <cell r="C2450" t="str">
            <v>ALA DE GALERIA CELULAR B = 2,40 M, EXCLUSIVE BOTA FORA</v>
          </cell>
          <cell r="D2450" t="str">
            <v>M</v>
          </cell>
          <cell r="E2450">
            <v>12303.14</v>
          </cell>
          <cell r="F2450" t="str">
            <v>ED-48623</v>
          </cell>
          <cell r="G2450"/>
        </row>
        <row r="2451">
          <cell r="A2451" t="str">
            <v>ED-48624</v>
          </cell>
          <cell r="B2451" t="str">
            <v>DRE-GAL-070</v>
          </cell>
          <cell r="C2451" t="str">
            <v>ALA DE GALERIA CELULAR B = 2,50 M, EXCLUSIVE BOTA FORA</v>
          </cell>
          <cell r="D2451" t="str">
            <v>M</v>
          </cell>
          <cell r="E2451">
            <v>12684.2</v>
          </cell>
          <cell r="F2451" t="str">
            <v>ED-48624</v>
          </cell>
          <cell r="G2451"/>
        </row>
        <row r="2452">
          <cell r="A2452" t="str">
            <v>ED-48625</v>
          </cell>
          <cell r="B2452" t="str">
            <v>DRE-GAL-075</v>
          </cell>
          <cell r="C2452" t="str">
            <v>ALA DE GALERIA CELULAR B = 2,60 M, EXCLUSIVE BOTA FORA</v>
          </cell>
          <cell r="D2452" t="str">
            <v>M</v>
          </cell>
          <cell r="E2452">
            <v>13068.32</v>
          </cell>
          <cell r="F2452" t="str">
            <v>ED-48625</v>
          </cell>
          <cell r="G2452"/>
        </row>
        <row r="2453">
          <cell r="A2453" t="str">
            <v>ED-48626</v>
          </cell>
          <cell r="B2453" t="str">
            <v>DRE-GAL-080</v>
          </cell>
          <cell r="C2453" t="str">
            <v>ALA DE GALERIA CELULAR B = 2,70 M, EXCLUSIVE BOTA FORA</v>
          </cell>
          <cell r="D2453" t="str">
            <v>M</v>
          </cell>
          <cell r="E2453">
            <v>13372.88</v>
          </cell>
          <cell r="F2453" t="str">
            <v>ED-48626</v>
          </cell>
          <cell r="G2453"/>
        </row>
        <row r="2454">
          <cell r="A2454" t="str">
            <v>ED-48627</v>
          </cell>
          <cell r="B2454" t="str">
            <v>DRE-GAL-085</v>
          </cell>
          <cell r="C2454" t="str">
            <v>ALA DE GALERIA CELULAR B = 2,80 M, EXCLUSIVE BOTA FORA</v>
          </cell>
          <cell r="D2454" t="str">
            <v>M</v>
          </cell>
          <cell r="E2454">
            <v>13703.21</v>
          </cell>
          <cell r="F2454" t="str">
            <v>ED-48627</v>
          </cell>
          <cell r="G2454"/>
        </row>
        <row r="2455">
          <cell r="A2455" t="str">
            <v>ED-48628</v>
          </cell>
          <cell r="B2455" t="str">
            <v>DRE-GAL-090</v>
          </cell>
          <cell r="C2455" t="str">
            <v>ALA DE GALERIA CELULAR B = 2,90 M, EXCLUSIVE BOTA FORA</v>
          </cell>
          <cell r="D2455" t="str">
            <v>M</v>
          </cell>
          <cell r="E2455">
            <v>14004.35</v>
          </cell>
          <cell r="F2455" t="str">
            <v>ED-48628</v>
          </cell>
          <cell r="G2455"/>
        </row>
        <row r="2456">
          <cell r="A2456" t="str">
            <v>ED-48629</v>
          </cell>
          <cell r="B2456" t="str">
            <v>DRE-GAL-095</v>
          </cell>
          <cell r="C2456" t="str">
            <v>ALA DE GALERIA CELULAR B = 3,00 M, EXCLUSIVE BOTA FORA</v>
          </cell>
          <cell r="D2456" t="str">
            <v>M</v>
          </cell>
          <cell r="E2456">
            <v>14308.15</v>
          </cell>
          <cell r="F2456" t="str">
            <v>ED-48629</v>
          </cell>
          <cell r="G2456"/>
        </row>
        <row r="2457">
          <cell r="A2457" t="str">
            <v>ED-48544</v>
          </cell>
          <cell r="B2457" t="str">
            <v>DRE-ALA-030</v>
          </cell>
          <cell r="C2457" t="str">
            <v>ALA DE REDE TUBULAR DN 1000, EXCLUSIVE BOTA FORA</v>
          </cell>
          <cell r="D2457" t="str">
            <v>U</v>
          </cell>
          <cell r="E2457">
            <v>1416.34</v>
          </cell>
          <cell r="F2457" t="str">
            <v>ED-48544</v>
          </cell>
          <cell r="G2457"/>
        </row>
        <row r="2458">
          <cell r="A2458" t="str">
            <v>ED-48545</v>
          </cell>
          <cell r="B2458" t="str">
            <v>DRE-ALA-035</v>
          </cell>
          <cell r="C2458" t="str">
            <v>ALA DE REDE TUBULAR DN 1100, EXCLUSIVE BOTA FORA</v>
          </cell>
          <cell r="D2458" t="str">
            <v>U</v>
          </cell>
          <cell r="E2458">
            <v>1913.78</v>
          </cell>
          <cell r="F2458" t="str">
            <v>ED-48545</v>
          </cell>
          <cell r="G2458"/>
        </row>
        <row r="2459">
          <cell r="A2459" t="str">
            <v>ED-48546</v>
          </cell>
          <cell r="B2459" t="str">
            <v>DRE-ALA-040</v>
          </cell>
          <cell r="C2459" t="str">
            <v>ALA DE REDE TUBULAR DN 1200, EXCLUSIVE BOTA FORA</v>
          </cell>
          <cell r="D2459" t="str">
            <v>U</v>
          </cell>
          <cell r="E2459">
            <v>2035.24</v>
          </cell>
          <cell r="F2459" t="str">
            <v>ED-48546</v>
          </cell>
          <cell r="G2459"/>
        </row>
        <row r="2460">
          <cell r="A2460" t="str">
            <v>ED-48547</v>
          </cell>
          <cell r="B2460" t="str">
            <v>DRE-ALA-045</v>
          </cell>
          <cell r="C2460" t="str">
            <v>ALA DE REDE TUBULAR DN 1300, EXCLUSIVE BOTA FORA</v>
          </cell>
          <cell r="D2460" t="str">
            <v>U</v>
          </cell>
          <cell r="E2460">
            <v>2533.71</v>
          </cell>
          <cell r="F2460" t="str">
            <v>ED-48547</v>
          </cell>
          <cell r="G2460"/>
        </row>
        <row r="2461">
          <cell r="A2461" t="str">
            <v>ED-48548</v>
          </cell>
          <cell r="B2461" t="str">
            <v>DRE-ALA-050</v>
          </cell>
          <cell r="C2461" t="str">
            <v>ALA DE REDE TUBULAR DN 1500, EXCLUSIVE BOTA FORA</v>
          </cell>
          <cell r="D2461" t="str">
            <v>U</v>
          </cell>
          <cell r="E2461">
            <v>2824.65</v>
          </cell>
          <cell r="F2461" t="str">
            <v>ED-48548</v>
          </cell>
          <cell r="G2461"/>
        </row>
        <row r="2462">
          <cell r="A2462" t="str">
            <v>ED-48539</v>
          </cell>
          <cell r="B2462" t="str">
            <v>DRE-ALA-005</v>
          </cell>
          <cell r="C2462" t="str">
            <v>ALA DE REDE TUBULAR DN 500, EXCLUSIVE BOTA FORA</v>
          </cell>
          <cell r="D2462" t="str">
            <v>U</v>
          </cell>
          <cell r="E2462">
            <v>907.93</v>
          </cell>
          <cell r="F2462" t="str">
            <v>ED-48539</v>
          </cell>
          <cell r="G2462"/>
        </row>
        <row r="2463">
          <cell r="A2463" t="str">
            <v>ED-48540</v>
          </cell>
          <cell r="B2463" t="str">
            <v>DRE-ALA-010</v>
          </cell>
          <cell r="C2463" t="str">
            <v>ALA DE REDE TUBULAR DN 600, EXCLUSIVE BOTA FORA</v>
          </cell>
          <cell r="D2463" t="str">
            <v>U</v>
          </cell>
          <cell r="E2463">
            <v>1012.67</v>
          </cell>
          <cell r="F2463" t="str">
            <v>ED-48540</v>
          </cell>
          <cell r="G2463"/>
        </row>
        <row r="2464">
          <cell r="A2464" t="str">
            <v>ED-48541</v>
          </cell>
          <cell r="B2464" t="str">
            <v>DRE-ALA-015</v>
          </cell>
          <cell r="C2464" t="str">
            <v>ALA DE REDE TUBULAR DN 700, EXCLUSIVE BOTA FORA</v>
          </cell>
          <cell r="D2464" t="str">
            <v>U</v>
          </cell>
          <cell r="E2464">
            <v>1102.01</v>
          </cell>
          <cell r="F2464" t="str">
            <v>ED-48541</v>
          </cell>
          <cell r="G2464"/>
        </row>
        <row r="2465">
          <cell r="A2465" t="str">
            <v>ED-48542</v>
          </cell>
          <cell r="B2465" t="str">
            <v>DRE-ALA-020</v>
          </cell>
          <cell r="C2465" t="str">
            <v>ALA DE REDE TUBULAR DN 800, EXCLUSIVE BOTA FORA</v>
          </cell>
          <cell r="D2465" t="str">
            <v>U</v>
          </cell>
          <cell r="E2465">
            <v>1195.73</v>
          </cell>
          <cell r="F2465" t="str">
            <v>ED-48542</v>
          </cell>
          <cell r="G2465"/>
        </row>
        <row r="2466">
          <cell r="A2466" t="str">
            <v>ED-48543</v>
          </cell>
          <cell r="B2466" t="str">
            <v>DRE-ALA-025</v>
          </cell>
          <cell r="C2466" t="str">
            <v>ALA DE REDE TUBULAR DN 900, EXCLUSIVE BOTA FORA</v>
          </cell>
          <cell r="D2466" t="str">
            <v>U</v>
          </cell>
          <cell r="E2466">
            <v>1300.5999999999999</v>
          </cell>
          <cell r="F2466" t="str">
            <v>ED-48543</v>
          </cell>
          <cell r="G2466"/>
        </row>
        <row r="2467">
          <cell r="A2467" t="str">
            <v>25.08</v>
          </cell>
          <cell r="B2467">
            <v>9007</v>
          </cell>
          <cell r="C2467" t="str">
            <v xml:space="preserve">CHAMINÉ DE POÇO DE VISITA </v>
          </cell>
          <cell r="D2467" t="str">
            <v/>
          </cell>
          <cell r="E2467"/>
          <cell r="F2467" t="str">
            <v>25.08</v>
          </cell>
          <cell r="G2467"/>
        </row>
        <row r="2468">
          <cell r="A2468" t="str">
            <v>ED-48568</v>
          </cell>
          <cell r="B2468" t="str">
            <v>DRE-CHA-005</v>
          </cell>
          <cell r="C2468" t="str">
            <v>CHAMINÉ DE POÇO DE VISITA TIPO "A", EM ALVENARIA COM DEGRAUS DE AÇO CA-50</v>
          </cell>
          <cell r="D2468" t="str">
            <v>M</v>
          </cell>
          <cell r="E2468">
            <v>610.32000000000005</v>
          </cell>
          <cell r="F2468" t="str">
            <v>ED-48568</v>
          </cell>
          <cell r="G2468"/>
        </row>
        <row r="2469">
          <cell r="A2469" t="str">
            <v>ED-48569</v>
          </cell>
          <cell r="B2469" t="str">
            <v>DRE-CHA-010</v>
          </cell>
          <cell r="C2469" t="str">
            <v>CHAMINÉ DE POÇO DE VISITA TIPO "B", EM ANEL DE CONCRETO CA-1 COM DEGRAUS DE AÇO CA-50</v>
          </cell>
          <cell r="D2469" t="str">
            <v>M</v>
          </cell>
          <cell r="E2469">
            <v>246.02</v>
          </cell>
          <cell r="F2469" t="str">
            <v>ED-48569</v>
          </cell>
          <cell r="G2469"/>
        </row>
        <row r="2470">
          <cell r="A2470" t="str">
            <v>25.09</v>
          </cell>
          <cell r="B2470">
            <v>9008</v>
          </cell>
          <cell r="C2470" t="str">
            <v>POÇO DE VISITA PARA REDE TUBULAR</v>
          </cell>
          <cell r="D2470" t="str">
            <v/>
          </cell>
          <cell r="E2470"/>
          <cell r="F2470" t="str">
            <v>25.09</v>
          </cell>
          <cell r="G2470"/>
        </row>
        <row r="2471">
          <cell r="A2471" t="str">
            <v>ED-48636</v>
          </cell>
          <cell r="B2471" t="str">
            <v>DRE-POÇ-035</v>
          </cell>
          <cell r="C2471" t="str">
            <v>POÇO DE VISITA PARA REDE TUBULAR TIPO A DN 1000, EXCLUSIVE ESCAVAÇÃO, REATERRO E BOTA FORA</v>
          </cell>
          <cell r="D2471" t="str">
            <v>U</v>
          </cell>
          <cell r="E2471">
            <v>2250.92</v>
          </cell>
          <cell r="F2471" t="str">
            <v>ED-48636</v>
          </cell>
          <cell r="G2471"/>
        </row>
        <row r="2472">
          <cell r="A2472" t="str">
            <v>ED-48637</v>
          </cell>
          <cell r="B2472" t="str">
            <v>DRE-POÇ-040</v>
          </cell>
          <cell r="C2472" t="str">
            <v>POÇO DE VISITA PARA REDE TUBULAR TIPO A DN 1100, EXCLUSIVE ESCAVAÇÃO, REATERRO E BOTA FORA</v>
          </cell>
          <cell r="D2472" t="str">
            <v>U</v>
          </cell>
          <cell r="E2472">
            <v>2721.63</v>
          </cell>
          <cell r="F2472" t="str">
            <v>ED-48637</v>
          </cell>
          <cell r="G2472"/>
        </row>
        <row r="2473">
          <cell r="A2473" t="str">
            <v>ED-48638</v>
          </cell>
          <cell r="B2473" t="str">
            <v>DRE-POÇ-045</v>
          </cell>
          <cell r="C2473" t="str">
            <v>POÇO DE VISITA PARA REDE TUBULAR TIPO A DN 1200, EXCLUSIVE ESCAVAÇÃO, REATERRO E BOTA FORA</v>
          </cell>
          <cell r="D2473" t="str">
            <v>U</v>
          </cell>
          <cell r="E2473">
            <v>2925.48</v>
          </cell>
          <cell r="F2473" t="str">
            <v>ED-48638</v>
          </cell>
          <cell r="G2473"/>
        </row>
        <row r="2474">
          <cell r="A2474" t="str">
            <v>ED-48639</v>
          </cell>
          <cell r="B2474" t="str">
            <v>DRE-POÇ-050</v>
          </cell>
          <cell r="C2474" t="str">
            <v>POÇO DE VISITA PARA REDE TUBULAR TIPO A DN 1300, EXCLUSIVE ESCAVAÇÃO, REATERRO E BOTA FORA</v>
          </cell>
          <cell r="D2474" t="str">
            <v>U</v>
          </cell>
          <cell r="E2474">
            <v>3172.24</v>
          </cell>
          <cell r="F2474" t="str">
            <v>ED-48639</v>
          </cell>
          <cell r="G2474"/>
        </row>
        <row r="2475">
          <cell r="A2475" t="str">
            <v>ED-48640</v>
          </cell>
          <cell r="B2475" t="str">
            <v>DRE-POÇ-055</v>
          </cell>
          <cell r="C2475" t="str">
            <v>POÇO DE VISITA PARA REDE TUBULAR TIPO A DN 1500, EXCLUSIVE ESCAVAÇÃO, REATERRO E BOTA FORA</v>
          </cell>
          <cell r="D2475" t="str">
            <v>U</v>
          </cell>
          <cell r="E2475">
            <v>3672.12</v>
          </cell>
          <cell r="F2475" t="str">
            <v>ED-48640</v>
          </cell>
          <cell r="G2475"/>
        </row>
        <row r="2476">
          <cell r="A2476" t="str">
            <v>ED-48630</v>
          </cell>
          <cell r="B2476" t="str">
            <v>DRE-POÇ-005</v>
          </cell>
          <cell r="C2476" t="str">
            <v>POÇO DE VISITA PARA REDE TUBULAR TIPO A DN 500, EXCLUSIVE ESCAVAÇÃO, REATERRO E BOTA FORA</v>
          </cell>
          <cell r="D2476" t="str">
            <v>U</v>
          </cell>
          <cell r="E2476">
            <v>1541.69</v>
          </cell>
          <cell r="F2476" t="str">
            <v>ED-48630</v>
          </cell>
          <cell r="G2476"/>
        </row>
        <row r="2477">
          <cell r="A2477" t="str">
            <v>ED-48631</v>
          </cell>
          <cell r="B2477" t="str">
            <v>DRE-POÇ-010</v>
          </cell>
          <cell r="C2477" t="str">
            <v>POÇO DE VISITA PARA REDE TUBULAR TIPO A DN 600, EXCLUSIVE ESCAVAÇÃO, REATERRO E BOTA FORA</v>
          </cell>
          <cell r="D2477" t="str">
            <v>U</v>
          </cell>
          <cell r="E2477">
            <v>1619.55</v>
          </cell>
          <cell r="F2477" t="str">
            <v>ED-48631</v>
          </cell>
          <cell r="G2477"/>
        </row>
        <row r="2478">
          <cell r="A2478" t="str">
            <v>ED-48632</v>
          </cell>
          <cell r="B2478" t="str">
            <v>DRE-POÇ-015</v>
          </cell>
          <cell r="C2478" t="str">
            <v>POÇO DE VISITA PARA REDE TUBULAR TIPO A DN 700, EXCLUSIVE ESCAVAÇÃO, REATERRO E BOTA FORA</v>
          </cell>
          <cell r="D2478" t="str">
            <v>U</v>
          </cell>
          <cell r="E2478">
            <v>1683.8</v>
          </cell>
          <cell r="F2478" t="str">
            <v>ED-48632</v>
          </cell>
          <cell r="G2478"/>
        </row>
        <row r="2479">
          <cell r="A2479" t="str">
            <v>ED-48634</v>
          </cell>
          <cell r="B2479" t="str">
            <v>DRE-POÇ-025</v>
          </cell>
          <cell r="C2479" t="str">
            <v>POÇO DE VISITA PARA REDE TUBULAR TIPO A DN 800, EXCLUSIVE ESCAVAÇÃO, REATERRO E BOTA FORA</v>
          </cell>
          <cell r="D2479" t="str">
            <v>U</v>
          </cell>
          <cell r="E2479">
            <v>1893.83</v>
          </cell>
          <cell r="F2479" t="str">
            <v>ED-48634</v>
          </cell>
          <cell r="G2479"/>
        </row>
        <row r="2480">
          <cell r="A2480" t="str">
            <v>ED-48635</v>
          </cell>
          <cell r="B2480" t="str">
            <v>DRE-POÇ-030</v>
          </cell>
          <cell r="C2480" t="str">
            <v>POÇO DE VISITA PARA REDE TUBULAR TIPO A DN 900, EXCLUSIVE ESCAVAÇÃO, REATERRO E BOTA FORA</v>
          </cell>
          <cell r="D2480" t="str">
            <v>U</v>
          </cell>
          <cell r="E2480">
            <v>2066.2800000000002</v>
          </cell>
          <cell r="F2480" t="str">
            <v>ED-48635</v>
          </cell>
          <cell r="G2480"/>
        </row>
        <row r="2481">
          <cell r="A2481" t="str">
            <v>ED-48646</v>
          </cell>
          <cell r="B2481" t="str">
            <v>DRE-POÇ-085</v>
          </cell>
          <cell r="C2481" t="str">
            <v>POÇO DE VISITA PARA REDE TUBULAR TIPO B DN 1000, EXCLUSIVE ESCAVAÇÃO, REATERRO E BOTA FORA</v>
          </cell>
          <cell r="D2481" t="str">
            <v>U</v>
          </cell>
          <cell r="E2481">
            <v>2797.55</v>
          </cell>
          <cell r="F2481" t="str">
            <v>ED-48646</v>
          </cell>
          <cell r="G2481"/>
        </row>
        <row r="2482">
          <cell r="A2482" t="str">
            <v>ED-48647</v>
          </cell>
          <cell r="B2482" t="str">
            <v>DRE-POÇ-090</v>
          </cell>
          <cell r="C2482" t="str">
            <v>POÇO DE VISITA PARA REDE TUBULAR TIPO B DN 1100, EXCLUSIVE ESCAVAÇÃO, REATERRO E BOTA FORA</v>
          </cell>
          <cell r="D2482" t="str">
            <v>U</v>
          </cell>
          <cell r="E2482">
            <v>3045.67</v>
          </cell>
          <cell r="F2482" t="str">
            <v>ED-48647</v>
          </cell>
          <cell r="G2482"/>
        </row>
        <row r="2483">
          <cell r="A2483" t="str">
            <v>ED-48648</v>
          </cell>
          <cell r="B2483" t="str">
            <v>DRE-POÇ-095</v>
          </cell>
          <cell r="C2483" t="str">
            <v>POÇO DE VISITA PARA REDE TUBULAR TIPO B DN 1200, EXCLUSIVE ESCAVAÇÃO, REATERRO E BOTA FORA</v>
          </cell>
          <cell r="D2483" t="str">
            <v>U</v>
          </cell>
          <cell r="E2483">
            <v>3287.88</v>
          </cell>
          <cell r="F2483" t="str">
            <v>ED-48648</v>
          </cell>
          <cell r="G2483"/>
        </row>
        <row r="2484">
          <cell r="A2484" t="str">
            <v>ED-48649</v>
          </cell>
          <cell r="B2484" t="str">
            <v>DRE-POÇ-100</v>
          </cell>
          <cell r="C2484" t="str">
            <v>POÇO DE VISITA PARA REDE TUBULAR TIPO B DN 1300, EXCLUSIVE ESCAVAÇÃO, REATERRO E BOTA FORA</v>
          </cell>
          <cell r="D2484" t="str">
            <v>U</v>
          </cell>
          <cell r="E2484">
            <v>3555.73</v>
          </cell>
          <cell r="F2484" t="str">
            <v>ED-48649</v>
          </cell>
          <cell r="G2484"/>
        </row>
        <row r="2485">
          <cell r="A2485" t="str">
            <v>ED-48650</v>
          </cell>
          <cell r="B2485" t="str">
            <v>DRE-POÇ-105</v>
          </cell>
          <cell r="C2485" t="str">
            <v>POÇO DE VISITA PARA REDE TUBULAR TIPO B DN 1500, EXCLUSIVE ESCAVAÇÃO, REATERRO E BOTA FORA</v>
          </cell>
          <cell r="D2485" t="str">
            <v>U</v>
          </cell>
          <cell r="E2485">
            <v>4119.6000000000004</v>
          </cell>
          <cell r="F2485" t="str">
            <v>ED-48650</v>
          </cell>
          <cell r="G2485"/>
        </row>
        <row r="2486">
          <cell r="A2486" t="str">
            <v>ED-48641</v>
          </cell>
          <cell r="B2486" t="str">
            <v>DRE-POÇ-060</v>
          </cell>
          <cell r="C2486" t="str">
            <v>POÇO DE VISITA PARA REDE TUBULAR TIPO B DN 500, EXCLUSIVE ESCAVAÇÃO, REATERRO E BOTA FORA</v>
          </cell>
          <cell r="D2486" t="str">
            <v>U</v>
          </cell>
          <cell r="E2486">
            <v>1886.18</v>
          </cell>
          <cell r="F2486" t="str">
            <v>ED-48641</v>
          </cell>
          <cell r="G2486"/>
        </row>
        <row r="2487">
          <cell r="A2487" t="str">
            <v>ED-48642</v>
          </cell>
          <cell r="B2487" t="str">
            <v>DRE-POÇ-065</v>
          </cell>
          <cell r="C2487" t="str">
            <v>POÇO DE VISITA PARA REDE TUBULAR TIPO B DN 600, EXCLUSIVE ESCAVAÇÃO, REATERRO E BOTA FORA</v>
          </cell>
          <cell r="D2487" t="str">
            <v>U</v>
          </cell>
          <cell r="E2487">
            <v>2051.17</v>
          </cell>
          <cell r="F2487" t="str">
            <v>ED-48642</v>
          </cell>
          <cell r="G2487"/>
        </row>
        <row r="2488">
          <cell r="A2488" t="str">
            <v>ED-48643</v>
          </cell>
          <cell r="B2488" t="str">
            <v>DRE-POÇ-070</v>
          </cell>
          <cell r="C2488" t="str">
            <v>POÇO DE VISITA PARA REDE TUBULAR TIPO B DN 700, EXCLUSIVE ESCAVAÇÃO, REATERRO E BOTA FORA</v>
          </cell>
          <cell r="D2488" t="str">
            <v>U</v>
          </cell>
          <cell r="E2488">
            <v>2135.92</v>
          </cell>
          <cell r="F2488" t="str">
            <v>ED-48643</v>
          </cell>
          <cell r="G2488"/>
        </row>
        <row r="2489">
          <cell r="A2489" t="str">
            <v>ED-48644</v>
          </cell>
          <cell r="B2489" t="str">
            <v>DRE-POÇ-075</v>
          </cell>
          <cell r="C2489" t="str">
            <v>POÇO DE VISITA PARA REDE TUBULAR TIPO B DN 800, EXCLUSIVE ESCAVAÇÃO, REATERRO E BOTA FORA</v>
          </cell>
          <cell r="D2489" t="str">
            <v>U</v>
          </cell>
          <cell r="E2489">
            <v>2210.65</v>
          </cell>
          <cell r="F2489" t="str">
            <v>ED-48644</v>
          </cell>
          <cell r="G2489"/>
        </row>
        <row r="2490">
          <cell r="A2490" t="str">
            <v>ED-48645</v>
          </cell>
          <cell r="B2490" t="str">
            <v>DRE-POÇ-080</v>
          </cell>
          <cell r="C2490" t="str">
            <v>POÇO DE VISITA PARA REDE TUBULAR TIPO B DN 900, EXCLUSIVE ESCAVAÇÃO, REATERRO E BOTA FORA</v>
          </cell>
          <cell r="D2490" t="str">
            <v>U</v>
          </cell>
          <cell r="E2490">
            <v>2512.21</v>
          </cell>
          <cell r="F2490" t="str">
            <v>ED-48645</v>
          </cell>
          <cell r="G2490"/>
        </row>
        <row r="2491">
          <cell r="A2491" t="str">
            <v>ED-48656</v>
          </cell>
          <cell r="B2491" t="str">
            <v>DRE-POÇ-135</v>
          </cell>
          <cell r="C2491" t="str">
            <v>POÇO DE VISITA PARA REDE TUBULAR TIPO C DN 1000, EXCLUSIVE ESCAVAÇÃO, REATERRO E BOTA FORA</v>
          </cell>
          <cell r="D2491" t="str">
            <v>U</v>
          </cell>
          <cell r="E2491">
            <v>3201.47</v>
          </cell>
          <cell r="F2491" t="str">
            <v>ED-48656</v>
          </cell>
          <cell r="G2491"/>
        </row>
        <row r="2492">
          <cell r="A2492" t="str">
            <v>ED-48657</v>
          </cell>
          <cell r="B2492" t="str">
            <v>DRE-POÇ-140</v>
          </cell>
          <cell r="C2492" t="str">
            <v>POÇO DE VISITA PARA REDE TUBULAR TIPO C DN 1100, EXCLUSIVE ESCAVAÇÃO, REATERRO E BOTA FORA</v>
          </cell>
          <cell r="D2492" t="str">
            <v>U</v>
          </cell>
          <cell r="E2492">
            <v>3469.32</v>
          </cell>
          <cell r="F2492" t="str">
            <v>ED-48657</v>
          </cell>
          <cell r="G2492"/>
        </row>
        <row r="2493">
          <cell r="A2493" t="str">
            <v>ED-48658</v>
          </cell>
          <cell r="B2493" t="str">
            <v>DRE-POÇ-145</v>
          </cell>
          <cell r="C2493" t="str">
            <v>POÇO DE VISITA PARA REDE TUBULAR TIPO C DN 1200, EXCLUSIVE ESCAVAÇÃO, REATERRO E BOTA FORA</v>
          </cell>
          <cell r="D2493" t="str">
            <v>U</v>
          </cell>
          <cell r="E2493">
            <v>3731.25</v>
          </cell>
          <cell r="F2493" t="str">
            <v>ED-48658</v>
          </cell>
          <cell r="G2493"/>
        </row>
        <row r="2494">
          <cell r="A2494" t="str">
            <v>ED-48659</v>
          </cell>
          <cell r="B2494" t="str">
            <v>DRE-POÇ-150</v>
          </cell>
          <cell r="C2494" t="str">
            <v>POÇO DE VISITA PARA REDE TUBULAR TIPO C DN 1300, EXCLUSIVE ESCAVAÇÃO, REATERRO E BOTA FORA</v>
          </cell>
          <cell r="D2494" t="str">
            <v>U</v>
          </cell>
          <cell r="E2494">
            <v>4018.81</v>
          </cell>
          <cell r="F2494" t="str">
            <v>ED-48659</v>
          </cell>
          <cell r="G2494"/>
        </row>
        <row r="2495">
          <cell r="A2495" t="str">
            <v>ED-48660</v>
          </cell>
          <cell r="B2495" t="str">
            <v>DRE-POÇ-155</v>
          </cell>
          <cell r="C2495" t="str">
            <v>POÇO DE VISITA PARA REDE TUBULAR TIPO C DN 1500, EXCLUSIVE ESCAVAÇÃO, REATERRO E BOTA FORA</v>
          </cell>
          <cell r="D2495" t="str">
            <v>U</v>
          </cell>
          <cell r="E2495">
            <v>4622.1000000000004</v>
          </cell>
          <cell r="F2495" t="str">
            <v>ED-48660</v>
          </cell>
          <cell r="G2495"/>
        </row>
        <row r="2496">
          <cell r="A2496" t="str">
            <v>ED-48651</v>
          </cell>
          <cell r="B2496" t="str">
            <v>DRE-POÇ-110</v>
          </cell>
          <cell r="C2496" t="str">
            <v>POÇO DE VISITA PARA REDE TUBULAR TIPO C DN 500, EXCLUSIVE ESCAVAÇÃO, REATERRO E BOTA FORA</v>
          </cell>
          <cell r="D2496" t="str">
            <v>U</v>
          </cell>
          <cell r="E2496">
            <v>2318.73</v>
          </cell>
          <cell r="F2496" t="str">
            <v>ED-48651</v>
          </cell>
          <cell r="G2496"/>
        </row>
        <row r="2497">
          <cell r="A2497" t="str">
            <v>ED-48652</v>
          </cell>
          <cell r="B2497" t="str">
            <v>DRE-POÇ-115</v>
          </cell>
          <cell r="C2497" t="str">
            <v>POÇO DE VISITA PARA REDE TUBULAR TIPO C DN 600, EXCLUSIVE ESCAVAÇÃO, REATERRO E BOTA FORA</v>
          </cell>
          <cell r="D2497" t="str">
            <v>U</v>
          </cell>
          <cell r="E2497">
            <v>2408.0100000000002</v>
          </cell>
          <cell r="F2497" t="str">
            <v>ED-48652</v>
          </cell>
          <cell r="G2497"/>
        </row>
        <row r="2498">
          <cell r="A2498" t="str">
            <v>ED-48653</v>
          </cell>
          <cell r="B2498" t="str">
            <v>DRE-POÇ-120</v>
          </cell>
          <cell r="C2498" t="str">
            <v>POÇO DE VISITA PARA REDE TUBULAR TIPO C DN 700, EXCLUSIVE ESCAVAÇÃO, REATERRO E BOTA FORA</v>
          </cell>
          <cell r="D2498" t="str">
            <v>U</v>
          </cell>
          <cell r="E2498">
            <v>2492.7600000000002</v>
          </cell>
          <cell r="F2498" t="str">
            <v>ED-48653</v>
          </cell>
          <cell r="G2498"/>
        </row>
        <row r="2499">
          <cell r="A2499" t="str">
            <v>ED-48654</v>
          </cell>
          <cell r="B2499" t="str">
            <v>DRE-POÇ-125</v>
          </cell>
          <cell r="C2499" t="str">
            <v>POÇO DE VISITA PARA REDE TUBULAR TIPO C DN 800, EXCLUSIVE ESCAVAÇÃO, REATERRO E BOTA FORA</v>
          </cell>
          <cell r="D2499" t="str">
            <v>U</v>
          </cell>
          <cell r="E2499">
            <v>2682.07</v>
          </cell>
          <cell r="F2499" t="str">
            <v>ED-48654</v>
          </cell>
          <cell r="G2499"/>
        </row>
        <row r="2500">
          <cell r="A2500" t="str">
            <v>ED-48655</v>
          </cell>
          <cell r="B2500" t="str">
            <v>DRE-POÇ-130</v>
          </cell>
          <cell r="C2500" t="str">
            <v>POÇO DE VISITA PARA REDE TUBULAR TIPO C DN 900, EXCLUSIVE ESCAVAÇÃO, REATERRO E BOTA FORA</v>
          </cell>
          <cell r="D2500" t="str">
            <v>U</v>
          </cell>
          <cell r="E2500">
            <v>2896.42</v>
          </cell>
          <cell r="F2500" t="str">
            <v>ED-48655</v>
          </cell>
          <cell r="G2500"/>
        </row>
        <row r="2501">
          <cell r="A2501" t="str">
            <v>25.10</v>
          </cell>
          <cell r="B2501">
            <v>9009</v>
          </cell>
          <cell r="C2501" t="str">
            <v>TAMPÃO PARA POÇO DE VISITA</v>
          </cell>
          <cell r="D2501" t="str">
            <v/>
          </cell>
          <cell r="E2501"/>
          <cell r="F2501" t="str">
            <v>25.10</v>
          </cell>
          <cell r="G2501"/>
        </row>
        <row r="2502">
          <cell r="A2502" t="str">
            <v>ED-48666</v>
          </cell>
          <cell r="B2502" t="str">
            <v>DRE-TAM-005</v>
          </cell>
          <cell r="C2502" t="str">
            <v>TAMPÃO CIRCULAR EM FERRO FUNDIDO PARA POÇO DE VISITA, ARTICULADO COM DIÂMETRO DE 60CM, CLASSE 400, INCLUSIVE ASSENTAMENTO, EXCLUSIVE POÇO DE VISITA</v>
          </cell>
          <cell r="D2502" t="str">
            <v>UN</v>
          </cell>
          <cell r="E2502">
            <v>401.21</v>
          </cell>
          <cell r="F2502" t="str">
            <v>ED-48666</v>
          </cell>
          <cell r="G2502"/>
        </row>
        <row r="2503">
          <cell r="A2503" t="str">
            <v>25.11</v>
          </cell>
          <cell r="B2503">
            <v>9011</v>
          </cell>
          <cell r="C2503" t="str">
            <v>BOCA DE LOBO</v>
          </cell>
          <cell r="D2503" t="str">
            <v/>
          </cell>
          <cell r="E2503"/>
          <cell r="F2503" t="str">
            <v>25.11</v>
          </cell>
          <cell r="G2503"/>
        </row>
        <row r="2504">
          <cell r="A2504" t="str">
            <v>ED-48551</v>
          </cell>
          <cell r="B2504" t="str">
            <v>DRE-BOC-015</v>
          </cell>
          <cell r="C2504" t="str">
            <v>BOCA DE LOBO DUPLA (TIPO B - CONCRETO), QUADRO, GRELHA E CANTONEIRA, INCLUSIVE ESCAVAÇÃO, REATERRO E BOTA-FORA</v>
          </cell>
          <cell r="D2504" t="str">
            <v>U</v>
          </cell>
          <cell r="E2504">
            <v>1807.94</v>
          </cell>
          <cell r="F2504" t="str">
            <v>ED-48551</v>
          </cell>
          <cell r="G2504"/>
        </row>
        <row r="2505">
          <cell r="A2505" t="str">
            <v>ED-48549</v>
          </cell>
          <cell r="B2505" t="str">
            <v>DRE-BOC-005</v>
          </cell>
          <cell r="C2505" t="str">
            <v>BOCA DE LOBO SIMPLES (TIPO A - FERRO FUNDIDO), QUADRO, GRELHA E CANTONEIRA, INCLUSIVE ESCAVAÇÃO, REATERRO E BOTA-FORA</v>
          </cell>
          <cell r="D2505" t="str">
            <v>U</v>
          </cell>
          <cell r="E2505">
            <v>2194.1</v>
          </cell>
          <cell r="F2505" t="str">
            <v>ED-48549</v>
          </cell>
          <cell r="G2505"/>
        </row>
        <row r="2506">
          <cell r="A2506" t="str">
            <v>ED-48550</v>
          </cell>
          <cell r="B2506" t="str">
            <v>DRE-BOC-010</v>
          </cell>
          <cell r="C2506" t="str">
            <v>BOCA DE LOBO SIMPLES (TIPO B - CONCRETO), QUADRO, GRELHA E CANTONEIRA, INCLUSIVE ESCAVAÇÃO, REATERRO E BOTA-FORA</v>
          </cell>
          <cell r="D2506" t="str">
            <v>U</v>
          </cell>
          <cell r="E2506">
            <v>1042.9000000000001</v>
          </cell>
          <cell r="F2506" t="str">
            <v>ED-48550</v>
          </cell>
          <cell r="G2506"/>
        </row>
        <row r="2507">
          <cell r="A2507" t="str">
            <v>25.12</v>
          </cell>
          <cell r="B2507">
            <v>9012</v>
          </cell>
          <cell r="C2507" t="str">
            <v xml:space="preserve">CAIXA DE CAPTAÇÃO E DRENAGEM </v>
          </cell>
          <cell r="D2507" t="str">
            <v/>
          </cell>
          <cell r="E2507"/>
          <cell r="F2507" t="str">
            <v>25.12</v>
          </cell>
          <cell r="G2507"/>
        </row>
        <row r="2508">
          <cell r="A2508" t="str">
            <v>ED-48572</v>
          </cell>
          <cell r="B2508" t="str">
            <v>DRE-CXS-006</v>
          </cell>
          <cell r="C2508" t="str">
            <v>CAIXA DE CAPTAÇÃO E DRENAGEM TIPO A (100 X 100 X 120 CM), D = 500 MM A 1500MM, INCLUSIVE ESCAVAÇÃO, REATERRO E BOTA FORA</v>
          </cell>
          <cell r="D2508" t="str">
            <v>U</v>
          </cell>
          <cell r="E2508">
            <v>1325.4</v>
          </cell>
          <cell r="F2508" t="str">
            <v>ED-48572</v>
          </cell>
          <cell r="G2508"/>
        </row>
        <row r="2509">
          <cell r="A2509" t="str">
            <v>ED-48573</v>
          </cell>
          <cell r="B2509" t="str">
            <v>DRE-CXS-007</v>
          </cell>
          <cell r="C2509" t="str">
            <v>CAIXA DE CAPTAÇÃO E DRENAGEM TIPO A (120 X 120 X 150 CM), D = 500 MM A 1500MM, INCLUSIVE ESCAVAÇÃO, REATERRO E BOTA FORA</v>
          </cell>
          <cell r="D2509" t="str">
            <v>U</v>
          </cell>
          <cell r="E2509">
            <v>1846.67</v>
          </cell>
          <cell r="F2509" t="str">
            <v>ED-48573</v>
          </cell>
          <cell r="G2509"/>
        </row>
        <row r="2510">
          <cell r="A2510" t="str">
            <v>ED-48574</v>
          </cell>
          <cell r="B2510" t="str">
            <v>DRE-CXS-010</v>
          </cell>
          <cell r="C2510" t="str">
            <v>CAIXA DE CAPTAÇÃO E DRENAGEM TIPO B D = 500 MM</v>
          </cell>
          <cell r="D2510" t="str">
            <v>U</v>
          </cell>
          <cell r="E2510">
            <v>1350.82</v>
          </cell>
          <cell r="F2510" t="str">
            <v>ED-48574</v>
          </cell>
          <cell r="G2510"/>
        </row>
        <row r="2511">
          <cell r="A2511" t="str">
            <v>ED-48575</v>
          </cell>
          <cell r="B2511" t="str">
            <v>DRE-CXS-011</v>
          </cell>
          <cell r="C2511" t="str">
            <v>CAIXA DE CAPTAÇÃO E DRENAGEM TIPO B (100 X 100 X 120 CM), D = 500 MM A 1500MM, INCLUSIVE ESCAVAÇÃO, REATERRO E BOTA FORA</v>
          </cell>
          <cell r="D2511" t="str">
            <v>U</v>
          </cell>
          <cell r="E2511">
            <v>1677.56</v>
          </cell>
          <cell r="F2511" t="str">
            <v>ED-48575</v>
          </cell>
          <cell r="G2511"/>
        </row>
        <row r="2512">
          <cell r="A2512" t="str">
            <v>ED-48576</v>
          </cell>
          <cell r="B2512" t="str">
            <v>DRE-CXS-012</v>
          </cell>
          <cell r="C2512" t="str">
            <v>CAIXA DE CAPTAÇÃO E DRENAGEM TIPO B (120 X 120 X 150 CM), D = 500 MM A 1500MM, INCLUSIVE ESCAVAÇÃO, REATERRO E BOTA FORA</v>
          </cell>
          <cell r="D2512" t="str">
            <v>U</v>
          </cell>
          <cell r="E2512">
            <v>2327.36</v>
          </cell>
          <cell r="F2512" t="str">
            <v>ED-48576</v>
          </cell>
          <cell r="G2512"/>
        </row>
        <row r="2513">
          <cell r="A2513" t="str">
            <v>ED-48578</v>
          </cell>
          <cell r="B2513" t="str">
            <v>DRE-CXS-016</v>
          </cell>
          <cell r="C2513" t="str">
            <v>CAIXA DE CAPTAÇÃO E DRENAGEM TIPO C (100 X 100 X 120 CM), D = 500 MM A 1500MM, INCLUSIVE ESCAVAÇÃO, REATERRO E BOTA FORA</v>
          </cell>
          <cell r="D2513" t="str">
            <v>U</v>
          </cell>
          <cell r="E2513">
            <v>1287.77</v>
          </cell>
          <cell r="F2513" t="str">
            <v>ED-48578</v>
          </cell>
          <cell r="G2513"/>
        </row>
        <row r="2514">
          <cell r="A2514" t="str">
            <v>ED-48579</v>
          </cell>
          <cell r="B2514" t="str">
            <v>DRE-CXS-017</v>
          </cell>
          <cell r="C2514" t="str">
            <v>CAIXA DE CAPTAÇÃO E DRENAGEM TIPO C (120 X 120 X 150 CM), D = 500 MM A 1500MM, INCLUSIVE ESCAVAÇÃO, REATERRO E BOTA FORA</v>
          </cell>
          <cell r="D2514" t="str">
            <v>U</v>
          </cell>
          <cell r="E2514">
            <v>1875.58</v>
          </cell>
          <cell r="F2514" t="str">
            <v>ED-48579</v>
          </cell>
          <cell r="G2514"/>
        </row>
        <row r="2515">
          <cell r="A2515" t="str">
            <v>ED-48580</v>
          </cell>
          <cell r="B2515" t="str">
            <v>DRE-CXS-020</v>
          </cell>
          <cell r="C2515" t="str">
            <v>CAIXA DE CAPTAÇÃO E DRENAGEM TIPO D (D = 70 CM, H = 82 CM), D = 500 MM A 1500MM, INCLUSIVE ESCAVAÇÃO, REATERRO E BOTA FORA</v>
          </cell>
          <cell r="D2515" t="str">
            <v>U</v>
          </cell>
          <cell r="E2515">
            <v>582.07000000000005</v>
          </cell>
          <cell r="F2515" t="str">
            <v>ED-48580</v>
          </cell>
          <cell r="G2515"/>
        </row>
        <row r="2516">
          <cell r="A2516" t="str">
            <v>ED-48581</v>
          </cell>
          <cell r="B2516" t="str">
            <v>DRE-CXS-021</v>
          </cell>
          <cell r="C2516" t="str">
            <v>CAIXA DE CAPTAÇÃO E DRENAGEM TIPO D (D = 90 CM, H = 82 CM), D = 500 MM A 1500MM, INCLUSIVE ESCAVAÇÃO, REATERRO E BOTA FORA</v>
          </cell>
          <cell r="D2516" t="str">
            <v>U</v>
          </cell>
          <cell r="E2516">
            <v>854.4</v>
          </cell>
          <cell r="F2516" t="str">
            <v>ED-48581</v>
          </cell>
          <cell r="G2516"/>
        </row>
        <row r="2517">
          <cell r="A2517" t="str">
            <v>ED-48582</v>
          </cell>
          <cell r="B2517" t="str">
            <v>DRE-CXS-025</v>
          </cell>
          <cell r="C2517" t="str">
            <v>CAIXA DE CAPTAÇÃO E DRENAGEM TIPO E (100 X 100 X 120 CM), D = 500 MM A 1500MM, INCLUSIVE ESCAVAÇÃO, REATERRO E BOTA FORA</v>
          </cell>
          <cell r="D2517" t="str">
            <v>U</v>
          </cell>
          <cell r="E2517">
            <v>1292.0899999999999</v>
          </cell>
          <cell r="F2517" t="str">
            <v>ED-48582</v>
          </cell>
          <cell r="G2517"/>
        </row>
        <row r="2518">
          <cell r="A2518" t="str">
            <v>ED-48583</v>
          </cell>
          <cell r="B2518" t="str">
            <v>DRE-CXS-026</v>
          </cell>
          <cell r="C2518" t="str">
            <v>CAIXA DE CAPTAÇÃO E DRENAGEM TIPO E (120 X 120 X 150 CM), D = 500 MM A 1500MM, INCLUSIVE ESCAVAÇÃO, REATERRO E BOTA FORA</v>
          </cell>
          <cell r="D2518" t="str">
            <v>U</v>
          </cell>
          <cell r="E2518">
            <v>1846.81</v>
          </cell>
          <cell r="F2518" t="str">
            <v>ED-48583</v>
          </cell>
          <cell r="G2518"/>
        </row>
        <row r="2519">
          <cell r="A2519" t="str">
            <v>ED-48584</v>
          </cell>
          <cell r="B2519" t="str">
            <v>DRE-CXS-030</v>
          </cell>
          <cell r="C2519" t="str">
            <v>CAIXA DE CAPTAÇÃO E DRENAGEM TIPO F (100 X 100 X 120 CM), D = 500 MM A 1500MM, INCLUSIVE ESCAVAÇÃO, REATERRO E BOTA FORA</v>
          </cell>
          <cell r="D2519" t="str">
            <v>U</v>
          </cell>
          <cell r="E2519">
            <v>1632.48</v>
          </cell>
          <cell r="F2519" t="str">
            <v>ED-48584</v>
          </cell>
          <cell r="G2519"/>
        </row>
        <row r="2520">
          <cell r="A2520" t="str">
            <v>ED-48585</v>
          </cell>
          <cell r="B2520" t="str">
            <v>DRE-CXS-031</v>
          </cell>
          <cell r="C2520" t="str">
            <v>CAIXA DE CAPTAÇÃO E DRENAGEM TIPO F (120 X 120 X 150 CM), D = 500 MM A 1500MM, INCLUSIVE ESCAVAÇÃO, REATERRO E BOTA FORA</v>
          </cell>
          <cell r="D2520" t="str">
            <v>U</v>
          </cell>
          <cell r="E2520">
            <v>2315.7399999999998</v>
          </cell>
          <cell r="F2520" t="str">
            <v>ED-48585</v>
          </cell>
          <cell r="G2520"/>
        </row>
        <row r="2521">
          <cell r="A2521" t="str">
            <v>ED-48571</v>
          </cell>
          <cell r="B2521" t="str">
            <v>DRE-CXS-005</v>
          </cell>
          <cell r="C2521" t="str">
            <v>CAIXAS DE CAPTAÇÃO E DRENAGEM TIPO A D = 500 MM</v>
          </cell>
          <cell r="D2521" t="str">
            <v>U</v>
          </cell>
          <cell r="E2521">
            <v>1054.0899999999999</v>
          </cell>
          <cell r="F2521" t="str">
            <v>ED-48571</v>
          </cell>
          <cell r="G2521"/>
        </row>
        <row r="2522">
          <cell r="A2522" t="str">
            <v>ED-48577</v>
          </cell>
          <cell r="B2522" t="str">
            <v>DRE-CXS-015</v>
          </cell>
          <cell r="C2522" t="str">
            <v>CAIXAS DE CAPTAÇÃO E DRENAGEM TIPO C D = 500 MM</v>
          </cell>
          <cell r="D2522" t="str">
            <v>U</v>
          </cell>
          <cell r="E2522">
            <v>1676.43</v>
          </cell>
          <cell r="F2522" t="str">
            <v>ED-48577</v>
          </cell>
          <cell r="G2522"/>
        </row>
        <row r="2523">
          <cell r="A2523" t="str">
            <v>25.13</v>
          </cell>
          <cell r="B2523">
            <v>9013</v>
          </cell>
          <cell r="C2523" t="str">
            <v>CAIXA DE AREIA</v>
          </cell>
          <cell r="D2523" t="str">
            <v/>
          </cell>
          <cell r="E2523"/>
          <cell r="F2523" t="str">
            <v>25.13</v>
          </cell>
          <cell r="G2523"/>
        </row>
        <row r="2524">
          <cell r="A2524" t="str">
            <v>ED-48587</v>
          </cell>
          <cell r="B2524" t="str">
            <v>DRE-CXS-036</v>
          </cell>
          <cell r="C2524" t="str">
            <v>CAIXA DE AREIA 100 X 100 X 100 CM</v>
          </cell>
          <cell r="D2524" t="str">
            <v>U</v>
          </cell>
          <cell r="E2524">
            <v>1159.93</v>
          </cell>
          <cell r="F2524" t="str">
            <v>ED-48587</v>
          </cell>
          <cell r="G2524"/>
        </row>
        <row r="2525">
          <cell r="A2525" t="str">
            <v>ED-48586</v>
          </cell>
          <cell r="B2525" t="str">
            <v>DRE-CXS-035</v>
          </cell>
          <cell r="C2525" t="str">
            <v>CAIXA DE AREIA 50 X 60 X 70 CM</v>
          </cell>
          <cell r="D2525" t="str">
            <v>U</v>
          </cell>
          <cell r="E2525">
            <v>494.24</v>
          </cell>
          <cell r="F2525" t="str">
            <v>ED-48586</v>
          </cell>
          <cell r="G2525"/>
        </row>
        <row r="2526">
          <cell r="A2526" t="str">
            <v>25.14</v>
          </cell>
          <cell r="B2526">
            <v>9014</v>
          </cell>
          <cell r="C2526" t="str">
            <v xml:space="preserve">DESCIDA D´ÁGUA TIPO CALHA </v>
          </cell>
          <cell r="D2526" t="str">
            <v/>
          </cell>
          <cell r="E2526"/>
          <cell r="F2526" t="str">
            <v>25.14</v>
          </cell>
          <cell r="G2526"/>
        </row>
        <row r="2527">
          <cell r="A2527" t="str">
            <v>ED-48603</v>
          </cell>
          <cell r="B2527" t="str">
            <v>DRE-DES-080</v>
          </cell>
          <cell r="C2527" t="str">
            <v>DESCIDA D´ÁGUA TIPO CALHA DN 1000, EXCLUSIVE BOTA FORA</v>
          </cell>
          <cell r="D2527" t="str">
            <v>M</v>
          </cell>
          <cell r="E2527">
            <v>678.81</v>
          </cell>
          <cell r="F2527" t="str">
            <v>ED-48603</v>
          </cell>
          <cell r="G2527"/>
        </row>
        <row r="2528">
          <cell r="A2528" t="str">
            <v>ED-48604</v>
          </cell>
          <cell r="B2528" t="str">
            <v>DRE-DES-085</v>
          </cell>
          <cell r="C2528" t="str">
            <v>DESCIDA D´ÁGUA TIPO CALHA DN 1100, EXCLUSIVE BOTA FORA</v>
          </cell>
          <cell r="D2528" t="str">
            <v>M</v>
          </cell>
          <cell r="E2528">
            <v>891.09</v>
          </cell>
          <cell r="F2528" t="str">
            <v>ED-48604</v>
          </cell>
          <cell r="G2528"/>
        </row>
        <row r="2529">
          <cell r="A2529" t="str">
            <v>ED-48605</v>
          </cell>
          <cell r="B2529" t="str">
            <v>DRE-DES-090</v>
          </cell>
          <cell r="C2529" t="str">
            <v>DESCIDA D´ÁGUA TIPO CALHA DN 1200, EXCLUSIVE BOTA FORA</v>
          </cell>
          <cell r="D2529" t="str">
            <v>M</v>
          </cell>
          <cell r="E2529">
            <v>975.25</v>
          </cell>
          <cell r="F2529" t="str">
            <v>ED-48605</v>
          </cell>
          <cell r="G2529"/>
        </row>
        <row r="2530">
          <cell r="A2530" t="str">
            <v>ED-48606</v>
          </cell>
          <cell r="B2530" t="str">
            <v>DRE-DES-095</v>
          </cell>
          <cell r="C2530" t="str">
            <v>DESCIDA D´ÁGUA TIPO CALHA DN 1300, EXCLUSIVE BOTA FORA</v>
          </cell>
          <cell r="D2530" t="str">
            <v>M</v>
          </cell>
          <cell r="E2530">
            <v>1061.54</v>
          </cell>
          <cell r="F2530" t="str">
            <v>ED-48606</v>
          </cell>
          <cell r="G2530"/>
        </row>
        <row r="2531">
          <cell r="A2531" t="str">
            <v>ED-48607</v>
          </cell>
          <cell r="B2531" t="str">
            <v>DRE-DES-100</v>
          </cell>
          <cell r="C2531" t="str">
            <v>DESCIDA D´ÁGUA TIPO CALHA DN 1500, EXCLUSIVE BOTA FORA</v>
          </cell>
          <cell r="D2531" t="str">
            <v>M</v>
          </cell>
          <cell r="E2531">
            <v>1665.61</v>
          </cell>
          <cell r="F2531" t="str">
            <v>ED-48607</v>
          </cell>
          <cell r="G2531"/>
        </row>
        <row r="2532">
          <cell r="A2532" t="str">
            <v>ED-48598</v>
          </cell>
          <cell r="B2532" t="str">
            <v>DRE-DES-055</v>
          </cell>
          <cell r="C2532" t="str">
            <v>DESCIDA D´ÁGUA TIPO CALHA DN 500, EXCLUSIVE BOTA FORA</v>
          </cell>
          <cell r="D2532" t="str">
            <v>M</v>
          </cell>
          <cell r="E2532">
            <v>339.71</v>
          </cell>
          <cell r="F2532" t="str">
            <v>ED-48598</v>
          </cell>
          <cell r="G2532"/>
        </row>
        <row r="2533">
          <cell r="A2533" t="str">
            <v>ED-48599</v>
          </cell>
          <cell r="B2533" t="str">
            <v>DRE-DES-060</v>
          </cell>
          <cell r="C2533" t="str">
            <v>DESCIDA D´ÁGUA TIPO CALHA DN 600, EXCLUSIVE BOTA FORA</v>
          </cell>
          <cell r="D2533" t="str">
            <v>M</v>
          </cell>
          <cell r="E2533">
            <v>406.87</v>
          </cell>
          <cell r="F2533" t="str">
            <v>ED-48599</v>
          </cell>
          <cell r="G2533"/>
        </row>
        <row r="2534">
          <cell r="A2534" t="str">
            <v>ED-48600</v>
          </cell>
          <cell r="B2534" t="str">
            <v>DRE-DES-065</v>
          </cell>
          <cell r="C2534" t="str">
            <v>DESCIDA D´ÁGUA TIPO CALHA DN 700, EXCLUSIVE BOTA FORA</v>
          </cell>
          <cell r="D2534" t="str">
            <v>M</v>
          </cell>
          <cell r="E2534">
            <v>470.41</v>
          </cell>
          <cell r="F2534" t="str">
            <v>ED-48600</v>
          </cell>
          <cell r="G2534"/>
        </row>
        <row r="2535">
          <cell r="A2535" t="str">
            <v>ED-48601</v>
          </cell>
          <cell r="B2535" t="str">
            <v>DRE-DES-070</v>
          </cell>
          <cell r="C2535" t="str">
            <v>DESCIDA D´ÁGUA TIPO CALHA DN 800, EXCLUSIVE BOTA FORA</v>
          </cell>
          <cell r="D2535" t="str">
            <v>M</v>
          </cell>
          <cell r="E2535">
            <v>541.80999999999995</v>
          </cell>
          <cell r="F2535" t="str">
            <v>ED-48601</v>
          </cell>
          <cell r="G2535"/>
        </row>
        <row r="2536">
          <cell r="A2536" t="str">
            <v>ED-48602</v>
          </cell>
          <cell r="B2536" t="str">
            <v>DRE-DES-075</v>
          </cell>
          <cell r="C2536" t="str">
            <v>DESCIDA D´ÁGUA TIPO CALHA DN 900, EXCLUSIVE BOTA FORA</v>
          </cell>
          <cell r="D2536" t="str">
            <v>M</v>
          </cell>
          <cell r="E2536">
            <v>608.89</v>
          </cell>
          <cell r="F2536" t="str">
            <v>ED-48602</v>
          </cell>
          <cell r="G2536"/>
        </row>
        <row r="2537">
          <cell r="A2537" t="str">
            <v>25.15</v>
          </cell>
          <cell r="B2537">
            <v>9015</v>
          </cell>
          <cell r="C2537" t="str">
            <v xml:space="preserve">DESCIDA D´ÁGUA TIPO DEGRAU </v>
          </cell>
          <cell r="D2537" t="str">
            <v/>
          </cell>
          <cell r="E2537"/>
          <cell r="F2537" t="str">
            <v>25.15</v>
          </cell>
          <cell r="G2537"/>
        </row>
        <row r="2538">
          <cell r="A2538" t="str">
            <v>ED-48593</v>
          </cell>
          <cell r="B2538" t="str">
            <v>DRE-DES-030</v>
          </cell>
          <cell r="C2538" t="str">
            <v>DESCIDA D´ÁGUA TIPO DEGRAU DN 1000, EXCLUSIVE BOTA FORA</v>
          </cell>
          <cell r="D2538" t="str">
            <v>M</v>
          </cell>
          <cell r="E2538">
            <v>883.98</v>
          </cell>
          <cell r="F2538" t="str">
            <v>ED-48593</v>
          </cell>
          <cell r="G2538"/>
        </row>
        <row r="2539">
          <cell r="A2539" t="str">
            <v>ED-48594</v>
          </cell>
          <cell r="B2539" t="str">
            <v>DRE-DES-035</v>
          </cell>
          <cell r="C2539" t="str">
            <v>DESCIDA D´ÁGUA TIPO DEGRAU DN 1100, EXCLUSIVE BOTA FORA</v>
          </cell>
          <cell r="D2539" t="str">
            <v>M</v>
          </cell>
          <cell r="E2539">
            <v>1113.27</v>
          </cell>
          <cell r="F2539" t="str">
            <v>ED-48594</v>
          </cell>
          <cell r="G2539"/>
        </row>
        <row r="2540">
          <cell r="A2540" t="str">
            <v>ED-48595</v>
          </cell>
          <cell r="B2540" t="str">
            <v>DRE-DES-040</v>
          </cell>
          <cell r="C2540" t="str">
            <v>DESCIDA D´ÁGUA TIPO DEGRAU DN 1200, EXCLUSIVE BOTA FORA</v>
          </cell>
          <cell r="D2540" t="str">
            <v>M</v>
          </cell>
          <cell r="E2540">
            <v>1201.1400000000001</v>
          </cell>
          <cell r="F2540" t="str">
            <v>ED-48595</v>
          </cell>
          <cell r="G2540"/>
        </row>
        <row r="2541">
          <cell r="A2541" t="str">
            <v>ED-48596</v>
          </cell>
          <cell r="B2541" t="str">
            <v>DRE-DES-045</v>
          </cell>
          <cell r="C2541" t="str">
            <v>DESCIDA D´ÁGUA TIPO DEGRAU DN 1300, EXCLUSIVE BOTA FORA</v>
          </cell>
          <cell r="D2541" t="str">
            <v>M</v>
          </cell>
          <cell r="E2541">
            <v>1291.5999999999999</v>
          </cell>
          <cell r="F2541" t="str">
            <v>ED-48596</v>
          </cell>
          <cell r="G2541"/>
        </row>
        <row r="2542">
          <cell r="A2542" t="str">
            <v>ED-48597</v>
          </cell>
          <cell r="B2542" t="str">
            <v>DRE-DES-050</v>
          </cell>
          <cell r="C2542" t="str">
            <v>DESCIDA D´ÁGUA TIPO DEGRAU DN 1500, EXCLUSIVE BOTA FORA</v>
          </cell>
          <cell r="D2542" t="str">
            <v>M</v>
          </cell>
          <cell r="E2542">
            <v>1829.05</v>
          </cell>
          <cell r="F2542" t="str">
            <v>ED-48597</v>
          </cell>
          <cell r="G2542"/>
        </row>
        <row r="2543">
          <cell r="A2543" t="str">
            <v>ED-48588</v>
          </cell>
          <cell r="B2543" t="str">
            <v>DRE-DES-005</v>
          </cell>
          <cell r="C2543" t="str">
            <v>DESCIDA D´ÁGUA TIPO DEGRAU DN 500, EXCLUSIVE BOTA FORA</v>
          </cell>
          <cell r="D2543" t="str">
            <v>M</v>
          </cell>
          <cell r="E2543">
            <v>518.53</v>
          </cell>
          <cell r="F2543" t="str">
            <v>ED-48588</v>
          </cell>
          <cell r="G2543"/>
        </row>
        <row r="2544">
          <cell r="A2544" t="str">
            <v>ED-48589</v>
          </cell>
          <cell r="B2544" t="str">
            <v>DRE-DES-010</v>
          </cell>
          <cell r="C2544" t="str">
            <v>DESCIDA D´ÁGUA TIPO DEGRAU DN 600, EXCLUSIVE BOTA FORA</v>
          </cell>
          <cell r="D2544" t="str">
            <v>M</v>
          </cell>
          <cell r="E2544">
            <v>589.84</v>
          </cell>
          <cell r="F2544" t="str">
            <v>ED-48589</v>
          </cell>
          <cell r="G2544"/>
        </row>
        <row r="2545">
          <cell r="A2545" t="str">
            <v>ED-48590</v>
          </cell>
          <cell r="B2545" t="str">
            <v>DRE-DES-015</v>
          </cell>
          <cell r="C2545" t="str">
            <v>DESCIDA D´ÁGUA TIPO DEGRAU DN 700, EXCLUSIVE BOTA FORA</v>
          </cell>
          <cell r="D2545" t="str">
            <v>M</v>
          </cell>
          <cell r="E2545">
            <v>658.53</v>
          </cell>
          <cell r="F2545" t="str">
            <v>ED-48590</v>
          </cell>
          <cell r="G2545"/>
        </row>
        <row r="2546">
          <cell r="A2546" t="str">
            <v>ED-48591</v>
          </cell>
          <cell r="B2546" t="str">
            <v>DRE-DES-020</v>
          </cell>
          <cell r="C2546" t="str">
            <v>DESCIDA D´ÁGUA TIPO DEGRAU DN 800, EXCLUSIVE BOTA FORA</v>
          </cell>
          <cell r="D2546" t="str">
            <v>M</v>
          </cell>
          <cell r="E2546">
            <v>733.38</v>
          </cell>
          <cell r="F2546" t="str">
            <v>ED-48591</v>
          </cell>
          <cell r="G2546"/>
        </row>
        <row r="2547">
          <cell r="A2547" t="str">
            <v>ED-48592</v>
          </cell>
          <cell r="B2547" t="str">
            <v>DRE-DES-025</v>
          </cell>
          <cell r="C2547" t="str">
            <v>DESCIDA D´ÁGUA TIPO DEGRAU DN 900, EXCLUSIVE BOTA FORA</v>
          </cell>
          <cell r="D2547" t="str">
            <v>M</v>
          </cell>
          <cell r="E2547">
            <v>805.59</v>
          </cell>
          <cell r="F2547" t="str">
            <v>ED-48592</v>
          </cell>
          <cell r="G2547"/>
        </row>
        <row r="2548">
          <cell r="A2548" t="str">
            <v>25.16</v>
          </cell>
          <cell r="B2548">
            <v>9016</v>
          </cell>
          <cell r="C2548" t="str">
            <v>VALA DE INFILTRAÇÃO</v>
          </cell>
          <cell r="D2548" t="str">
            <v/>
          </cell>
          <cell r="E2548"/>
          <cell r="F2548" t="str">
            <v>25.16</v>
          </cell>
          <cell r="G2548"/>
        </row>
        <row r="2549">
          <cell r="A2549" t="str">
            <v>ED-48697</v>
          </cell>
          <cell r="B2549" t="str">
            <v>DRE-VAL-035</v>
          </cell>
          <cell r="C2549" t="str">
            <v>VALA DE INFILTRAÇÃO E DRENAGEM 100 X 300 X 100 CM, INCLUSIVE ESCAVAÇÃO E BOTA FORA</v>
          </cell>
          <cell r="D2549" t="str">
            <v>U</v>
          </cell>
          <cell r="E2549">
            <v>540.78</v>
          </cell>
          <cell r="F2549" t="str">
            <v>ED-48697</v>
          </cell>
          <cell r="G2549"/>
        </row>
        <row r="2550">
          <cell r="A2550" t="str">
            <v>ED-48691</v>
          </cell>
          <cell r="B2550" t="str">
            <v>DRE-VAL-005</v>
          </cell>
          <cell r="C2550" t="str">
            <v>VALA DE INFILTRAÇÃO E DRENAGEM 40 X 120 X 40 CM, INCLUSIVE ESCAVAÇÃO E BOTA FORA</v>
          </cell>
          <cell r="D2550" t="str">
            <v>U</v>
          </cell>
          <cell r="E2550">
            <v>135.6</v>
          </cell>
          <cell r="F2550" t="str">
            <v>ED-48691</v>
          </cell>
          <cell r="G2550"/>
        </row>
        <row r="2551">
          <cell r="A2551" t="str">
            <v>ED-48692</v>
          </cell>
          <cell r="B2551" t="str">
            <v>DRE-VAL-010</v>
          </cell>
          <cell r="C2551" t="str">
            <v>VALA DE INFILTRAÇÃO E DRENAGEM 50 X 150 X 50 CM, INCLUSIVE ESCAVAÇÃO E BOTA FORA</v>
          </cell>
          <cell r="D2551" t="str">
            <v>U</v>
          </cell>
          <cell r="E2551">
            <v>185.82</v>
          </cell>
          <cell r="F2551" t="str">
            <v>ED-48692</v>
          </cell>
          <cell r="G2551"/>
        </row>
        <row r="2552">
          <cell r="A2552" t="str">
            <v>ED-48693</v>
          </cell>
          <cell r="B2552" t="str">
            <v>DRE-VAL-015</v>
          </cell>
          <cell r="C2552" t="str">
            <v>VALA DE INFILTRAÇÃO E DRENAGEM 60 X 180 X 60 CM, INCLUSIVE ESCAVAÇÃO E BOTA FORA</v>
          </cell>
          <cell r="D2552" t="str">
            <v>U</v>
          </cell>
          <cell r="E2552">
            <v>242.96</v>
          </cell>
          <cell r="F2552" t="str">
            <v>ED-48693</v>
          </cell>
          <cell r="G2552"/>
        </row>
        <row r="2553">
          <cell r="A2553" t="str">
            <v>ED-48694</v>
          </cell>
          <cell r="B2553" t="str">
            <v>DRE-VAL-020</v>
          </cell>
          <cell r="C2553" t="str">
            <v>VALA DE INFILTRAÇÃO E DRENAGEM 70 X 210 X 70 CM, INCLUSIVE ESCAVAÇÃO E BOTA FORA</v>
          </cell>
          <cell r="D2553" t="str">
            <v>U</v>
          </cell>
          <cell r="E2553">
            <v>307.04000000000002</v>
          </cell>
          <cell r="F2553" t="str">
            <v>ED-48694</v>
          </cell>
          <cell r="G2553"/>
        </row>
        <row r="2554">
          <cell r="A2554" t="str">
            <v>ED-48695</v>
          </cell>
          <cell r="B2554" t="str">
            <v>DRE-VAL-025</v>
          </cell>
          <cell r="C2554" t="str">
            <v>VALA DE INFILTRAÇÃO E DRENAGEM 80 X 240 X 80 CM, INCLUSIVE ESCAVAÇÃO E BOTA FORA</v>
          </cell>
          <cell r="D2554" t="str">
            <v>U</v>
          </cell>
          <cell r="E2554">
            <v>378.01</v>
          </cell>
          <cell r="F2554" t="str">
            <v>ED-48695</v>
          </cell>
          <cell r="G2554"/>
        </row>
        <row r="2555">
          <cell r="A2555" t="str">
            <v>ED-48696</v>
          </cell>
          <cell r="B2555" t="str">
            <v>DRE-VAL-030</v>
          </cell>
          <cell r="C2555" t="str">
            <v>VALA DE INFILTRAÇÃO E DRENAGEM 90 X 270 X 90 CM, INCLUSIVE ESCAVAÇÃO E BOTA FORA</v>
          </cell>
          <cell r="D2555" t="str">
            <v>U</v>
          </cell>
          <cell r="E2555">
            <v>455.93</v>
          </cell>
          <cell r="F2555" t="str">
            <v>ED-48696</v>
          </cell>
          <cell r="G2555"/>
        </row>
        <row r="2556">
          <cell r="A2556" t="str">
            <v>25.17</v>
          </cell>
          <cell r="B2556">
            <v>9017</v>
          </cell>
          <cell r="C2556" t="str">
            <v>SARJETA</v>
          </cell>
          <cell r="D2556" t="str">
            <v/>
          </cell>
          <cell r="E2556"/>
          <cell r="F2556" t="str">
            <v>25.17</v>
          </cell>
          <cell r="G2556"/>
        </row>
        <row r="2557">
          <cell r="A2557" t="str">
            <v>ED-14762</v>
          </cell>
          <cell r="B2557" t="str">
            <v>-</v>
          </cell>
          <cell r="C2557" t="str">
            <v>SARJETA DE CONCRETO URBANO (SCU), TIPO 1, COM FCK 15 MPA, LARGURA DE 50CM COM INCLINAÇÃO DE 3%, ESP. 7CM, PADRÃO DER-MG, EXCLUSIVE MEIO-FIO, INCLUSIVE ESCAVAÇÃO, APILAOMENTO E TRANSPORTE COM RETIRADA DO MATERIAL ESCAVADO (EM CAÇAMBA)</v>
          </cell>
          <cell r="D2557" t="str">
            <v>M</v>
          </cell>
          <cell r="E2557">
            <v>26.1</v>
          </cell>
          <cell r="F2557" t="str">
            <v>ED-14762</v>
          </cell>
          <cell r="G2557"/>
        </row>
        <row r="2558">
          <cell r="A2558" t="str">
            <v>ED-14763</v>
          </cell>
          <cell r="B2558" t="str">
            <v>-</v>
          </cell>
          <cell r="C2558" t="str">
            <v>SARJETA DE CONCRETO URBANO (SCU), TIPO 2, COM FCK 15 MPA, LARGURA DE 50CM COM INCLINAÇÃO DE 15%, ESP. 7CM, PADRÃO DER-MG, EXCLUSIVE MEIO-FIO, INCLUSIVE ESCAVAÇÃO, APILAOMENTO E TRANSPORTE COM RETIRADA DO MATERIAL ESCAVADO (EM CAÇAMBA)</v>
          </cell>
          <cell r="D2558" t="str">
            <v>M</v>
          </cell>
          <cell r="E2558">
            <v>27.51</v>
          </cell>
          <cell r="F2558" t="str">
            <v>ED-14763</v>
          </cell>
          <cell r="G2558"/>
        </row>
        <row r="2559">
          <cell r="A2559" t="str">
            <v>ED-14764</v>
          </cell>
          <cell r="B2559" t="str">
            <v>-</v>
          </cell>
          <cell r="C2559" t="str">
            <v>SARJETA DE CONCRETO URBANO (SCU), TIPO 3, COM FCK 15 MPA, LARGURA DE 50CM COM INCLINAÇÃO DE 25%, ESP. 7CM, PADRÃO DER-MG, EXCLUSIVE MEIO-FIO, INCLUSIVE ESCAVAÇÃO, APILAOMENTO E TRANSPORTE COM RETIRADA DO MATERIAL ESCAVADO (EM CAÇAMBA)</v>
          </cell>
          <cell r="D2559" t="str">
            <v>M</v>
          </cell>
          <cell r="E2559">
            <v>27.99</v>
          </cell>
          <cell r="F2559" t="str">
            <v>ED-14764</v>
          </cell>
          <cell r="G2559"/>
        </row>
        <row r="2560">
          <cell r="A2560" t="str">
            <v>26.</v>
          </cell>
          <cell r="B2560">
            <v>8687</v>
          </cell>
          <cell r="C2560" t="str">
            <v>PREVENÇÃO E COMBATE A INCÊNDIO</v>
          </cell>
          <cell r="D2560" t="str">
            <v/>
          </cell>
          <cell r="E2560"/>
          <cell r="F2560" t="str">
            <v>26.</v>
          </cell>
          <cell r="G2560"/>
        </row>
        <row r="2561">
          <cell r="A2561" t="str">
            <v>26.01</v>
          </cell>
          <cell r="B2561">
            <v>9018</v>
          </cell>
          <cell r="C2561" t="str">
            <v>ELETROBOMBA E ACESSÓRIOS</v>
          </cell>
          <cell r="D2561" t="str">
            <v/>
          </cell>
          <cell r="E2561"/>
          <cell r="F2561" t="str">
            <v>26.01</v>
          </cell>
          <cell r="G2561"/>
        </row>
        <row r="2562">
          <cell r="A2562" t="str">
            <v>ED-50186</v>
          </cell>
          <cell r="B2562" t="str">
            <v>INC-BOM-025</v>
          </cell>
          <cell r="C2562" t="str">
            <v>CILINDRO DE PRESSÃO OU MOLA PNEUMÁTICA DE DIÂMETRO 150MM, COMPRIMENTO DE 1,20M COM GARRAS PARA FIXAÇÃO NA PAREDE</v>
          </cell>
          <cell r="D2562" t="str">
            <v>U</v>
          </cell>
          <cell r="E2562">
            <v>333.12</v>
          </cell>
          <cell r="F2562" t="str">
            <v>ED-50186</v>
          </cell>
          <cell r="G2562"/>
        </row>
        <row r="2563">
          <cell r="A2563" t="str">
            <v>ED-50183</v>
          </cell>
          <cell r="B2563" t="str">
            <v>INC-BOM-005</v>
          </cell>
          <cell r="C2563" t="str">
            <v>ELETROBOMBA MOTOR DE 3,0 CV, 220V, TRIFÁSICO COM CAPACIDADE DE VAZÃO DE 2501/MIN. A 18 MCA DE PRESSÃO</v>
          </cell>
          <cell r="D2563" t="str">
            <v>U</v>
          </cell>
          <cell r="E2563">
            <v>1079.3599999999999</v>
          </cell>
          <cell r="F2563" t="str">
            <v>ED-50183</v>
          </cell>
          <cell r="G2563"/>
        </row>
        <row r="2564">
          <cell r="A2564" t="str">
            <v>ED-50198</v>
          </cell>
          <cell r="B2564" t="str">
            <v>INC-MAN-020</v>
          </cell>
          <cell r="C2564" t="str">
            <v>MANÔMETRO WILLY, MOD. 2 1/2", ESCALA DE LEITURA DE 0 A 100 PSI</v>
          </cell>
          <cell r="D2564" t="str">
            <v>U</v>
          </cell>
          <cell r="E2564">
            <v>62.57</v>
          </cell>
          <cell r="F2564" t="str">
            <v>ED-50198</v>
          </cell>
          <cell r="G2564"/>
        </row>
        <row r="2565">
          <cell r="A2565" t="str">
            <v>ED-50185</v>
          </cell>
          <cell r="B2565" t="str">
            <v>INC-BOM-015</v>
          </cell>
          <cell r="C2565" t="str">
            <v>PRESSOSTATO TELEMECANIQUE, MODELO XML B004 A2S11, COM ESCALA DE 3 A 58 PSI</v>
          </cell>
          <cell r="D2565" t="str">
            <v>U</v>
          </cell>
          <cell r="E2565">
            <v>906.55</v>
          </cell>
          <cell r="F2565" t="str">
            <v>ED-50185</v>
          </cell>
          <cell r="G2565"/>
        </row>
        <row r="2566">
          <cell r="A2566" t="str">
            <v>ED-50187</v>
          </cell>
          <cell r="B2566" t="str">
            <v>INC-BOM-030</v>
          </cell>
          <cell r="C2566" t="str">
            <v>SIRENE PARA ALARME DE BOMBA EM FUNCIONAMENTO, 220V</v>
          </cell>
          <cell r="D2566" t="str">
            <v>U</v>
          </cell>
          <cell r="E2566">
            <v>57.43</v>
          </cell>
          <cell r="F2566" t="str">
            <v>ED-50187</v>
          </cell>
          <cell r="G2566"/>
        </row>
        <row r="2567">
          <cell r="A2567" t="str">
            <v>26.02</v>
          </cell>
          <cell r="B2567">
            <v>9019</v>
          </cell>
          <cell r="C2567" t="str">
            <v>ABRIGO, HIDRANTE, MANGUEIRA E EXTINTOR</v>
          </cell>
          <cell r="D2567" t="str">
            <v/>
          </cell>
          <cell r="E2567"/>
          <cell r="F2567" t="str">
            <v>26.02</v>
          </cell>
          <cell r="G2567"/>
        </row>
        <row r="2568">
          <cell r="A2568" t="str">
            <v>ED-50178</v>
          </cell>
          <cell r="B2568" t="str">
            <v>INC-ABR-010</v>
          </cell>
          <cell r="C2568" t="str">
            <v>ABRIGO EM CHAPA TIPO EXTERNO 1 PORTA DE AÇO CARBONO, COMPLETO, VIDRO TRANSPARENTE, COM A INSCRIÇÃO "INCÊNDIO", SUPORTE BASCULANTE PARA MANGUEIRA PINTADO DE VERMELHO NAS DIMENSÕES 45 X 60 X 17 CM</v>
          </cell>
          <cell r="D2568" t="str">
            <v>U</v>
          </cell>
          <cell r="E2568">
            <v>246.12</v>
          </cell>
          <cell r="F2568" t="str">
            <v>ED-50178</v>
          </cell>
          <cell r="G2568"/>
        </row>
        <row r="2569">
          <cell r="A2569" t="str">
            <v>ED-50179</v>
          </cell>
          <cell r="B2569" t="str">
            <v>INC-ABR-015</v>
          </cell>
          <cell r="C2569" t="str">
            <v>ABRIGO EM CHAPA TIPO EXTERNO 1 PORTA DE AÇO CARBONO, COMPLETO, VIDRO TRANSPARENTE, COM A INSCRIÇÃO "INCÊNDIO", SUPORTE BASCULANTE PARA MANGUEIRA PINTADO DE VERMELHO NAS DIMENSÕES 75 X 30 X 25 CM</v>
          </cell>
          <cell r="D2569" t="str">
            <v>U</v>
          </cell>
          <cell r="E2569">
            <v>212.28</v>
          </cell>
          <cell r="F2569" t="str">
            <v>ED-50179</v>
          </cell>
          <cell r="G2569"/>
        </row>
        <row r="2570">
          <cell r="A2570" t="str">
            <v>ED-50177</v>
          </cell>
          <cell r="B2570" t="str">
            <v>INC-ABR-005</v>
          </cell>
          <cell r="C2570" t="str">
            <v>ABRIGO EM CHAPA TIPO EXTERNO 1 PORTA DE AÇO CARBONO, COMPLETO, VIDRO TRANSPARENTE, COM A INSCRIÇÃO "INCÊNDIO", SUPORTE BASCULANTE PARA MANGUEIRA PINTADO DE VERMELHO NAS DIMENSÕES 90 X 60 X 17 CM</v>
          </cell>
          <cell r="D2570" t="str">
            <v>U</v>
          </cell>
          <cell r="E2570">
            <v>318.13</v>
          </cell>
          <cell r="F2570" t="str">
            <v>ED-50177</v>
          </cell>
          <cell r="G2570"/>
        </row>
        <row r="2571">
          <cell r="A2571" t="str">
            <v>ED-50181</v>
          </cell>
          <cell r="B2571" t="str">
            <v>INC-ADP-005</v>
          </cell>
          <cell r="C2571" t="str">
            <v>ADAPTADOR EM LATAO P/ INSTALACAO PREDIAL DE COMBATE A INCENDIO ENGATE RAPIDO 1 1/2" X ROSCA INTERNA 5 FIOS 2 1/2"</v>
          </cell>
          <cell r="D2571" t="str">
            <v>U</v>
          </cell>
          <cell r="E2571">
            <v>52.57</v>
          </cell>
          <cell r="F2571" t="str">
            <v>ED-50181</v>
          </cell>
          <cell r="G2571"/>
        </row>
        <row r="2572">
          <cell r="A2572" t="str">
            <v>ED-50182</v>
          </cell>
          <cell r="B2572" t="str">
            <v>INC-ADP-006</v>
          </cell>
          <cell r="C2572" t="str">
            <v>ADAPTADOR EM LATAO P/ INSTALACAO PREDIAL DE COMBATE A INCENDIO ENGATE RAPIDO 2 1/2" X ROSCA INTERNA 5 FIOS 2 1/2"</v>
          </cell>
          <cell r="D2572" t="str">
            <v>U</v>
          </cell>
          <cell r="E2572">
            <v>61.91</v>
          </cell>
          <cell r="F2572" t="str">
            <v>ED-50182</v>
          </cell>
          <cell r="G2572"/>
        </row>
        <row r="2573">
          <cell r="A2573" t="str">
            <v>ED-50194</v>
          </cell>
          <cell r="B2573" t="str">
            <v>INC-EXT-020</v>
          </cell>
          <cell r="C2573" t="str">
            <v>BASE DECORATIVA PARA EXTINTORES</v>
          </cell>
          <cell r="D2573" t="str">
            <v>U</v>
          </cell>
          <cell r="E2573">
            <v>48.16</v>
          </cell>
          <cell r="F2573" t="str">
            <v>ED-50194</v>
          </cell>
          <cell r="G2573"/>
        </row>
        <row r="2574">
          <cell r="A2574" t="str">
            <v>ED-50188</v>
          </cell>
          <cell r="B2574" t="str">
            <v>INC-CHA-005</v>
          </cell>
          <cell r="C2574" t="str">
            <v>CHAVE PARA CONEXÕES DE ENGATE RÁPIDO, (STORZ), 63 X 38 MM</v>
          </cell>
          <cell r="D2574" t="str">
            <v>U</v>
          </cell>
          <cell r="E2574">
            <v>15.72</v>
          </cell>
          <cell r="F2574" t="str">
            <v>ED-50188</v>
          </cell>
          <cell r="G2574"/>
        </row>
        <row r="2575">
          <cell r="A2575" t="str">
            <v>ED-50189</v>
          </cell>
          <cell r="B2575" t="str">
            <v>INC-ESG-005</v>
          </cell>
          <cell r="C2575" t="str">
            <v>ESGUICHO TIPO AGULHETA, JUNTA DE UNIÃO ENGATE RÁPIDO D = 38 MM</v>
          </cell>
          <cell r="D2575" t="str">
            <v>U</v>
          </cell>
          <cell r="E2575">
            <v>89.81</v>
          </cell>
          <cell r="F2575" t="str">
            <v>ED-50189</v>
          </cell>
          <cell r="G2575"/>
        </row>
        <row r="2576">
          <cell r="A2576" t="str">
            <v>ED-50190</v>
          </cell>
          <cell r="B2576" t="str">
            <v>INC-EXT-005</v>
          </cell>
          <cell r="C2576" t="str">
            <v>EXTINTOR DE GÁS CARBÔNICO 5-B:C, CAPACIDADE 6 KG</v>
          </cell>
          <cell r="D2576" t="str">
            <v>U</v>
          </cell>
          <cell r="E2576">
            <v>506.46</v>
          </cell>
          <cell r="F2576" t="str">
            <v>ED-50190</v>
          </cell>
          <cell r="G2576"/>
        </row>
        <row r="2577">
          <cell r="A2577" t="str">
            <v>ED-50191</v>
          </cell>
          <cell r="B2577" t="str">
            <v>INC-EXT-010</v>
          </cell>
          <cell r="C2577" t="str">
            <v>EXTINTOR DE INCÊNDIO ÁGUA PRESSURIZADA 2-A, CAPACIDADE 10 L</v>
          </cell>
          <cell r="D2577" t="str">
            <v>U</v>
          </cell>
          <cell r="E2577">
            <v>146.62</v>
          </cell>
          <cell r="F2577" t="str">
            <v>ED-50191</v>
          </cell>
          <cell r="G2577"/>
        </row>
        <row r="2578">
          <cell r="A2578" t="str">
            <v>ED-50193</v>
          </cell>
          <cell r="B2578" t="str">
            <v>INC-EXT-016</v>
          </cell>
          <cell r="C2578" t="str">
            <v>EXTINTOR DE INCÊNDIO TIPO PÓ QUÍMICO 2-A:20-B:C, CAPACIDADE 6 KG</v>
          </cell>
          <cell r="D2578" t="str">
            <v>U</v>
          </cell>
          <cell r="E2578">
            <v>158.01</v>
          </cell>
          <cell r="F2578" t="str">
            <v>ED-50193</v>
          </cell>
          <cell r="G2578"/>
        </row>
        <row r="2579">
          <cell r="A2579" t="str">
            <v>ED-50192</v>
          </cell>
          <cell r="B2579" t="str">
            <v>INC-EXT-015</v>
          </cell>
          <cell r="C2579" t="str">
            <v>EXTINTOR DE INCÊNDIO TIPO PÓ QUÍMICO 20-B:C, CAPACIDADE 6 KG</v>
          </cell>
          <cell r="D2579" t="str">
            <v>U</v>
          </cell>
          <cell r="E2579">
            <v>162.36000000000001</v>
          </cell>
          <cell r="F2579" t="str">
            <v>ED-50192</v>
          </cell>
          <cell r="G2579"/>
        </row>
        <row r="2580">
          <cell r="A2580" t="str">
            <v>ED-50195</v>
          </cell>
          <cell r="B2580" t="str">
            <v>INC-HID-005</v>
          </cell>
          <cell r="C2580" t="str">
            <v>HIDRANTE DE RECALQUE COMPLETO EM CAIXA DE ALVENARIA</v>
          </cell>
          <cell r="D2580" t="str">
            <v>U</v>
          </cell>
          <cell r="E2580">
            <v>638.05999999999995</v>
          </cell>
          <cell r="F2580" t="str">
            <v>ED-50195</v>
          </cell>
          <cell r="G2580"/>
        </row>
        <row r="2581">
          <cell r="A2581" t="str">
            <v>26.03</v>
          </cell>
          <cell r="B2581">
            <v>9020</v>
          </cell>
          <cell r="C2581" t="str">
            <v>REGISTRO GLOBO</v>
          </cell>
          <cell r="D2581" t="str">
            <v/>
          </cell>
          <cell r="E2581"/>
          <cell r="F2581" t="str">
            <v>26.03</v>
          </cell>
          <cell r="G2581"/>
        </row>
        <row r="2582">
          <cell r="A2582" t="str">
            <v>ED-50208</v>
          </cell>
          <cell r="B2582" t="str">
            <v>INC-REG-005</v>
          </cell>
          <cell r="C2582" t="str">
            <v>REGISTRO TIPO GLOBO ANGULAR, COM 45 GRAUS, DN 2.1/2" (63 MM), PN16, EM LATÃO COM VOLANTE PARA HIDRANTE - FORNECIMENTO E INSTALAÇÃO</v>
          </cell>
          <cell r="D2582" t="str">
            <v>UN</v>
          </cell>
          <cell r="E2582">
            <v>156.62</v>
          </cell>
          <cell r="F2582" t="str">
            <v>ED-50208</v>
          </cell>
          <cell r="G2582"/>
        </row>
        <row r="2583">
          <cell r="A2583" t="str">
            <v>ED-50210</v>
          </cell>
          <cell r="B2583" t="str">
            <v>INC-REG-015</v>
          </cell>
          <cell r="C2583" t="str">
            <v>REGISTRO TIPO GLOBO, DN 1" (25 MM), PN16, EM LATAO COM VOLANTE, EXTREMIDADES ROSCADAS  - FORNECIMENTO E INSTALAÇÃO</v>
          </cell>
          <cell r="D2583" t="str">
            <v>UN</v>
          </cell>
          <cell r="E2583">
            <v>132.71</v>
          </cell>
          <cell r="F2583" t="str">
            <v>ED-50210</v>
          </cell>
          <cell r="G2583"/>
        </row>
        <row r="2584">
          <cell r="A2584" t="str">
            <v>ED-50209</v>
          </cell>
          <cell r="B2584" t="str">
            <v>INC-REG-010</v>
          </cell>
          <cell r="C2584" t="str">
            <v>REGISTRO TIPO GLOBO, DN 1.1/2" (15 MM), PN16, EM LATAO COM VOLANTE, EXTREMIDADES ROSCADAS  - FORNECIMENTO E INSTALAÇÃO</v>
          </cell>
          <cell r="D2584" t="str">
            <v>UN</v>
          </cell>
          <cell r="E2584">
            <v>235.19</v>
          </cell>
          <cell r="F2584" t="str">
            <v>ED-50209</v>
          </cell>
          <cell r="G2584"/>
        </row>
        <row r="2585">
          <cell r="A2585" t="str">
            <v>ED-50211</v>
          </cell>
          <cell r="B2585" t="str">
            <v>INC-REG-020</v>
          </cell>
          <cell r="C2585" t="str">
            <v>REGISTRO TIPO GLOBO, DN 2.1/2" (63 MM), PN16, EM LATAO COM VOLANTE, EXTREMIDADES ROSCADAS  - FORNECIMENTO E INSTALAÇÃO</v>
          </cell>
          <cell r="D2585" t="str">
            <v>UN</v>
          </cell>
          <cell r="E2585">
            <v>518.41</v>
          </cell>
          <cell r="F2585" t="str">
            <v>ED-50211</v>
          </cell>
          <cell r="G2585"/>
        </row>
        <row r="2586">
          <cell r="A2586" t="str">
            <v>26.04</v>
          </cell>
          <cell r="B2586">
            <v>9022</v>
          </cell>
          <cell r="C2586" t="str">
            <v>LUMINÁRIA DE EMERGÊNCIA</v>
          </cell>
          <cell r="D2586" t="str">
            <v/>
          </cell>
          <cell r="E2586"/>
          <cell r="F2586" t="str">
            <v>26.04</v>
          </cell>
          <cell r="G2586"/>
        </row>
        <row r="2587">
          <cell r="A2587" t="str">
            <v>ED-50196</v>
          </cell>
          <cell r="B2587" t="str">
            <v>INC-LUM-005</v>
          </cell>
          <cell r="C2587" t="str">
            <v>LUMINÁRIA DE EMERGÊNCIA AUTÔNOMA IE-16 COM LÂMPADA DE 8 W</v>
          </cell>
          <cell r="D2587" t="str">
            <v>U</v>
          </cell>
          <cell r="E2587">
            <v>75</v>
          </cell>
          <cell r="F2587" t="str">
            <v>ED-50196</v>
          </cell>
          <cell r="G2587"/>
        </row>
        <row r="2588">
          <cell r="A2588" t="str">
            <v>26.05</v>
          </cell>
          <cell r="B2588">
            <v>9023</v>
          </cell>
          <cell r="C2588" t="str">
            <v>PLACA DE SINALIZAÇÃO</v>
          </cell>
          <cell r="D2588" t="str">
            <v/>
          </cell>
          <cell r="E2588"/>
          <cell r="F2588" t="str">
            <v>26.05</v>
          </cell>
          <cell r="G2588"/>
        </row>
        <row r="2589">
          <cell r="A2589" t="str">
            <v>ED-50206</v>
          </cell>
          <cell r="B2589" t="str">
            <v>INC-PLA-040</v>
          </cell>
          <cell r="C2589" t="str">
            <v>PLACA FOTOLUMINESCENTE "A2" - TRIÂNGULO 300 MM (RISCO INCÊNDIO)</v>
          </cell>
          <cell r="D2589" t="str">
            <v>U</v>
          </cell>
          <cell r="E2589">
            <v>30.72</v>
          </cell>
          <cell r="F2589" t="str">
            <v>ED-50206</v>
          </cell>
          <cell r="G2589"/>
        </row>
        <row r="2590">
          <cell r="A2590" t="str">
            <v>ED-50199</v>
          </cell>
          <cell r="B2590" t="str">
            <v>INC-PLA-005</v>
          </cell>
          <cell r="C2590" t="str">
            <v>PLACA FOTOLUMINESCENTE "E5" - 300 X 300 MM</v>
          </cell>
          <cell r="D2590" t="str">
            <v>U</v>
          </cell>
          <cell r="E2590">
            <v>18.54</v>
          </cell>
          <cell r="F2590" t="str">
            <v>ED-50199</v>
          </cell>
          <cell r="G2590"/>
        </row>
        <row r="2591">
          <cell r="A2591" t="str">
            <v>ED-50200</v>
          </cell>
          <cell r="B2591" t="str">
            <v>INC-PLA-010</v>
          </cell>
          <cell r="C2591" t="str">
            <v>PLACA FOTOLUMINESCENTE "E8" - 300 X 300 MM</v>
          </cell>
          <cell r="D2591" t="str">
            <v>U</v>
          </cell>
          <cell r="E2591">
            <v>18.54</v>
          </cell>
          <cell r="F2591" t="str">
            <v>ED-50200</v>
          </cell>
          <cell r="G2591"/>
        </row>
        <row r="2592">
          <cell r="A2592" t="str">
            <v>ED-50207</v>
          </cell>
          <cell r="B2592" t="str">
            <v>INC-PLA-045</v>
          </cell>
          <cell r="C2592" t="str">
            <v>PLACA FOTOLUMINESCENTE "P2" - D = 300 MM (PROIBIDO PRODUZIR CHAMA)</v>
          </cell>
          <cell r="D2592" t="str">
            <v>U</v>
          </cell>
          <cell r="E2592">
            <v>18.54</v>
          </cell>
          <cell r="F2592" t="str">
            <v>ED-50207</v>
          </cell>
          <cell r="G2592"/>
        </row>
        <row r="2593">
          <cell r="A2593" t="str">
            <v>ED-50201</v>
          </cell>
          <cell r="B2593" t="str">
            <v>INC-PLA-015</v>
          </cell>
          <cell r="C2593" t="str">
            <v>PLACA FOTOLUMINESCENTE "S1" OU "S2"- 380 X 190 MM (SAÍDA - DIREITA)</v>
          </cell>
          <cell r="D2593" t="str">
            <v>U</v>
          </cell>
          <cell r="E2593">
            <v>20.5</v>
          </cell>
          <cell r="F2593" t="str">
            <v>ED-50201</v>
          </cell>
          <cell r="G2593"/>
        </row>
        <row r="2594">
          <cell r="A2594" t="str">
            <v>ED-50202</v>
          </cell>
          <cell r="B2594" t="str">
            <v>INC-PLA-020</v>
          </cell>
          <cell r="C2594" t="str">
            <v>PLACA FOTOLUMINESCENTE "S1" OU "S2"- 380 X 190 MM (SAÍDA - ESQUERDA)</v>
          </cell>
          <cell r="D2594" t="str">
            <v>U</v>
          </cell>
          <cell r="E2594">
            <v>20.5</v>
          </cell>
          <cell r="F2594" t="str">
            <v>ED-50202</v>
          </cell>
          <cell r="G2594"/>
        </row>
        <row r="2595">
          <cell r="A2595" t="str">
            <v>ED-50204</v>
          </cell>
          <cell r="B2595" t="str">
            <v>INC-PLA-030</v>
          </cell>
          <cell r="C2595" t="str">
            <v>PLACA FOTOLUMINESCENTE "S10" - 380 X 190 MM (SAÍDA ESCADA SOBE)</v>
          </cell>
          <cell r="D2595" t="str">
            <v>U</v>
          </cell>
          <cell r="E2595">
            <v>20.5</v>
          </cell>
          <cell r="F2595" t="str">
            <v>ED-50204</v>
          </cell>
          <cell r="G2595"/>
        </row>
        <row r="2596">
          <cell r="A2596" t="str">
            <v>ED-50205</v>
          </cell>
          <cell r="B2596" t="str">
            <v>INC-PLA-035</v>
          </cell>
          <cell r="C2596" t="str">
            <v>PLACA FOTOLUMINESCENTE "S12" - 380 X 190 MM (SAÍDA)</v>
          </cell>
          <cell r="D2596" t="str">
            <v>U</v>
          </cell>
          <cell r="E2596">
            <v>20.350000000000001</v>
          </cell>
          <cell r="F2596" t="str">
            <v>ED-50205</v>
          </cell>
          <cell r="G2596"/>
        </row>
        <row r="2597">
          <cell r="A2597" t="str">
            <v>ED-50203</v>
          </cell>
          <cell r="B2597" t="str">
            <v>INC-PLA-025</v>
          </cell>
          <cell r="C2597" t="str">
            <v>PLACA FOTOLUMINESCENTE "S9" - 380 X 190 MM (SAÍDA ESCADA DESCE)</v>
          </cell>
          <cell r="D2597" t="str">
            <v>U</v>
          </cell>
          <cell r="E2597">
            <v>20.5</v>
          </cell>
          <cell r="F2597" t="str">
            <v>ED-50203</v>
          </cell>
          <cell r="G2597"/>
        </row>
        <row r="2598">
          <cell r="A2598" t="str">
            <v>26.06</v>
          </cell>
          <cell r="B2598">
            <v>9024</v>
          </cell>
          <cell r="C2598" t="str">
            <v>SISTEMA DE DETECÇÃO E ALARME DE INCÊNDIO (SDAI)</v>
          </cell>
          <cell r="D2598" t="str">
            <v/>
          </cell>
          <cell r="E2598"/>
          <cell r="F2598" t="str">
            <v>26.06</v>
          </cell>
          <cell r="G2598"/>
        </row>
        <row r="2599">
          <cell r="A2599" t="str">
            <v>ED-50180</v>
          </cell>
          <cell r="B2599" t="str">
            <v>INC-ACI-005</v>
          </cell>
          <cell r="C2599" t="str">
            <v>ACIONADOR MANUAL DE ALARME DE INCÊNDIO</v>
          </cell>
          <cell r="D2599" t="str">
            <v>UN</v>
          </cell>
          <cell r="E2599">
            <v>110.96</v>
          </cell>
          <cell r="F2599" t="str">
            <v>ED-50180</v>
          </cell>
          <cell r="G2599"/>
        </row>
        <row r="2600">
          <cell r="A2600" t="str">
            <v>ED-50218</v>
          </cell>
          <cell r="B2600" t="str">
            <v>INC-SPR-035</v>
          </cell>
          <cell r="C2600" t="str">
            <v>CANOPLA PARA SPRINKLER</v>
          </cell>
          <cell r="D2600" t="str">
            <v>U</v>
          </cell>
          <cell r="E2600">
            <v>6.52</v>
          </cell>
          <cell r="F2600" t="str">
            <v>ED-50218</v>
          </cell>
          <cell r="G2600"/>
        </row>
        <row r="2601">
          <cell r="A2601" t="str">
            <v>ED-50215</v>
          </cell>
          <cell r="B2601" t="str">
            <v>INC-SPR-020</v>
          </cell>
          <cell r="C2601" t="str">
            <v>SPRINKLER PENDENTE 15 MM (1/2") 141º C</v>
          </cell>
          <cell r="D2601" t="str">
            <v>U</v>
          </cell>
          <cell r="E2601">
            <v>117.15</v>
          </cell>
          <cell r="F2601" t="str">
            <v>ED-50215</v>
          </cell>
          <cell r="G2601"/>
        </row>
        <row r="2602">
          <cell r="A2602" t="str">
            <v>ED-50216</v>
          </cell>
          <cell r="B2602" t="str">
            <v>INC-SPR-025</v>
          </cell>
          <cell r="C2602" t="str">
            <v>SPRINKLER PENDENTE 15 MM (1/2") 182º C</v>
          </cell>
          <cell r="D2602" t="str">
            <v>U</v>
          </cell>
          <cell r="E2602">
            <v>101.69</v>
          </cell>
          <cell r="F2602" t="str">
            <v>ED-50216</v>
          </cell>
          <cell r="G2602"/>
        </row>
        <row r="2603">
          <cell r="A2603" t="str">
            <v>ED-50217</v>
          </cell>
          <cell r="B2603" t="str">
            <v>INC-SPR-030</v>
          </cell>
          <cell r="C2603" t="str">
            <v>SPRINKLER PENDENTE 15 MM (1/2") 227º C</v>
          </cell>
          <cell r="D2603" t="str">
            <v>U</v>
          </cell>
          <cell r="E2603">
            <v>103.72</v>
          </cell>
          <cell r="F2603" t="str">
            <v>ED-50217</v>
          </cell>
          <cell r="G2603"/>
        </row>
        <row r="2604">
          <cell r="A2604" t="str">
            <v>ED-50212</v>
          </cell>
          <cell r="B2604" t="str">
            <v>INC-SPR-005</v>
          </cell>
          <cell r="C2604" t="str">
            <v>SPRINKLER PENDENTE 15 MM (1/2") 68º C</v>
          </cell>
          <cell r="D2604" t="str">
            <v>U</v>
          </cell>
          <cell r="E2604">
            <v>99.85</v>
          </cell>
          <cell r="F2604" t="str">
            <v>ED-50212</v>
          </cell>
          <cell r="G2604"/>
        </row>
        <row r="2605">
          <cell r="A2605" t="str">
            <v>ED-50213</v>
          </cell>
          <cell r="B2605" t="str">
            <v>INC-SPR-010</v>
          </cell>
          <cell r="C2605" t="str">
            <v>SPRINKLER PENDENTE 15 MM (1/2") 79º C</v>
          </cell>
          <cell r="D2605" t="str">
            <v>U</v>
          </cell>
          <cell r="E2605">
            <v>103.13</v>
          </cell>
          <cell r="F2605" t="str">
            <v>ED-50213</v>
          </cell>
          <cell r="G2605"/>
        </row>
        <row r="2606">
          <cell r="A2606" t="str">
            <v>ED-50214</v>
          </cell>
          <cell r="B2606" t="str">
            <v>INC-SPR-015</v>
          </cell>
          <cell r="C2606" t="str">
            <v>SPRINKLER PENDENTE 15 MM (1/2") 93º C</v>
          </cell>
          <cell r="D2606" t="str">
            <v>U</v>
          </cell>
          <cell r="E2606">
            <v>117.15</v>
          </cell>
          <cell r="F2606" t="str">
            <v>ED-50214</v>
          </cell>
          <cell r="G2606"/>
        </row>
        <row r="2607">
          <cell r="A2607" t="str">
            <v>27.</v>
          </cell>
          <cell r="B2607">
            <v>8688</v>
          </cell>
          <cell r="C2607" t="str">
            <v>INSTALAÇÕES DE GASES</v>
          </cell>
          <cell r="D2607" t="str">
            <v/>
          </cell>
          <cell r="E2607"/>
          <cell r="F2607" t="str">
            <v>27.</v>
          </cell>
          <cell r="G2607"/>
        </row>
        <row r="2608">
          <cell r="A2608" t="str">
            <v>27.01</v>
          </cell>
          <cell r="B2608">
            <v>9026</v>
          </cell>
          <cell r="C2608" t="str">
            <v>TUBULAÇÃO DE AÇO CARBONO</v>
          </cell>
          <cell r="D2608" t="str">
            <v/>
          </cell>
          <cell r="E2608"/>
          <cell r="F2608" t="str">
            <v>27.01</v>
          </cell>
          <cell r="G2608"/>
        </row>
        <row r="2609">
          <cell r="A2609" t="str">
            <v>ED-49832</v>
          </cell>
          <cell r="B2609" t="str">
            <v>GAS-TUB-010</v>
          </cell>
          <cell r="C2609" t="str">
            <v>TUBO AÇO PRETO SCH-40, D = 1/2" SEM COSTURA</v>
          </cell>
          <cell r="D2609" t="str">
            <v>M</v>
          </cell>
          <cell r="E2609">
            <v>36.340000000000003</v>
          </cell>
          <cell r="F2609" t="str">
            <v>ED-49832</v>
          </cell>
          <cell r="G2609"/>
        </row>
        <row r="2610">
          <cell r="A2610" t="str">
            <v>ED-49833</v>
          </cell>
          <cell r="B2610" t="str">
            <v>GAS-TUB-015</v>
          </cell>
          <cell r="C2610" t="str">
            <v>TUBO AÇO PRETO SCH-40, D = 3/4" SEM COSTURA</v>
          </cell>
          <cell r="D2610" t="str">
            <v>M</v>
          </cell>
          <cell r="E2610">
            <v>44.57</v>
          </cell>
          <cell r="F2610" t="str">
            <v>ED-49833</v>
          </cell>
          <cell r="G2610"/>
        </row>
        <row r="2611">
          <cell r="A2611" t="str">
            <v>ED-49831</v>
          </cell>
          <cell r="B2611" t="str">
            <v>GAS-TUB-005</v>
          </cell>
          <cell r="C2611" t="str">
            <v>TUBO AÇO PRETO SCH-40, D = 3/8" SEM COSTURA</v>
          </cell>
          <cell r="D2611" t="str">
            <v>M</v>
          </cell>
          <cell r="E2611">
            <v>31.17</v>
          </cell>
          <cell r="F2611" t="str">
            <v>ED-49831</v>
          </cell>
          <cell r="G2611"/>
        </row>
        <row r="2612">
          <cell r="A2612" t="str">
            <v>27.02</v>
          </cell>
          <cell r="B2612">
            <v>9027</v>
          </cell>
          <cell r="C2612" t="str">
            <v>REGISTRO</v>
          </cell>
          <cell r="D2612" t="str">
            <v/>
          </cell>
          <cell r="E2612"/>
          <cell r="F2612" t="str">
            <v>27.02</v>
          </cell>
          <cell r="G2612"/>
        </row>
        <row r="2613">
          <cell r="A2613" t="str">
            <v>ED-49826</v>
          </cell>
          <cell r="B2613" t="str">
            <v>GAS-REG-005</v>
          </cell>
          <cell r="C2613" t="str">
            <v>REGISTRO BICO INJETOR D = 3/8"</v>
          </cell>
          <cell r="D2613" t="str">
            <v>U</v>
          </cell>
          <cell r="E2613">
            <v>40.75</v>
          </cell>
          <cell r="F2613" t="str">
            <v>ED-49826</v>
          </cell>
          <cell r="G2613"/>
        </row>
        <row r="2614">
          <cell r="A2614" t="str">
            <v>ED-49827</v>
          </cell>
          <cell r="B2614" t="str">
            <v>GAS-REG-010</v>
          </cell>
          <cell r="C2614" t="str">
            <v>REGISTRO DE GÁS D = 1/2"</v>
          </cell>
          <cell r="D2614" t="str">
            <v>U</v>
          </cell>
          <cell r="E2614">
            <v>49.75</v>
          </cell>
          <cell r="F2614" t="str">
            <v>ED-49827</v>
          </cell>
          <cell r="G2614"/>
        </row>
        <row r="2615">
          <cell r="A2615" t="str">
            <v>ED-49828</v>
          </cell>
          <cell r="B2615" t="str">
            <v>GAS-REG-015</v>
          </cell>
          <cell r="C2615" t="str">
            <v>REGISTRO DE LATÃO 1/2" NPT X 1/2" NPT</v>
          </cell>
          <cell r="D2615" t="str">
            <v>U</v>
          </cell>
          <cell r="E2615">
            <v>38.43</v>
          </cell>
          <cell r="F2615" t="str">
            <v>ED-49828</v>
          </cell>
          <cell r="G2615"/>
        </row>
        <row r="2616">
          <cell r="A2616" t="str">
            <v>27.03</v>
          </cell>
          <cell r="B2616">
            <v>9029</v>
          </cell>
          <cell r="C2616" t="str">
            <v>VÁLVULA</v>
          </cell>
          <cell r="D2616" t="str">
            <v/>
          </cell>
          <cell r="E2616"/>
          <cell r="F2616" t="str">
            <v>27.03</v>
          </cell>
          <cell r="G2616"/>
        </row>
        <row r="2617">
          <cell r="A2617" t="str">
            <v>ED-49841</v>
          </cell>
          <cell r="B2617" t="str">
            <v>GAS-VAL-005</v>
          </cell>
          <cell r="C2617" t="str">
            <v>VÁLVULA DE ESFERA TRIPARTIDA COM ROSCA NPT, CLASSE 300LBS - 1/2"</v>
          </cell>
          <cell r="D2617" t="str">
            <v>U</v>
          </cell>
          <cell r="E2617">
            <v>72.209999999999994</v>
          </cell>
          <cell r="F2617" t="str">
            <v>ED-49841</v>
          </cell>
          <cell r="G2617"/>
        </row>
        <row r="2618">
          <cell r="A2618" t="str">
            <v>ED-49842</v>
          </cell>
          <cell r="B2618" t="str">
            <v>GAS-VAL-010</v>
          </cell>
          <cell r="C2618" t="str">
            <v>VÁLVULA DE ESFERA TRIPARTIDA COM ROSCA NPT, CLASSE 300LBS - 3/4"</v>
          </cell>
          <cell r="D2618" t="str">
            <v>U</v>
          </cell>
          <cell r="E2618">
            <v>79.260000000000005</v>
          </cell>
          <cell r="F2618" t="str">
            <v>ED-49842</v>
          </cell>
          <cell r="G2618"/>
        </row>
        <row r="2619">
          <cell r="A2619" t="str">
            <v>27.04</v>
          </cell>
          <cell r="B2619">
            <v>9030</v>
          </cell>
          <cell r="C2619" t="str">
            <v>VÁLVULA DA ALÍVIO</v>
          </cell>
          <cell r="D2619" t="str">
            <v/>
          </cell>
          <cell r="E2619"/>
          <cell r="F2619" t="str">
            <v>27.04</v>
          </cell>
          <cell r="G2619"/>
        </row>
        <row r="2620">
          <cell r="A2620" t="str">
            <v>ED-48290</v>
          </cell>
          <cell r="B2620" t="str">
            <v>ARC-VAL-095</v>
          </cell>
          <cell r="C2620" t="str">
            <v>VÁLVULA DE ALÍVIO E SEGURANÇA, DIÂMETRO DE 1" NPT</v>
          </cell>
          <cell r="D2620" t="str">
            <v>U</v>
          </cell>
          <cell r="E2620">
            <v>936.78</v>
          </cell>
          <cell r="F2620" t="str">
            <v>ED-48290</v>
          </cell>
          <cell r="G2620"/>
        </row>
        <row r="2621">
          <cell r="A2621" t="str">
            <v>ED-48292</v>
          </cell>
          <cell r="B2621" t="str">
            <v>ARC-VAL-105</v>
          </cell>
          <cell r="C2621" t="str">
            <v>VÁLVULA DE ALÍVIO E SEGURANÇA, DIÂMETRO DE 1 1/2" NPT</v>
          </cell>
          <cell r="D2621" t="str">
            <v>U</v>
          </cell>
          <cell r="E2621">
            <v>1560.78</v>
          </cell>
          <cell r="F2621" t="str">
            <v>ED-48292</v>
          </cell>
          <cell r="G2621"/>
        </row>
        <row r="2622">
          <cell r="A2622" t="str">
            <v>ED-48291</v>
          </cell>
          <cell r="B2622" t="str">
            <v>ARC-VAL-100</v>
          </cell>
          <cell r="C2622" t="str">
            <v>VÁLVULA DE ALÍVIO E SEGURANÇA, DIÂMETRO DE 1 1/4" NPT</v>
          </cell>
          <cell r="D2622" t="str">
            <v>U</v>
          </cell>
          <cell r="E2622">
            <v>1325.78</v>
          </cell>
          <cell r="F2622" t="str">
            <v>ED-48291</v>
          </cell>
          <cell r="G2622"/>
        </row>
        <row r="2623">
          <cell r="A2623" t="str">
            <v>ED-48288</v>
          </cell>
          <cell r="B2623" t="str">
            <v>ARC-VAL-085</v>
          </cell>
          <cell r="C2623" t="str">
            <v>VÁLVULA DE ALÍVIO E SEGURANÇA, DIÂMETRO DE 1/2" NPT</v>
          </cell>
          <cell r="D2623" t="str">
            <v>U</v>
          </cell>
          <cell r="E2623">
            <v>624.78</v>
          </cell>
          <cell r="F2623" t="str">
            <v>ED-48288</v>
          </cell>
          <cell r="G2623"/>
        </row>
        <row r="2624">
          <cell r="A2624" t="str">
            <v>ED-48293</v>
          </cell>
          <cell r="B2624" t="str">
            <v>ARC-VAL-110</v>
          </cell>
          <cell r="C2624" t="str">
            <v>VÁLVULA DE ALÍVIO E SEGURANÇA, DIÂMETRO DE 2" NPT</v>
          </cell>
          <cell r="D2624" t="str">
            <v>U</v>
          </cell>
          <cell r="E2624">
            <v>2244.8000000000002</v>
          </cell>
          <cell r="F2624" t="str">
            <v>ED-48293</v>
          </cell>
          <cell r="G2624"/>
        </row>
        <row r="2625">
          <cell r="A2625" t="str">
            <v>ED-48294</v>
          </cell>
          <cell r="B2625" t="str">
            <v>ARC-VAL-115</v>
          </cell>
          <cell r="C2625" t="str">
            <v>VÁLVULA DE ALÍVIO E SEGURANÇA, DIÂMETRO DE 2 1/2" NPT</v>
          </cell>
          <cell r="D2625" t="str">
            <v>U</v>
          </cell>
          <cell r="E2625">
            <v>4824.3500000000004</v>
          </cell>
          <cell r="F2625" t="str">
            <v>ED-48294</v>
          </cell>
          <cell r="G2625"/>
        </row>
        <row r="2626">
          <cell r="A2626" t="str">
            <v>ED-48289</v>
          </cell>
          <cell r="B2626" t="str">
            <v>ARC-VAL-090</v>
          </cell>
          <cell r="C2626" t="str">
            <v>VÁLVULA DE ALÍVIO E SEGURANÇA, DIÂMETRO DE 3/4" NPT</v>
          </cell>
          <cell r="D2626" t="str">
            <v>U</v>
          </cell>
          <cell r="E2626">
            <v>784.78</v>
          </cell>
          <cell r="F2626" t="str">
            <v>ED-48289</v>
          </cell>
          <cell r="G2626"/>
        </row>
        <row r="2627">
          <cell r="A2627" t="str">
            <v>27.05</v>
          </cell>
          <cell r="B2627">
            <v>9031</v>
          </cell>
          <cell r="C2627" t="str">
            <v>VÁLVULA DE ESFERA</v>
          </cell>
          <cell r="D2627" t="str">
            <v/>
          </cell>
          <cell r="E2627"/>
          <cell r="F2627" t="str">
            <v>27.05</v>
          </cell>
          <cell r="G2627"/>
        </row>
        <row r="2628">
          <cell r="A2628" t="str">
            <v>ED-48276</v>
          </cell>
          <cell r="B2628" t="str">
            <v>ARC-VAL-025</v>
          </cell>
          <cell r="C2628" t="str">
            <v>VÁLVULA DE ESFERA EM LATÃO, DIÂMETRO DE 1" NPT</v>
          </cell>
          <cell r="D2628" t="str">
            <v>U</v>
          </cell>
          <cell r="E2628">
            <v>98.85</v>
          </cell>
          <cell r="F2628" t="str">
            <v>ED-48276</v>
          </cell>
          <cell r="G2628"/>
        </row>
        <row r="2629">
          <cell r="A2629" t="str">
            <v>ED-48278</v>
          </cell>
          <cell r="B2629" t="str">
            <v>ARC-VAL-035</v>
          </cell>
          <cell r="C2629" t="str">
            <v>VÁLVULA DE ESFERA EM LATÃO, DIÂMETRO DE 1 1/2" NPT</v>
          </cell>
          <cell r="D2629" t="str">
            <v>U</v>
          </cell>
          <cell r="E2629">
            <v>164.71</v>
          </cell>
          <cell r="F2629" t="str">
            <v>ED-48278</v>
          </cell>
          <cell r="G2629"/>
        </row>
        <row r="2630">
          <cell r="A2630" t="str">
            <v>ED-48277</v>
          </cell>
          <cell r="B2630" t="str">
            <v>ARC-VAL-030</v>
          </cell>
          <cell r="C2630" t="str">
            <v>VÁLVULA DE ESFERA EM LATÃO, DIÂMETRO DE 1 1/4" NPT</v>
          </cell>
          <cell r="D2630" t="str">
            <v>U</v>
          </cell>
          <cell r="E2630">
            <v>139.84</v>
          </cell>
          <cell r="F2630" t="str">
            <v>ED-48277</v>
          </cell>
          <cell r="G2630"/>
        </row>
        <row r="2631">
          <cell r="A2631" t="str">
            <v>ED-48274</v>
          </cell>
          <cell r="B2631" t="str">
            <v>ARC-VAL-015</v>
          </cell>
          <cell r="C2631" t="str">
            <v>VÁLVULA DE ESFERA EM LATÃO, DIÂMETRO DE 1/2" NPT</v>
          </cell>
          <cell r="D2631" t="str">
            <v>U</v>
          </cell>
          <cell r="E2631">
            <v>53.85</v>
          </cell>
          <cell r="F2631" t="str">
            <v>ED-48274</v>
          </cell>
          <cell r="G2631"/>
        </row>
        <row r="2632">
          <cell r="A2632" t="str">
            <v>ED-48279</v>
          </cell>
          <cell r="B2632" t="str">
            <v>ARC-VAL-040</v>
          </cell>
          <cell r="C2632" t="str">
            <v>VÁLVULA DE ESFERA EM LATÃO, DIÂMETRO DE 2" NPT</v>
          </cell>
          <cell r="D2632" t="str">
            <v>U</v>
          </cell>
          <cell r="E2632">
            <v>273.41000000000003</v>
          </cell>
          <cell r="F2632" t="str">
            <v>ED-48279</v>
          </cell>
          <cell r="G2632"/>
        </row>
        <row r="2633">
          <cell r="A2633" t="str">
            <v>ED-48280</v>
          </cell>
          <cell r="B2633" t="str">
            <v>ARC-VAL-045</v>
          </cell>
          <cell r="C2633" t="str">
            <v>VÁLVULA DE ESFERA EM LATÃO, DIÂMETRO DE 2 1/2" NPT</v>
          </cell>
          <cell r="D2633" t="str">
            <v>U</v>
          </cell>
          <cell r="E2633">
            <v>291.39999999999998</v>
          </cell>
          <cell r="F2633" t="str">
            <v>ED-48280</v>
          </cell>
          <cell r="G2633"/>
        </row>
        <row r="2634">
          <cell r="A2634" t="str">
            <v>ED-48275</v>
          </cell>
          <cell r="B2634" t="str">
            <v>ARC-VAL-020</v>
          </cell>
          <cell r="C2634" t="str">
            <v>VÁLVULA DE ESFERA EM LATÃO, DIÂMETRO DE 3/4" NPT</v>
          </cell>
          <cell r="D2634" t="str">
            <v>U</v>
          </cell>
          <cell r="E2634">
            <v>68.849999999999994</v>
          </cell>
          <cell r="F2634" t="str">
            <v>ED-48275</v>
          </cell>
          <cell r="G2634"/>
        </row>
        <row r="2635">
          <cell r="A2635" t="str">
            <v>27.06</v>
          </cell>
          <cell r="B2635">
            <v>9032</v>
          </cell>
          <cell r="C2635" t="str">
            <v>VÁLVULA DE RETENÇÃO</v>
          </cell>
          <cell r="D2635" t="str">
            <v/>
          </cell>
          <cell r="E2635"/>
          <cell r="F2635" t="str">
            <v>27.06</v>
          </cell>
          <cell r="G2635"/>
        </row>
        <row r="2636">
          <cell r="A2636" t="str">
            <v>ED-48283</v>
          </cell>
          <cell r="B2636" t="str">
            <v>ARC-VAL-060</v>
          </cell>
          <cell r="C2636" t="str">
            <v>VÁLVULA DE RETENÇÃO EM LATÃO, DIÂMETRO DE 1" NPT</v>
          </cell>
          <cell r="D2636" t="str">
            <v>U</v>
          </cell>
          <cell r="E2636">
            <v>55.09</v>
          </cell>
          <cell r="F2636" t="str">
            <v>ED-48283</v>
          </cell>
          <cell r="G2636"/>
        </row>
        <row r="2637">
          <cell r="A2637" t="str">
            <v>ED-48285</v>
          </cell>
          <cell r="B2637" t="str">
            <v>ARC-VAL-070</v>
          </cell>
          <cell r="C2637" t="str">
            <v>VÁLVULA DE RETENÇÃO EM LATÃO, DIÂMETRO DE 1 1/2" NPT</v>
          </cell>
          <cell r="D2637" t="str">
            <v>U</v>
          </cell>
          <cell r="E2637">
            <v>111.56</v>
          </cell>
          <cell r="F2637" t="str">
            <v>ED-48285</v>
          </cell>
          <cell r="G2637"/>
        </row>
        <row r="2638">
          <cell r="A2638" t="str">
            <v>ED-48284</v>
          </cell>
          <cell r="B2638" t="str">
            <v>ARC-VAL-065</v>
          </cell>
          <cell r="C2638" t="str">
            <v>VÁLVULA DE RETENÇÃO EM LATÃO, DIÂMETRO DE 1 1/4" NPT</v>
          </cell>
          <cell r="D2638" t="str">
            <v>U</v>
          </cell>
          <cell r="E2638">
            <v>99.79</v>
          </cell>
          <cell r="F2638" t="str">
            <v>ED-48284</v>
          </cell>
          <cell r="G2638"/>
        </row>
        <row r="2639">
          <cell r="A2639" t="str">
            <v>ED-48281</v>
          </cell>
          <cell r="B2639" t="str">
            <v>ARC-VAL-050</v>
          </cell>
          <cell r="C2639" t="str">
            <v>VÁLVULA DE RETENÇÃO EM LATÃO, DIÂMETRO DE 1/2" NPT</v>
          </cell>
          <cell r="D2639" t="str">
            <v>U</v>
          </cell>
          <cell r="E2639">
            <v>41.97</v>
          </cell>
          <cell r="F2639" t="str">
            <v>ED-48281</v>
          </cell>
          <cell r="G2639"/>
        </row>
        <row r="2640">
          <cell r="A2640" t="str">
            <v>ED-48286</v>
          </cell>
          <cell r="B2640" t="str">
            <v>ARC-VAL-075</v>
          </cell>
          <cell r="C2640" t="str">
            <v>VÁLVULA DE RETENÇÃO EM LATÃO, DIÂMETRO DE 2" NPT</v>
          </cell>
          <cell r="D2640" t="str">
            <v>U</v>
          </cell>
          <cell r="E2640">
            <v>150.4</v>
          </cell>
          <cell r="F2640" t="str">
            <v>ED-48286</v>
          </cell>
          <cell r="G2640"/>
        </row>
        <row r="2641">
          <cell r="A2641" t="str">
            <v>ED-48287</v>
          </cell>
          <cell r="B2641" t="str">
            <v>ARC-VAL-080</v>
          </cell>
          <cell r="C2641" t="str">
            <v>VÁLVULA DE RETENÇÃO EM LATÃO, DIÂMETRO DE 2 1/2" NPT</v>
          </cell>
          <cell r="D2641" t="str">
            <v>U</v>
          </cell>
          <cell r="E2641">
            <v>233.83</v>
          </cell>
          <cell r="F2641" t="str">
            <v>ED-48287</v>
          </cell>
          <cell r="G2641"/>
        </row>
        <row r="2642">
          <cell r="A2642" t="str">
            <v>ED-48282</v>
          </cell>
          <cell r="B2642" t="str">
            <v>ARC-VAL-055</v>
          </cell>
          <cell r="C2642" t="str">
            <v>VÁLVULA DE RETENÇÃO EM LATÃO, DIÂMETRO DE 3/4" NPT</v>
          </cell>
          <cell r="D2642" t="str">
            <v>U</v>
          </cell>
          <cell r="E2642">
            <v>45.05</v>
          </cell>
          <cell r="F2642" t="str">
            <v>ED-48282</v>
          </cell>
          <cell r="G2642"/>
        </row>
        <row r="2643">
          <cell r="A2643" t="str">
            <v>27.07</v>
          </cell>
          <cell r="B2643">
            <v>9033</v>
          </cell>
          <cell r="C2643" t="str">
            <v>VÁLVULA SOLENÓIDE</v>
          </cell>
          <cell r="D2643" t="str">
            <v/>
          </cell>
          <cell r="E2643"/>
          <cell r="F2643" t="str">
            <v>27.07</v>
          </cell>
          <cell r="G2643"/>
        </row>
        <row r="2644">
          <cell r="A2644" t="str">
            <v>ED-48273</v>
          </cell>
          <cell r="B2644" t="str">
            <v>ARC-VAL-010</v>
          </cell>
          <cell r="C2644" t="str">
            <v>VÁLVULA SOLENÓIDE 2/3 VIAS NF. AÇÃO DIRETA 1/2" BSP</v>
          </cell>
          <cell r="D2644" t="str">
            <v>U</v>
          </cell>
          <cell r="E2644">
            <v>215.57</v>
          </cell>
          <cell r="F2644" t="str">
            <v>ED-48273</v>
          </cell>
          <cell r="G2644"/>
        </row>
        <row r="2645">
          <cell r="A2645" t="str">
            <v>ED-48272</v>
          </cell>
          <cell r="B2645" t="str">
            <v>ARC-VAL-005</v>
          </cell>
          <cell r="C2645" t="str">
            <v>VÁLVULA SOLENÓIDE 2/3 VIAS NF. AÇÃO DIRETA 3/8" BSP</v>
          </cell>
          <cell r="D2645" t="str">
            <v>U</v>
          </cell>
          <cell r="E2645">
            <v>160.57</v>
          </cell>
          <cell r="F2645" t="str">
            <v>ED-48272</v>
          </cell>
          <cell r="G2645"/>
        </row>
        <row r="2646">
          <cell r="A2646" t="str">
            <v>27.08</v>
          </cell>
          <cell r="B2646">
            <v>9034</v>
          </cell>
          <cell r="C2646" t="str">
            <v>MANÔMETRO E PRESSOSTATO</v>
          </cell>
          <cell r="D2646" t="str">
            <v/>
          </cell>
          <cell r="E2646"/>
          <cell r="F2646" t="str">
            <v>27.08</v>
          </cell>
          <cell r="G2646"/>
        </row>
        <row r="2647">
          <cell r="A2647" t="str">
            <v>ED-48262</v>
          </cell>
          <cell r="B2647" t="str">
            <v>ARC-MAN-020</v>
          </cell>
          <cell r="C2647" t="str">
            <v>MANÔMETRO DE PRESSÃO PARA AR COMPRIMIDO 15 A 600 MBAR, COM ROSCA, 1/2 NPT</v>
          </cell>
          <cell r="D2647" t="str">
            <v>U</v>
          </cell>
          <cell r="E2647">
            <v>449.92</v>
          </cell>
          <cell r="F2647" t="str">
            <v>ED-48262</v>
          </cell>
          <cell r="G2647"/>
        </row>
        <row r="2648">
          <cell r="A2648" t="str">
            <v>ED-48261</v>
          </cell>
          <cell r="B2648" t="str">
            <v>ARC-MAN-015</v>
          </cell>
          <cell r="C2648" t="str">
            <v>MANÔMETRO DE PRESSÃO PARA AR COMPRIMIDO 15 A 600 MBAR, COM ROSCA, 1/4 NPT</v>
          </cell>
          <cell r="D2648" t="str">
            <v>U</v>
          </cell>
          <cell r="E2648">
            <v>356.92</v>
          </cell>
          <cell r="F2648" t="str">
            <v>ED-48261</v>
          </cell>
          <cell r="G2648"/>
        </row>
        <row r="2649">
          <cell r="A2649" t="str">
            <v>ED-48253</v>
          </cell>
          <cell r="B2649" t="str">
            <v>ARC-COM-015</v>
          </cell>
          <cell r="C2649" t="str">
            <v>PRESSOSTATO PARA COMPRESSOR DE 125 A 175 PSI</v>
          </cell>
          <cell r="D2649" t="str">
            <v>U</v>
          </cell>
          <cell r="E2649">
            <v>99.14</v>
          </cell>
          <cell r="F2649" t="str">
            <v>ED-48253</v>
          </cell>
          <cell r="G2649"/>
        </row>
        <row r="2650">
          <cell r="A2650" t="str">
            <v>ED-48252</v>
          </cell>
          <cell r="B2650" t="str">
            <v>ARC-COM-010</v>
          </cell>
          <cell r="C2650" t="str">
            <v>PRESSOSTATO PARA COMPRESSOR DE 80 A 125 PSI</v>
          </cell>
          <cell r="D2650" t="str">
            <v>U</v>
          </cell>
          <cell r="E2650">
            <v>99.14</v>
          </cell>
          <cell r="F2650" t="str">
            <v>ED-48252</v>
          </cell>
          <cell r="G2650"/>
        </row>
        <row r="2651">
          <cell r="A2651" t="str">
            <v>27.09</v>
          </cell>
          <cell r="B2651">
            <v>9035</v>
          </cell>
          <cell r="C2651" t="str">
            <v>COMPRESSOR</v>
          </cell>
          <cell r="D2651" t="str">
            <v/>
          </cell>
          <cell r="E2651"/>
          <cell r="F2651" t="str">
            <v>27.09</v>
          </cell>
          <cell r="G2651"/>
        </row>
        <row r="2652">
          <cell r="A2652" t="str">
            <v>ED-48251</v>
          </cell>
          <cell r="B2652" t="str">
            <v>ARC-COM-005</v>
          </cell>
          <cell r="C2652" t="str">
            <v>COMPRESSOR SL/100 - 120PSI -8,3 BAR 100 LIBRAS</v>
          </cell>
          <cell r="D2652" t="str">
            <v>U</v>
          </cell>
          <cell r="E2652">
            <v>2229.1999999999998</v>
          </cell>
          <cell r="F2652" t="str">
            <v>ED-48251</v>
          </cell>
          <cell r="G2652"/>
        </row>
        <row r="2653">
          <cell r="A2653" t="str">
            <v>27.10</v>
          </cell>
          <cell r="B2653">
            <v>9036</v>
          </cell>
          <cell r="C2653" t="str">
            <v>CILINDRO</v>
          </cell>
          <cell r="D2653" t="str">
            <v/>
          </cell>
          <cell r="E2653"/>
          <cell r="F2653" t="str">
            <v>27.10</v>
          </cell>
          <cell r="G2653"/>
        </row>
        <row r="2654">
          <cell r="A2654" t="str">
            <v>ED-49817</v>
          </cell>
          <cell r="B2654" t="str">
            <v>GAS-CIL-005</v>
          </cell>
          <cell r="C2654" t="str">
            <v>CILINDRO DE AÇO COM GÁS GLP CAPACIDADE 45 KG</v>
          </cell>
          <cell r="D2654" t="str">
            <v>U</v>
          </cell>
          <cell r="E2654">
            <v>705.84</v>
          </cell>
          <cell r="F2654" t="str">
            <v>ED-49817</v>
          </cell>
          <cell r="G2654"/>
        </row>
        <row r="2655">
          <cell r="A2655" t="str">
            <v>ED-48250</v>
          </cell>
          <cell r="B2655" t="str">
            <v>ARC-CIL-010</v>
          </cell>
          <cell r="C2655" t="str">
            <v>CILINDRO DE PRESSÃO MÁXI,A 140 BAR, 3/4" NPT</v>
          </cell>
          <cell r="D2655" t="str">
            <v>U</v>
          </cell>
          <cell r="E2655">
            <v>299.3</v>
          </cell>
          <cell r="F2655" t="str">
            <v>ED-48250</v>
          </cell>
          <cell r="G2655"/>
        </row>
        <row r="2656">
          <cell r="A2656" t="str">
            <v>27.11</v>
          </cell>
          <cell r="B2656">
            <v>9037</v>
          </cell>
          <cell r="C2656" t="str">
            <v>CENTRAL DE GÁS</v>
          </cell>
          <cell r="D2656" t="str">
            <v/>
          </cell>
          <cell r="E2656"/>
          <cell r="F2656" t="str">
            <v>27.11</v>
          </cell>
          <cell r="G2656"/>
        </row>
        <row r="2657">
          <cell r="A2657" t="str">
            <v>ED-15716</v>
          </cell>
          <cell r="B2657" t="str">
            <v>-</v>
          </cell>
          <cell r="C2657"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657" t="str">
            <v>UN</v>
          </cell>
          <cell r="E2657">
            <v>2125.75</v>
          </cell>
          <cell r="F2657" t="str">
            <v>ED-15716</v>
          </cell>
          <cell r="G2657"/>
        </row>
        <row r="2658">
          <cell r="A2658" t="str">
            <v>27.12</v>
          </cell>
          <cell r="B2658">
            <v>9038</v>
          </cell>
          <cell r="C2658" t="str">
            <v>ACESSÓRIOS E COMPLEMENTOS PARA GÁS</v>
          </cell>
          <cell r="D2658" t="str">
            <v/>
          </cell>
          <cell r="E2658"/>
          <cell r="F2658" t="str">
            <v>27.12</v>
          </cell>
          <cell r="G2658"/>
        </row>
        <row r="2659">
          <cell r="A2659" t="str">
            <v>ED-49818</v>
          </cell>
          <cell r="B2659" t="str">
            <v>GAS-COL-005</v>
          </cell>
          <cell r="C2659" t="str">
            <v>COLETOR MÓDULO CENTRAL</v>
          </cell>
          <cell r="D2659" t="str">
            <v>U</v>
          </cell>
          <cell r="E2659">
            <v>126.5</v>
          </cell>
          <cell r="F2659" t="str">
            <v>ED-49818</v>
          </cell>
          <cell r="G2659"/>
        </row>
        <row r="2660">
          <cell r="A2660" t="str">
            <v>ED-49819</v>
          </cell>
          <cell r="B2660" t="str">
            <v>GAS-COL-010</v>
          </cell>
          <cell r="C2660" t="str">
            <v>COLETOR MÓDULO II SIMPLES P-45</v>
          </cell>
          <cell r="D2660" t="str">
            <v>U</v>
          </cell>
          <cell r="E2660">
            <v>126.5</v>
          </cell>
          <cell r="F2660" t="str">
            <v>ED-49819</v>
          </cell>
          <cell r="G2660"/>
        </row>
        <row r="2661">
          <cell r="A2661" t="str">
            <v>ED-48256</v>
          </cell>
          <cell r="B2661" t="str">
            <v>ARC-FIL-015</v>
          </cell>
          <cell r="C2661" t="str">
            <v>FILTRO TIPO "Y" EM BRONZE, DIÂMETRO DE 1" NPT</v>
          </cell>
          <cell r="D2661" t="str">
            <v>U</v>
          </cell>
          <cell r="E2661">
            <v>60.2</v>
          </cell>
          <cell r="F2661" t="str">
            <v>ED-48256</v>
          </cell>
          <cell r="G2661"/>
        </row>
        <row r="2662">
          <cell r="A2662" t="str">
            <v>ED-48258</v>
          </cell>
          <cell r="B2662" t="str">
            <v>ARC-FIL-025</v>
          </cell>
          <cell r="C2662" t="str">
            <v>FILTRO TIPO "Y" EM BRONZE, DIÂMETRO DE 1 1/2" NPT</v>
          </cell>
          <cell r="D2662" t="str">
            <v>U</v>
          </cell>
          <cell r="E2662">
            <v>129.32</v>
          </cell>
          <cell r="F2662" t="str">
            <v>ED-48258</v>
          </cell>
          <cell r="G2662"/>
        </row>
        <row r="2663">
          <cell r="A2663" t="str">
            <v>ED-48257</v>
          </cell>
          <cell r="B2663" t="str">
            <v>ARC-FIL-020</v>
          </cell>
          <cell r="C2663" t="str">
            <v>FILTRO TIPO "Y" EM BRONZE, DIÂMETRO DE 1 1/4" NPT</v>
          </cell>
          <cell r="D2663" t="str">
            <v>U</v>
          </cell>
          <cell r="E2663">
            <v>102.22</v>
          </cell>
          <cell r="F2663" t="str">
            <v>ED-48257</v>
          </cell>
          <cell r="G2663"/>
        </row>
        <row r="2664">
          <cell r="A2664" t="str">
            <v>ED-48254</v>
          </cell>
          <cell r="B2664" t="str">
            <v>ARC-FIL-005</v>
          </cell>
          <cell r="C2664" t="str">
            <v>FILTRO TIPO "Y" EM BRONZE, DIÂMETRO DE 1/2" NPT</v>
          </cell>
          <cell r="D2664" t="str">
            <v>U</v>
          </cell>
          <cell r="E2664">
            <v>37.33</v>
          </cell>
          <cell r="F2664" t="str">
            <v>ED-48254</v>
          </cell>
          <cell r="G2664"/>
        </row>
        <row r="2665">
          <cell r="A2665" t="str">
            <v>ED-48259</v>
          </cell>
          <cell r="B2665" t="str">
            <v>ARC-FIL-030</v>
          </cell>
          <cell r="C2665" t="str">
            <v>FILTRO TIPO "Y" EM BRONZE, DIÂMETRO DE 2" NPT</v>
          </cell>
          <cell r="D2665" t="str">
            <v>U</v>
          </cell>
          <cell r="E2665">
            <v>201.79</v>
          </cell>
          <cell r="F2665" t="str">
            <v>ED-48259</v>
          </cell>
          <cell r="G2665"/>
        </row>
        <row r="2666">
          <cell r="A2666" t="str">
            <v>ED-48255</v>
          </cell>
          <cell r="B2666" t="str">
            <v>ARC-FIL-010</v>
          </cell>
          <cell r="C2666" t="str">
            <v>FILTRO TIPO "Y" EM BRONZE, DIÂMETRO DE 3/4" NPT</v>
          </cell>
          <cell r="D2666" t="str">
            <v>U</v>
          </cell>
          <cell r="E2666">
            <v>46.97</v>
          </cell>
          <cell r="F2666" t="str">
            <v>ED-48255</v>
          </cell>
          <cell r="G2666"/>
        </row>
        <row r="2667">
          <cell r="A2667" t="str">
            <v>ED-49821</v>
          </cell>
          <cell r="B2667" t="str">
            <v>GAS-MAN-005</v>
          </cell>
          <cell r="C2667" t="str">
            <v>MANGUEIRA PLÁSTICA PARA GÁS D = 3/8" X 1,50 M</v>
          </cell>
          <cell r="D2667" t="str">
            <v>U</v>
          </cell>
          <cell r="E2667">
            <v>18.48</v>
          </cell>
          <cell r="F2667" t="str">
            <v>ED-49821</v>
          </cell>
          <cell r="G2667"/>
        </row>
        <row r="2668">
          <cell r="A2668" t="str">
            <v>ED-49822</v>
          </cell>
          <cell r="B2668" t="str">
            <v>GAS-NIP-005</v>
          </cell>
          <cell r="C2668" t="str">
            <v>NIPLE DE REDUÇÃO DE LATÃO 1/2" NPT X 1/8" NPT</v>
          </cell>
          <cell r="D2668" t="str">
            <v>U</v>
          </cell>
          <cell r="E2668">
            <v>11.57</v>
          </cell>
          <cell r="F2668" t="str">
            <v>ED-49822</v>
          </cell>
          <cell r="G2668"/>
        </row>
        <row r="2669">
          <cell r="A2669" t="str">
            <v>ED-49823</v>
          </cell>
          <cell r="B2669" t="str">
            <v>GAS-NIP-010</v>
          </cell>
          <cell r="C2669" t="str">
            <v>NIPLE DE REDUÇÃO DE LATÃO 1/2" NPT X 3/8" NPT</v>
          </cell>
          <cell r="D2669" t="str">
            <v>U</v>
          </cell>
          <cell r="E2669">
            <v>11.57</v>
          </cell>
          <cell r="F2669" t="str">
            <v>ED-49823</v>
          </cell>
          <cell r="G2669"/>
        </row>
        <row r="2670">
          <cell r="A2670" t="str">
            <v>ED-49824</v>
          </cell>
          <cell r="B2670" t="str">
            <v>GAS-NIP-015</v>
          </cell>
          <cell r="C2670" t="str">
            <v>NIPLE DUPLO FERRO MALEÁVEL 300# 1/2" NPT</v>
          </cell>
          <cell r="D2670" t="str">
            <v>U</v>
          </cell>
          <cell r="E2670">
            <v>11.57</v>
          </cell>
          <cell r="F2670" t="str">
            <v>ED-49824</v>
          </cell>
          <cell r="G2670"/>
        </row>
        <row r="2671">
          <cell r="A2671" t="str">
            <v>ED-49830</v>
          </cell>
          <cell r="B2671" t="str">
            <v>GAS-TAM-005</v>
          </cell>
          <cell r="C2671" t="str">
            <v>TAMPÃO (CAP) FERRO MALEÁVEL NPT 300# 1/2"</v>
          </cell>
          <cell r="D2671" t="str">
            <v>U</v>
          </cell>
          <cell r="E2671">
            <v>16.079999999999998</v>
          </cell>
          <cell r="F2671" t="str">
            <v>ED-49830</v>
          </cell>
          <cell r="G2671"/>
        </row>
        <row r="2672">
          <cell r="A2672" t="str">
            <v>28.</v>
          </cell>
          <cell r="B2672">
            <v>8689</v>
          </cell>
          <cell r="C2672" t="str">
            <v>VIDROS E ESPELHOS</v>
          </cell>
          <cell r="D2672" t="str">
            <v/>
          </cell>
          <cell r="E2672"/>
          <cell r="F2672" t="str">
            <v>28.</v>
          </cell>
          <cell r="G2672"/>
        </row>
        <row r="2673">
          <cell r="A2673" t="str">
            <v>28.01</v>
          </cell>
          <cell r="B2673">
            <v>9039</v>
          </cell>
          <cell r="C2673" t="str">
            <v>ESPELHO</v>
          </cell>
          <cell r="D2673" t="str">
            <v/>
          </cell>
          <cell r="E2673"/>
          <cell r="F2673" t="str">
            <v>28.01</v>
          </cell>
          <cell r="G2673"/>
        </row>
        <row r="2674">
          <cell r="A2674" t="str">
            <v>ED-51151</v>
          </cell>
          <cell r="B2674" t="str">
            <v>VID-ESP-010</v>
          </cell>
          <cell r="C2674" t="str">
            <v>ESPELHO COM MOLDURA EM ALUMÍNIO PARA PNE (60 X 90)CM</v>
          </cell>
          <cell r="D2674" t="str">
            <v>U</v>
          </cell>
          <cell r="E2674">
            <v>184.99</v>
          </cell>
          <cell r="F2674" t="str">
            <v>ED-51151</v>
          </cell>
          <cell r="G2674"/>
        </row>
        <row r="2675">
          <cell r="A2675" t="str">
            <v>ED-51152</v>
          </cell>
          <cell r="B2675" t="str">
            <v>VID-ESP-015</v>
          </cell>
          <cell r="C2675" t="str">
            <v>ESPELHO (40 X 60) CM, E = 4 MM, COLOCADO COM PARAFUSO FINESSON</v>
          </cell>
          <cell r="D2675" t="str">
            <v>U</v>
          </cell>
          <cell r="E2675">
            <v>76.38</v>
          </cell>
          <cell r="F2675" t="str">
            <v>ED-51152</v>
          </cell>
          <cell r="G2675"/>
        </row>
        <row r="2676">
          <cell r="A2676" t="str">
            <v>ED-51150</v>
          </cell>
          <cell r="B2676" t="str">
            <v>VID-ESP-005</v>
          </cell>
          <cell r="C2676" t="str">
            <v>ESPELHO (60 X 90) CM, E = 4 MM, COLOCADO COM PARAFUSO FINESSON</v>
          </cell>
          <cell r="D2676" t="str">
            <v>U</v>
          </cell>
          <cell r="E2676">
            <v>131.21</v>
          </cell>
          <cell r="F2676" t="str">
            <v>ED-51150</v>
          </cell>
          <cell r="G2676"/>
        </row>
        <row r="2677">
          <cell r="A2677" t="str">
            <v>28.02</v>
          </cell>
          <cell r="B2677">
            <v>9040</v>
          </cell>
          <cell r="C2677" t="str">
            <v>VIDRO ARAMADO</v>
          </cell>
          <cell r="D2677" t="str">
            <v/>
          </cell>
          <cell r="E2677"/>
          <cell r="F2677" t="str">
            <v>28.02</v>
          </cell>
          <cell r="G2677"/>
        </row>
        <row r="2678">
          <cell r="A2678" t="str">
            <v>ED-51149</v>
          </cell>
          <cell r="B2678" t="str">
            <v>VID-ARA-005</v>
          </cell>
          <cell r="C2678" t="str">
            <v>VIDRO ARAMADO E = 7 MM, COLOCADO</v>
          </cell>
          <cell r="D2678" t="str">
            <v>M2</v>
          </cell>
          <cell r="E2678">
            <v>190.06</v>
          </cell>
          <cell r="F2678" t="str">
            <v>ED-51149</v>
          </cell>
          <cell r="G2678"/>
        </row>
        <row r="2679">
          <cell r="A2679" t="str">
            <v>28.03</v>
          </cell>
          <cell r="B2679">
            <v>9041</v>
          </cell>
          <cell r="C2679" t="str">
            <v>VIDRO LISOS TRANSPARENTES</v>
          </cell>
          <cell r="D2679" t="str">
            <v/>
          </cell>
          <cell r="E2679"/>
          <cell r="F2679" t="str">
            <v>28.03</v>
          </cell>
          <cell r="G2679"/>
        </row>
        <row r="2680">
          <cell r="A2680" t="str">
            <v>ED-51155</v>
          </cell>
          <cell r="B2680" t="str">
            <v>VID-LIS-005</v>
          </cell>
          <cell r="C2680" t="str">
            <v>VIDRO COMUM LISO INCOLOR, ESP. 3MM, INCLUSIVE FIXAÇÃO E VEDAÇÃO COM GUARNIÇÃO/GAXETA DE BORRACHA NEOPRENE, FORNECIMENTO E INSTALAÇÃO, EXCLUSIVE CAIXILHO/PERFIL</v>
          </cell>
          <cell r="D2680" t="str">
            <v>M2</v>
          </cell>
          <cell r="E2680">
            <v>84.53</v>
          </cell>
          <cell r="F2680" t="str">
            <v>ED-51155</v>
          </cell>
          <cell r="G2680"/>
        </row>
        <row r="2681">
          <cell r="A2681" t="str">
            <v>ED-51156</v>
          </cell>
          <cell r="B2681" t="str">
            <v>VID-LIS-010</v>
          </cell>
          <cell r="C2681" t="str">
            <v>VIDRO COMUM LISO INCOLOR, ESP. 4MM, INCLUSIVE FIXAÇÃO E VEDAÇÃO COM GUARNIÇÃO/GAXETA DE BORRACHA NEOPRENE, FORNECIMENTO E INSTALAÇÃO, EXCLUSIVE CAIXILHO/PERFIL</v>
          </cell>
          <cell r="D2681" t="str">
            <v>M2</v>
          </cell>
          <cell r="E2681">
            <v>103</v>
          </cell>
          <cell r="F2681" t="str">
            <v>ED-51156</v>
          </cell>
          <cell r="G2681"/>
        </row>
        <row r="2682">
          <cell r="A2682" t="str">
            <v>ED-51157</v>
          </cell>
          <cell r="B2682" t="str">
            <v>VID-LIS-015</v>
          </cell>
          <cell r="C2682" t="str">
            <v>VIDRO COMUM LISO INCOLOR, ESP. 6MM, INCLUSIVE FIXAÇÃO E VEDAÇÃO COM GUARNIÇÃO/GAXETA DE BORRACHA NEOPRENE, FORNECIMENTO E INSTALAÇÃO, EXCLUSIVE CAIXILHO/PERFIL</v>
          </cell>
          <cell r="D2682" t="str">
            <v>M2</v>
          </cell>
          <cell r="E2682">
            <v>136.54</v>
          </cell>
          <cell r="F2682" t="str">
            <v>ED-51157</v>
          </cell>
          <cell r="G2682"/>
        </row>
        <row r="2683">
          <cell r="A2683" t="str">
            <v>28.04</v>
          </cell>
          <cell r="B2683">
            <v>9042</v>
          </cell>
          <cell r="C2683" t="str">
            <v>VIDRO FANTASIA</v>
          </cell>
          <cell r="D2683" t="str">
            <v/>
          </cell>
          <cell r="E2683"/>
          <cell r="F2683" t="str">
            <v>28.04</v>
          </cell>
          <cell r="G2683"/>
        </row>
        <row r="2684">
          <cell r="A2684" t="str">
            <v>ED-51154</v>
          </cell>
          <cell r="B2684" t="str">
            <v>VID-FAN-010</v>
          </cell>
          <cell r="C2684" t="str">
            <v>VIDRO IMPRESSO (FANTASIA) TIPO CANELADO OU MARTELADO INCOLOR, ESP. 3MM OU 4MM, INCLUSIVE FIXAÇÃO E VEDAÇÃO COM GUARNIÇÃO/GAXETA DE BORRACHA NEOPRENE, FORNECIMENTO E INSTALAÇÃO, EXCLUSIVE CAIXILHO/PERFIL</v>
          </cell>
          <cell r="D2684" t="str">
            <v>M2</v>
          </cell>
          <cell r="E2684">
            <v>89.63</v>
          </cell>
          <cell r="F2684" t="str">
            <v>ED-51154</v>
          </cell>
          <cell r="G2684"/>
        </row>
        <row r="2685">
          <cell r="A2685" t="str">
            <v>ED-51153</v>
          </cell>
          <cell r="B2685" t="str">
            <v>VID-FAN-005</v>
          </cell>
          <cell r="C2685" t="str">
            <v>VIDRO IMPRESSO (FANTASIA) TIPO MINI-BOREAL, ESP. 3MM, INCLUSIVE FIXAÇÃO E VEDAÇÃO COM GUARNIÇÃO/GAXETA DE BORRACHA NEOPRENE, FORNECIMENTO E INSTALAÇÃO, EXCLUSIVE CAIXILHO/PERFIL</v>
          </cell>
          <cell r="D2685" t="str">
            <v>M2</v>
          </cell>
          <cell r="E2685">
            <v>82.13</v>
          </cell>
          <cell r="F2685" t="str">
            <v>ED-51153</v>
          </cell>
          <cell r="G2685"/>
        </row>
        <row r="2686">
          <cell r="A2686" t="str">
            <v>28.05</v>
          </cell>
          <cell r="B2686">
            <v>9043</v>
          </cell>
          <cell r="C2686" t="str">
            <v>VIDRO TEMPERADOS</v>
          </cell>
          <cell r="D2686" t="str">
            <v/>
          </cell>
          <cell r="E2686"/>
          <cell r="F2686" t="str">
            <v>28.05</v>
          </cell>
          <cell r="G2686"/>
        </row>
        <row r="2687">
          <cell r="A2687" t="str">
            <v>ED-51160</v>
          </cell>
          <cell r="B2687" t="str">
            <v>VID-TEM-015</v>
          </cell>
          <cell r="C2687" t="str">
            <v>VIDRO TEMPERADO INCOLOR, ESP. 10MM, INCLUSIVE FIXAÇÃO E VEDAÇÃO COM GUARNIÇÃO/GAXETA DE BORRACHA NEOPRENE, FORNECIMENTO E INSTALAÇÃO, EXCLUSIVE CAIXILHO/PERFIL</v>
          </cell>
          <cell r="D2687" t="str">
            <v>M2</v>
          </cell>
          <cell r="E2687">
            <v>233.99</v>
          </cell>
          <cell r="F2687" t="str">
            <v>ED-51160</v>
          </cell>
          <cell r="G2687"/>
        </row>
        <row r="2688">
          <cell r="A2688" t="str">
            <v>ED-51158</v>
          </cell>
          <cell r="B2688" t="str">
            <v>VID-TEM-005</v>
          </cell>
          <cell r="C2688" t="str">
            <v>VIDRO TEMPERADO INCOLOR, ESP. 6MM, INCLUSIVE FIXAÇÃO E VEDAÇÃO COM GUARNIÇÃO/GAXETA DE BORRACHA NEOPRENE, FORNECIMENTO E INSTALAÇÃO, EXCLUSIVE CAIXILHO/PERFIL</v>
          </cell>
          <cell r="D2688" t="str">
            <v>M2</v>
          </cell>
          <cell r="E2688">
            <v>148.96</v>
          </cell>
          <cell r="F2688" t="str">
            <v>ED-51158</v>
          </cell>
          <cell r="G2688"/>
        </row>
        <row r="2689">
          <cell r="A2689" t="str">
            <v>ED-51159</v>
          </cell>
          <cell r="B2689" t="str">
            <v>VID-TEM-010</v>
          </cell>
          <cell r="C2689" t="str">
            <v>VIDRO TEMPERADO INCOLOR, ESP. 8MM, INCLUSIVE FIXAÇÃO E VEDAÇÃO COM GUARNIÇÃO/GAXETA DE BORRACHA NEOPRENE, FORNECIMENTO E INSTALAÇÃO, EXCLUSIVE CAIXILHO/PERFIL</v>
          </cell>
          <cell r="D2689" t="str">
            <v>M2</v>
          </cell>
          <cell r="E2689">
            <v>186.35</v>
          </cell>
          <cell r="F2689" t="str">
            <v>ED-51159</v>
          </cell>
          <cell r="G2689"/>
        </row>
        <row r="2690">
          <cell r="A2690" t="str">
            <v>29.</v>
          </cell>
          <cell r="B2690">
            <v>8690</v>
          </cell>
          <cell r="C2690" t="str">
            <v>PLACAS E SINALIZAÇÕES VISUAIS</v>
          </cell>
          <cell r="D2690" t="str">
            <v/>
          </cell>
          <cell r="E2690"/>
          <cell r="F2690" t="str">
            <v>29.</v>
          </cell>
          <cell r="G2690"/>
        </row>
        <row r="2691">
          <cell r="A2691" t="str">
            <v>29.01</v>
          </cell>
          <cell r="B2691">
            <v>9045</v>
          </cell>
          <cell r="C2691" t="str">
            <v>PLACA DE INAUGURAÇÃO</v>
          </cell>
          <cell r="D2691" t="str">
            <v/>
          </cell>
          <cell r="E2691"/>
          <cell r="F2691" t="str">
            <v>29.01</v>
          </cell>
          <cell r="G2691"/>
        </row>
        <row r="2692">
          <cell r="A2692" t="str">
            <v>ED-50634</v>
          </cell>
          <cell r="B2692" t="str">
            <v>PLA-ALU-005</v>
          </cell>
          <cell r="C2692" t="str">
            <v>PLACA DE INAUGURAÇÃO EM ALUMÍNIO FUNDIDO, 60 X 40 CM</v>
          </cell>
          <cell r="D2692" t="str">
            <v>U</v>
          </cell>
          <cell r="E2692">
            <v>605.76</v>
          </cell>
          <cell r="F2692" t="str">
            <v>ED-50634</v>
          </cell>
          <cell r="G2692"/>
        </row>
        <row r="2693">
          <cell r="A2693" t="str">
            <v>ED-50635</v>
          </cell>
          <cell r="B2693" t="str">
            <v>PLA-ALU-010</v>
          </cell>
          <cell r="C2693" t="str">
            <v>PLACA DE INAUGURAÇÃO EM ALUMÍNIO FUNDIDO 85 X 50 CM</v>
          </cell>
          <cell r="D2693" t="str">
            <v>CJ</v>
          </cell>
          <cell r="E2693">
            <v>852.64</v>
          </cell>
          <cell r="F2693" t="str">
            <v>ED-50635</v>
          </cell>
          <cell r="G2693"/>
        </row>
        <row r="2694">
          <cell r="A2694" t="str">
            <v>29.02</v>
          </cell>
          <cell r="B2694">
            <v>9046</v>
          </cell>
          <cell r="C2694" t="str">
            <v>PLACA EM ALUMÍNIO</v>
          </cell>
          <cell r="D2694" t="str">
            <v/>
          </cell>
          <cell r="E2694"/>
          <cell r="F2694" t="str">
            <v>29.02</v>
          </cell>
          <cell r="G2694"/>
        </row>
        <row r="2695">
          <cell r="A2695" t="str">
            <v>ED-50642</v>
          </cell>
          <cell r="B2695" t="str">
            <v>PLA-ALU-045</v>
          </cell>
          <cell r="C2695" t="str">
            <v>PLACA DE ALUMÍNIO ANODIZADO 25 X 25 CM PARA IDENTIFICAÇÃO</v>
          </cell>
          <cell r="D2695" t="str">
            <v>U</v>
          </cell>
          <cell r="E2695">
            <v>43.44</v>
          </cell>
          <cell r="F2695" t="str">
            <v>ED-50642</v>
          </cell>
          <cell r="G2695"/>
        </row>
        <row r="2696">
          <cell r="A2696" t="str">
            <v>ED-50636</v>
          </cell>
          <cell r="B2696" t="str">
            <v>PLA-ALU-015</v>
          </cell>
          <cell r="C2696" t="str">
            <v>PLACA DE ALUMÍNIO FUNDIDO COM DENOMINAÇÃO DE CÔMODOS, 20 X 5 CM</v>
          </cell>
          <cell r="D2696" t="str">
            <v>U</v>
          </cell>
          <cell r="E2696">
            <v>47.13</v>
          </cell>
          <cell r="F2696" t="str">
            <v>ED-50636</v>
          </cell>
          <cell r="G2696"/>
        </row>
        <row r="2697">
          <cell r="A2697" t="str">
            <v>ED-50637</v>
          </cell>
          <cell r="B2697" t="str">
            <v>PLA-ALU-020</v>
          </cell>
          <cell r="C2697" t="str">
            <v>PLACA DE ALUMÍNIO FUNDIDO COM DENOMINAÇÃO DE CÔMODOS, 21 X 4 CM</v>
          </cell>
          <cell r="D2697" t="str">
            <v>U</v>
          </cell>
          <cell r="E2697">
            <v>45.32</v>
          </cell>
          <cell r="F2697" t="str">
            <v>ED-50637</v>
          </cell>
          <cell r="G2697"/>
        </row>
        <row r="2698">
          <cell r="A2698" t="str">
            <v>ED-50638</v>
          </cell>
          <cell r="B2698" t="str">
            <v>PLA-ALU-025</v>
          </cell>
          <cell r="C2698" t="str">
            <v>PLACA DE ALUMÍNIO FUNDIDO COM NOME DO PRÉDIO, AFIXADA EM PAREDE (0,39 M2)</v>
          </cell>
          <cell r="D2698" t="str">
            <v>U</v>
          </cell>
          <cell r="E2698">
            <v>746.95</v>
          </cell>
          <cell r="F2698" t="str">
            <v>ED-50638</v>
          </cell>
          <cell r="G2698"/>
        </row>
        <row r="2699">
          <cell r="A2699" t="str">
            <v>ED-50639</v>
          </cell>
          <cell r="B2699" t="str">
            <v>PLA-ALU-030</v>
          </cell>
          <cell r="C2699" t="str">
            <v>PLACA DE ALUMÍNIO FUNDIDO DE NUMERAÇÃO DE PORTAS, 3 X 3 CM</v>
          </cell>
          <cell r="D2699" t="str">
            <v>U</v>
          </cell>
          <cell r="E2699">
            <v>14.6</v>
          </cell>
          <cell r="F2699" t="str">
            <v>ED-50639</v>
          </cell>
          <cell r="G2699"/>
        </row>
        <row r="2700">
          <cell r="A2700" t="str">
            <v>ED-50640</v>
          </cell>
          <cell r="B2700" t="str">
            <v>PLA-ALU-035</v>
          </cell>
          <cell r="C2700" t="str">
            <v>PLACA DE ALUMÍNIO FUNDIDO DE NUMERAÇÃO DE PORTAS, 5 X 5 CM</v>
          </cell>
          <cell r="D2700" t="str">
            <v>U</v>
          </cell>
          <cell r="E2700">
            <v>14.6</v>
          </cell>
          <cell r="F2700" t="str">
            <v>ED-50640</v>
          </cell>
          <cell r="G2700"/>
        </row>
        <row r="2701">
          <cell r="A2701" t="str">
            <v>ED-50643</v>
          </cell>
          <cell r="B2701" t="str">
            <v>PLA-ALU-050</v>
          </cell>
          <cell r="C2701" t="str">
            <v>PLACA EM ALUMÍNIO ANODIZADO 70 X 61 CM, FIXADA TUBO DE METALON</v>
          </cell>
          <cell r="D2701" t="str">
            <v>U</v>
          </cell>
          <cell r="E2701">
            <v>187.8</v>
          </cell>
          <cell r="F2701" t="str">
            <v>ED-50643</v>
          </cell>
          <cell r="G2701"/>
        </row>
        <row r="2702">
          <cell r="A2702" t="str">
            <v>ED-50644</v>
          </cell>
          <cell r="B2702" t="str">
            <v>PLA-ALU-055</v>
          </cell>
          <cell r="C2702" t="str">
            <v>PLACA EM ALUMÍNIO 15 X 15 CM, COM PICTOGRAMA EM PELÍCULA ADESIVA</v>
          </cell>
          <cell r="D2702" t="str">
            <v>U</v>
          </cell>
          <cell r="E2702">
            <v>55.44</v>
          </cell>
          <cell r="F2702" t="str">
            <v>ED-50644</v>
          </cell>
          <cell r="G2702"/>
        </row>
        <row r="2703">
          <cell r="A2703" t="str">
            <v>29.03</v>
          </cell>
          <cell r="B2703">
            <v>9047</v>
          </cell>
          <cell r="C2703" t="str">
            <v>PLACA EM AÇO ESCOVADO</v>
          </cell>
          <cell r="D2703" t="str">
            <v/>
          </cell>
          <cell r="E2703"/>
          <cell r="F2703" t="str">
            <v>29.03</v>
          </cell>
          <cell r="G2703"/>
        </row>
        <row r="2704">
          <cell r="A2704" t="str">
            <v>ED-50633</v>
          </cell>
          <cell r="B2704" t="str">
            <v>PLA-ACO-005</v>
          </cell>
          <cell r="C2704" t="str">
            <v>PLACA EM CHAPA DE AÇO ESCOVADO 25 X 12 CM, E = 1 MM</v>
          </cell>
          <cell r="D2704" t="str">
            <v>U</v>
          </cell>
          <cell r="E2704">
            <v>66.650000000000006</v>
          </cell>
          <cell r="F2704" t="str">
            <v>ED-50633</v>
          </cell>
          <cell r="G2704"/>
        </row>
        <row r="2705">
          <cell r="A2705" t="str">
            <v>30.</v>
          </cell>
          <cell r="B2705">
            <v>8691</v>
          </cell>
          <cell r="C2705" t="str">
            <v>PONTOS DE INSTALAÇÕES</v>
          </cell>
          <cell r="D2705" t="str">
            <v/>
          </cell>
          <cell r="E2705"/>
          <cell r="F2705" t="str">
            <v>30.</v>
          </cell>
          <cell r="G2705"/>
        </row>
        <row r="2706">
          <cell r="A2706" t="str">
            <v>30.01</v>
          </cell>
          <cell r="B2706">
            <v>9050</v>
          </cell>
          <cell r="C2706" t="str">
            <v>PONTO DE ESGOTO</v>
          </cell>
          <cell r="D2706" t="str">
            <v/>
          </cell>
          <cell r="E2706"/>
          <cell r="F2706" t="str">
            <v>30.01</v>
          </cell>
          <cell r="G2706"/>
        </row>
        <row r="2707">
          <cell r="A2707" t="str">
            <v>ED-50223</v>
          </cell>
          <cell r="B2707" t="str">
            <v>INST-ESG-005</v>
          </cell>
          <cell r="C2707" t="str">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ell>
          <cell r="D2707" t="str">
            <v>UN</v>
          </cell>
          <cell r="E2707">
            <v>138.97999999999999</v>
          </cell>
          <cell r="F2707" t="str">
            <v>ED-50223</v>
          </cell>
          <cell r="G2707"/>
        </row>
        <row r="2708">
          <cell r="A2708" t="str">
            <v>ED-50225</v>
          </cell>
          <cell r="B2708" t="str">
            <v>INST-ESG-015</v>
          </cell>
          <cell r="C2708" t="str">
            <v>PONTO DE EMBUTIR PARA ESGOTO EM TUBO PVC RÍGIDO, PBV - SÉRIE NORMAL, DN 100MM (4"), EMBUTIDO EM PISO COM DISTÂNCIA DE ATÉ CINCO (5) METROS DA RAMAL DE ESGOTO, INCLUSIVE CONEXÕES E FIXAÇÃO DO TUBO COM ENCHIMENTO DO RASGO NO CONCRETO COM ARGAMASSA</v>
          </cell>
          <cell r="D2708" t="str">
            <v>UN</v>
          </cell>
          <cell r="E2708">
            <v>285.85000000000002</v>
          </cell>
          <cell r="F2708" t="str">
            <v>ED-50225</v>
          </cell>
          <cell r="G2708"/>
        </row>
        <row r="2709">
          <cell r="A2709" t="str">
            <v>ED-50224</v>
          </cell>
          <cell r="B2709" t="str">
            <v>INST-ESG-010</v>
          </cell>
          <cell r="C2709" t="str">
            <v>PONTO DE EMBUTIR PARA ESGOTO EM TUBO PVC RÍGIDO, PBV - SÉRIE NORMAL, DN 50MM (2"), EMBUTIDO EM PISO COM DISTÂNCIA DE ATÉ CINCO (5) METROS DA RAMAL DE ESGOTO, EXCLUSIVE ESCAVAÇÃO, INCLUSIVE CONEXÕES E FIXAÇÃO DO TUBO COM ENCHIMENTO DO RASGO NO CONCRETO COM ARGAMASSA</v>
          </cell>
          <cell r="D2709" t="str">
            <v>UN</v>
          </cell>
          <cell r="E2709">
            <v>198.05</v>
          </cell>
          <cell r="F2709" t="str">
            <v>ED-50224</v>
          </cell>
          <cell r="G2709"/>
        </row>
        <row r="2710">
          <cell r="A2710" t="str">
            <v>30.02</v>
          </cell>
          <cell r="B2710">
            <v>9051</v>
          </cell>
          <cell r="C2710" t="str">
            <v>PONTO DE ÁGUA FRIA</v>
          </cell>
          <cell r="D2710" t="str">
            <v/>
          </cell>
          <cell r="E2710"/>
          <cell r="F2710" t="str">
            <v>30.02</v>
          </cell>
          <cell r="G2710"/>
        </row>
        <row r="2711">
          <cell r="A2711" t="str">
            <v>ED-50221</v>
          </cell>
          <cell r="B2711" t="str">
            <v>INST-AGU-005</v>
          </cell>
          <cell r="C2711" t="str">
            <v xml:space="preserve">PONTO DE EMBUTIR PARA ÁGUA FRIA EM TUBO DE PVC RÍGIDO SOLDÁVEL, DN 20MM (1/2"), EMBUTIDO NA ALVENARIA COM DISTÂNCIA DE ATÉ CINCO (5) METROS DA TOMADA DE ÁGUA, INCLUSIVE CONEXÕES E FIXAÇÃO DO TUBO COM ENCHIMENTO DO RASGO NA ALVENARIA/CONCRETO COM ARGAMASSA
</v>
          </cell>
          <cell r="D2711" t="str">
            <v>UN</v>
          </cell>
          <cell r="E2711">
            <v>111.75</v>
          </cell>
          <cell r="F2711" t="str">
            <v>ED-50221</v>
          </cell>
          <cell r="G2711"/>
        </row>
        <row r="2712">
          <cell r="A2712" t="str">
            <v>ED-50222</v>
          </cell>
          <cell r="B2712" t="str">
            <v>INST-AGU-010</v>
          </cell>
          <cell r="C2712" t="str">
            <v>PONTO DE EMBUTIR PARA ÁGUA FRIA EM TUBO PVC RÍGIDO ROSCÁVEL, DN 1/2" (20MM), EMBUTIDO NA ALVENARIA COM DISTÂNCIA DE ATÉ CINCO (5) METROS DA TOMADA DE ÁGUA, INCLUSIVE CONEXÕES E FIXAÇÃO DO TUBO COM ENCHIMENTO DO RASGO NA ALVENARIA/CONCRETO COM ARGAMASSA</v>
          </cell>
          <cell r="D2712" t="str">
            <v>UN</v>
          </cell>
          <cell r="E2712">
            <v>116.3</v>
          </cell>
          <cell r="F2712" t="str">
            <v>ED-50222</v>
          </cell>
          <cell r="G2712"/>
        </row>
        <row r="2713">
          <cell r="A2713" t="str">
            <v>30.03</v>
          </cell>
          <cell r="B2713">
            <v>9052</v>
          </cell>
          <cell r="C2713" t="str">
            <v>PONTO DE TOMADA/INTERRUPTOR/LUZ</v>
          </cell>
          <cell r="D2713" t="str">
            <v/>
          </cell>
          <cell r="E2713"/>
          <cell r="F2713" t="str">
            <v>30.03</v>
          </cell>
          <cell r="G2713"/>
        </row>
        <row r="2714">
          <cell r="A2714" t="str">
            <v>ED-50227</v>
          </cell>
          <cell r="B2714" t="str">
            <v>-</v>
          </cell>
          <cell r="C2714"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714" t="str">
            <v>UN</v>
          </cell>
          <cell r="E2714">
            <v>193.73</v>
          </cell>
          <cell r="F2714" t="str">
            <v>ED-50227</v>
          </cell>
          <cell r="G2714"/>
        </row>
        <row r="2715">
          <cell r="A2715" t="str">
            <v>ED-50228</v>
          </cell>
          <cell r="B2715" t="str">
            <v>INST-LUZ-005</v>
          </cell>
          <cell r="C2715"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715" t="str">
            <v>UN</v>
          </cell>
          <cell r="E2715">
            <v>108.26</v>
          </cell>
          <cell r="F2715" t="str">
            <v>ED-50228</v>
          </cell>
          <cell r="G2715"/>
        </row>
        <row r="2716">
          <cell r="A2716" t="str">
            <v>ED-17905</v>
          </cell>
          <cell r="B2716" t="str">
            <v>-</v>
          </cell>
          <cell r="C2716"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6" t="str">
            <v>UN</v>
          </cell>
          <cell r="E2716">
            <v>320.56</v>
          </cell>
          <cell r="F2716" t="str">
            <v>ED-17905</v>
          </cell>
          <cell r="G2716"/>
        </row>
        <row r="2717">
          <cell r="A2717" t="str">
            <v>ED-50232</v>
          </cell>
          <cell r="B2717" t="str">
            <v>INST-TOM-005</v>
          </cell>
          <cell r="C2717"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7" t="str">
            <v>UN</v>
          </cell>
          <cell r="E2717">
            <v>244.46</v>
          </cell>
          <cell r="F2717" t="str">
            <v>ED-50232</v>
          </cell>
          <cell r="G2717"/>
        </row>
        <row r="2718">
          <cell r="A2718" t="str">
            <v>ED-17903</v>
          </cell>
          <cell r="B2718" t="str">
            <v>-</v>
          </cell>
          <cell r="C2718" t="str">
            <v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v>
          </cell>
          <cell r="D2718" t="str">
            <v>UN</v>
          </cell>
          <cell r="E2718">
            <v>347.79</v>
          </cell>
          <cell r="F2718" t="str">
            <v>ED-17903</v>
          </cell>
          <cell r="G2718"/>
        </row>
        <row r="2719">
          <cell r="A2719" t="str">
            <v>ED-17906</v>
          </cell>
          <cell r="B2719" t="str">
            <v>-</v>
          </cell>
          <cell r="C2719"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19" t="str">
            <v>UN</v>
          </cell>
          <cell r="E2719">
            <v>351.25</v>
          </cell>
          <cell r="F2719" t="str">
            <v>ED-17906</v>
          </cell>
          <cell r="G2719"/>
        </row>
        <row r="2720">
          <cell r="A2720" t="str">
            <v>ED-17902</v>
          </cell>
          <cell r="B2720" t="str">
            <v>-</v>
          </cell>
          <cell r="C2720"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2720" t="str">
            <v>UN</v>
          </cell>
          <cell r="E2720">
            <v>252.73</v>
          </cell>
          <cell r="F2720" t="str">
            <v>ED-17902</v>
          </cell>
          <cell r="G2720"/>
        </row>
        <row r="2721">
          <cell r="A2721" t="str">
            <v>30.04</v>
          </cell>
          <cell r="B2721">
            <v>9053</v>
          </cell>
          <cell r="C2721" t="str">
            <v>PONTO DE REDE (LÓGICA/SOM/CFT)</v>
          </cell>
          <cell r="D2721" t="str">
            <v/>
          </cell>
          <cell r="E2721"/>
          <cell r="F2721" t="str">
            <v>30.04</v>
          </cell>
          <cell r="G2721"/>
        </row>
        <row r="2722">
          <cell r="A2722" t="str">
            <v>ED-50229</v>
          </cell>
          <cell r="B2722" t="str">
            <v>INST-STVAL-005</v>
          </cell>
          <cell r="C2722" t="str">
            <v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v>
          </cell>
          <cell r="D2722" t="str">
            <v>UN</v>
          </cell>
          <cell r="E2722">
            <v>192.17</v>
          </cell>
          <cell r="F2722" t="str">
            <v>ED-50229</v>
          </cell>
          <cell r="G2722"/>
        </row>
        <row r="2723">
          <cell r="A2723" t="str">
            <v>ED-50230</v>
          </cell>
          <cell r="B2723" t="str">
            <v>INST-STVAL-010</v>
          </cell>
          <cell r="C2723" t="str">
            <v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v>
          </cell>
          <cell r="D2723" t="str">
            <v>UN</v>
          </cell>
          <cell r="E2723">
            <v>116.07</v>
          </cell>
          <cell r="F2723" t="str">
            <v>ED-50230</v>
          </cell>
          <cell r="G2723"/>
        </row>
        <row r="2724">
          <cell r="A2724" t="str">
            <v>30.05</v>
          </cell>
          <cell r="B2724">
            <v>9054</v>
          </cell>
          <cell r="C2724" t="str">
            <v>PONTO DE TELEFONIA</v>
          </cell>
          <cell r="D2724" t="str">
            <v/>
          </cell>
          <cell r="E2724"/>
          <cell r="F2724" t="str">
            <v>30.05</v>
          </cell>
          <cell r="G2724"/>
        </row>
        <row r="2725">
          <cell r="A2725" t="str">
            <v>ED-50231</v>
          </cell>
          <cell r="B2725" t="str">
            <v>INST-TEL-005</v>
          </cell>
          <cell r="C2725" t="str">
            <v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v>
          </cell>
          <cell r="D2725" t="str">
            <v>UN</v>
          </cell>
          <cell r="E2725">
            <v>143.93</v>
          </cell>
          <cell r="F2725" t="str">
            <v>ED-50231</v>
          </cell>
          <cell r="G2725"/>
        </row>
        <row r="2726">
          <cell r="A2726" t="str">
            <v>30.06</v>
          </cell>
          <cell r="B2726">
            <v>9055</v>
          </cell>
          <cell r="C2726" t="str">
            <v>PONTO DE GÁS (GLP)</v>
          </cell>
          <cell r="D2726" t="str">
            <v/>
          </cell>
          <cell r="E2726"/>
          <cell r="F2726" t="str">
            <v>30.06</v>
          </cell>
          <cell r="G2726"/>
        </row>
        <row r="2727">
          <cell r="A2727" t="str">
            <v>ED-50226</v>
          </cell>
          <cell r="B2727" t="str">
            <v>INST-GAS-005</v>
          </cell>
          <cell r="C2727" t="str">
            <v>PONTO DE EMBUTIR PARA GÁS EM TUBO DE AÇO GALVANIZADO COM COSTURA, DN 1/2", EMBUTIDO NA ALVENARIA COM DISTÂNCIA DE ATÉ CINCO (5) METROS DO RAMAL DE ABASTECIMENTO, INCLUSIVE CONEXÕES E FIXAÇÃO DO TUBO COM ENCHIMENTO DO RASGO NA ALVENARIA/CONCRETO COM ARGAMASSA</v>
          </cell>
          <cell r="D2727" t="str">
            <v>UN</v>
          </cell>
          <cell r="E2727">
            <v>284.8</v>
          </cell>
          <cell r="F2727" t="str">
            <v>ED-50226</v>
          </cell>
          <cell r="G2727"/>
        </row>
        <row r="2728">
          <cell r="A2728" t="str">
            <v>ED-18181</v>
          </cell>
          <cell r="B2728" t="str">
            <v>-</v>
          </cell>
          <cell r="C2728"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728" t="str">
            <v>UN</v>
          </cell>
          <cell r="E2728">
            <v>284.8</v>
          </cell>
          <cell r="F2728" t="str">
            <v>ED-18181</v>
          </cell>
          <cell r="G2728"/>
        </row>
        <row r="2729">
          <cell r="A2729" t="str">
            <v>31.</v>
          </cell>
          <cell r="B2729">
            <v>8692</v>
          </cell>
          <cell r="C2729" t="str">
            <v>SERVIÇOS DE PAISAGISMO</v>
          </cell>
          <cell r="D2729" t="str">
            <v/>
          </cell>
          <cell r="E2729"/>
          <cell r="F2729" t="str">
            <v>31.</v>
          </cell>
          <cell r="G2729"/>
        </row>
        <row r="2730">
          <cell r="A2730" t="str">
            <v>31.01</v>
          </cell>
          <cell r="B2730">
            <v>9056</v>
          </cell>
          <cell r="C2730" t="str">
            <v>PLANTIO DE GRAMA</v>
          </cell>
          <cell r="D2730" t="str">
            <v/>
          </cell>
          <cell r="E2730"/>
          <cell r="F2730" t="str">
            <v>31.01</v>
          </cell>
          <cell r="G2730"/>
        </row>
        <row r="2731">
          <cell r="A2731" t="str">
            <v>ED-50435</v>
          </cell>
          <cell r="B2731" t="str">
            <v>PAI-GRA-005</v>
          </cell>
          <cell r="C2731" t="str">
            <v>PLANTIO DE GRAMA BATATAIS EM PLACAS, INCLUSIVE TERRA VEGETAL E CONSERVAÇÃO POR 30 DIAS</v>
          </cell>
          <cell r="D2731" t="str">
            <v>M2</v>
          </cell>
          <cell r="E2731">
            <v>15.91</v>
          </cell>
          <cell r="F2731" t="str">
            <v>ED-50435</v>
          </cell>
          <cell r="G2731"/>
        </row>
        <row r="2732">
          <cell r="A2732" t="str">
            <v>ED-50437</v>
          </cell>
          <cell r="B2732" t="str">
            <v>PAI-GRA-015</v>
          </cell>
          <cell r="C2732" t="str">
            <v>PLANTIO DE GRAMA ESMERALDA EM PLACAS, INCLUSIVE TERRA VEGETAL E CONSERVAÇÃO POR 30 DIAS</v>
          </cell>
          <cell r="D2732" t="str">
            <v>M2</v>
          </cell>
          <cell r="E2732">
            <v>17.73</v>
          </cell>
          <cell r="F2732" t="str">
            <v>ED-50437</v>
          </cell>
          <cell r="G2732"/>
        </row>
        <row r="2733">
          <cell r="A2733" t="str">
            <v>ED-50436</v>
          </cell>
          <cell r="B2733" t="str">
            <v>PAI-GRA-010</v>
          </cell>
          <cell r="C2733" t="str">
            <v>PLANTIO DE GRAMA SÃO CARLOS EM PLACAS, INCLUSIVE TERRA VEGETAL E CONSERVAÇÃO POR 30 DIAS</v>
          </cell>
          <cell r="D2733" t="str">
            <v>M2</v>
          </cell>
          <cell r="E2733">
            <v>17.73</v>
          </cell>
          <cell r="F2733" t="str">
            <v>ED-50436</v>
          </cell>
          <cell r="G2733"/>
        </row>
        <row r="2734">
          <cell r="A2734" t="str">
            <v>31.02</v>
          </cell>
          <cell r="B2734">
            <v>9057</v>
          </cell>
          <cell r="C2734" t="str">
            <v>PLANTIO E PREPARO DE COVA PARA ÁRVORE</v>
          </cell>
          <cell r="D2734" t="str">
            <v/>
          </cell>
          <cell r="E2734"/>
          <cell r="F2734" t="str">
            <v>31.02</v>
          </cell>
          <cell r="G2734"/>
        </row>
        <row r="2735">
          <cell r="A2735" t="str">
            <v>ED-50433</v>
          </cell>
          <cell r="B2735" t="str">
            <v>PAI-COV-010</v>
          </cell>
          <cell r="C2735" t="str">
            <v>PLANTIO E PREPARO DE COVAS DE ARBUSTOS ORNAMENTAIS EM GERAL, EXCETO FORNECIMENTO DAS MUDAS</v>
          </cell>
          <cell r="D2735" t="str">
            <v>U</v>
          </cell>
          <cell r="E2735">
            <v>9.58</v>
          </cell>
          <cell r="F2735" t="str">
            <v>ED-50433</v>
          </cell>
          <cell r="G2735"/>
        </row>
        <row r="2736">
          <cell r="A2736" t="str">
            <v>ED-50432</v>
          </cell>
          <cell r="B2736" t="str">
            <v>PAI-COV-005</v>
          </cell>
          <cell r="C2736" t="str">
            <v>PLANTIO E PREPARO DE COVAS DE ÁRVORES H MÍN. = 1,80 M COM COVA 60 X 60 X 60 CM, EXCETO FORNECIMENTO DAS MUDAS</v>
          </cell>
          <cell r="D2736" t="str">
            <v>U</v>
          </cell>
          <cell r="E2736">
            <v>10.65</v>
          </cell>
          <cell r="F2736" t="str">
            <v>ED-50432</v>
          </cell>
          <cell r="G2736"/>
        </row>
        <row r="2737">
          <cell r="A2737" t="str">
            <v>ED-50434</v>
          </cell>
          <cell r="B2737" t="str">
            <v>PAI-COV-015</v>
          </cell>
          <cell r="C2737" t="str">
            <v>PLANTIO E PREPARO DE COVAS DE FORRAÇÃO, EXCETO FORNECIMENTO DAS MUDAS</v>
          </cell>
          <cell r="D2737" t="str">
            <v>M2</v>
          </cell>
          <cell r="E2737">
            <v>25.57</v>
          </cell>
          <cell r="F2737" t="str">
            <v>ED-50434</v>
          </cell>
          <cell r="G2737"/>
        </row>
        <row r="2738">
          <cell r="A2738" t="str">
            <v>31.03</v>
          </cell>
          <cell r="B2738">
            <v>9058</v>
          </cell>
          <cell r="C2738" t="str">
            <v>FORNECIMENTO DE MUDA</v>
          </cell>
          <cell r="D2738" t="str">
            <v/>
          </cell>
          <cell r="E2738"/>
          <cell r="F2738" t="str">
            <v>31.03</v>
          </cell>
          <cell r="G2738"/>
        </row>
        <row r="2739">
          <cell r="A2739" t="str">
            <v>ED-50446</v>
          </cell>
          <cell r="B2739" t="str">
            <v>PAI-MUD-045</v>
          </cell>
          <cell r="C2739" t="str">
            <v>FORNECIMENTO DE ARBUSTO - BELA EMÍLIA</v>
          </cell>
          <cell r="D2739" t="str">
            <v>U</v>
          </cell>
          <cell r="E2739">
            <v>2</v>
          </cell>
          <cell r="F2739" t="str">
            <v>ED-50446</v>
          </cell>
          <cell r="G2739"/>
        </row>
        <row r="2740">
          <cell r="A2740" t="str">
            <v>ED-50447</v>
          </cell>
          <cell r="B2740" t="str">
            <v>PAI-MUD-050</v>
          </cell>
          <cell r="C2740" t="str">
            <v>FORNECIMENTO DE ARBUSTO - CAMARA</v>
          </cell>
          <cell r="D2740" t="str">
            <v>U</v>
          </cell>
          <cell r="E2740">
            <v>1.5</v>
          </cell>
          <cell r="F2740" t="str">
            <v>ED-50447</v>
          </cell>
          <cell r="G2740"/>
        </row>
        <row r="2741">
          <cell r="A2741" t="str">
            <v>ED-50441</v>
          </cell>
          <cell r="B2741" t="str">
            <v>PAI-MUD-020</v>
          </cell>
          <cell r="C2741" t="str">
            <v>FORNECIMENTO DE ÁRVORE - CÁSSIA MIMOSA</v>
          </cell>
          <cell r="D2741" t="str">
            <v>U</v>
          </cell>
          <cell r="E2741">
            <v>77</v>
          </cell>
          <cell r="F2741" t="str">
            <v>ED-50441</v>
          </cell>
          <cell r="G2741"/>
        </row>
        <row r="2742">
          <cell r="A2742" t="str">
            <v>ED-50439</v>
          </cell>
          <cell r="B2742" t="str">
            <v>PAI-MUD-010</v>
          </cell>
          <cell r="C2742" t="str">
            <v>FORNECIMENTO DE ÁRVORE - IPÊ ROSA</v>
          </cell>
          <cell r="D2742" t="str">
            <v>U</v>
          </cell>
          <cell r="E2742">
            <v>101.33</v>
          </cell>
          <cell r="F2742" t="str">
            <v>ED-50439</v>
          </cell>
          <cell r="G2742"/>
        </row>
        <row r="2743">
          <cell r="A2743" t="str">
            <v>ED-50442</v>
          </cell>
          <cell r="B2743" t="str">
            <v>PAI-MUD-025</v>
          </cell>
          <cell r="C2743" t="str">
            <v>FORNECIMENTO DE ÁRVORE - JACARANDÁ MIMOSO</v>
          </cell>
          <cell r="D2743" t="str">
            <v>U</v>
          </cell>
          <cell r="E2743">
            <v>72</v>
          </cell>
          <cell r="F2743" t="str">
            <v>ED-50442</v>
          </cell>
          <cell r="G2743"/>
        </row>
        <row r="2744">
          <cell r="A2744" t="str">
            <v>ED-50440</v>
          </cell>
          <cell r="B2744" t="str">
            <v>PAI-MUD-015</v>
          </cell>
          <cell r="C2744" t="str">
            <v>FORNECIMENTO DE ÁRVORE - PAU FERRO</v>
          </cell>
          <cell r="D2744" t="str">
            <v>U</v>
          </cell>
          <cell r="E2744">
            <v>79</v>
          </cell>
          <cell r="F2744" t="str">
            <v>ED-50440</v>
          </cell>
          <cell r="G2744"/>
        </row>
        <row r="2745">
          <cell r="A2745" t="str">
            <v>ED-50438</v>
          </cell>
          <cell r="B2745" t="str">
            <v>PAI-MUD-005</v>
          </cell>
          <cell r="C2745" t="str">
            <v>FORNECIMENTO DE ÁRVORE - SIBIPURUNA</v>
          </cell>
          <cell r="D2745" t="str">
            <v>U</v>
          </cell>
          <cell r="E2745">
            <v>101.33</v>
          </cell>
          <cell r="F2745" t="str">
            <v>ED-50438</v>
          </cell>
          <cell r="G2745"/>
        </row>
        <row r="2746">
          <cell r="A2746" t="str">
            <v>ED-50443</v>
          </cell>
          <cell r="B2746" t="str">
            <v>PAI-MUD-030</v>
          </cell>
          <cell r="C2746" t="str">
            <v>FORNECIMENTO DE FORRAÇÃO - ALCALYPHA</v>
          </cell>
          <cell r="D2746" t="str">
            <v>M2</v>
          </cell>
          <cell r="E2746">
            <v>2</v>
          </cell>
          <cell r="F2746" t="str">
            <v>ED-50443</v>
          </cell>
          <cell r="G2746"/>
        </row>
        <row r="2747">
          <cell r="A2747" t="str">
            <v>ED-50445</v>
          </cell>
          <cell r="B2747" t="str">
            <v>PAI-MUD-040</v>
          </cell>
          <cell r="C2747" t="str">
            <v>FORNECIMENTO DE FORRAÇÃO - CLOROFITO</v>
          </cell>
          <cell r="D2747" t="str">
            <v>M2</v>
          </cell>
          <cell r="E2747">
            <v>0.8</v>
          </cell>
          <cell r="F2747" t="str">
            <v>ED-50445</v>
          </cell>
          <cell r="G2747"/>
        </row>
        <row r="2748">
          <cell r="A2748" t="str">
            <v>ED-50444</v>
          </cell>
          <cell r="B2748" t="str">
            <v>PAI-MUD-035</v>
          </cell>
          <cell r="C2748" t="str">
            <v>FORNECIMENTO DE FORRAÇÃO - WEDELIA</v>
          </cell>
          <cell r="D2748" t="str">
            <v>M2</v>
          </cell>
          <cell r="E2748">
            <v>0.8</v>
          </cell>
          <cell r="F2748" t="str">
            <v>ED-50444</v>
          </cell>
          <cell r="G2748"/>
        </row>
        <row r="2749">
          <cell r="A2749" t="str">
            <v>ED-50448</v>
          </cell>
          <cell r="B2749" t="str">
            <v>PAI-MUD-055</v>
          </cell>
          <cell r="C2749" t="str">
            <v>FORNECIMENTO DE PALMEIRA - LICURI</v>
          </cell>
          <cell r="D2749" t="str">
            <v>U</v>
          </cell>
          <cell r="E2749">
            <v>40</v>
          </cell>
          <cell r="F2749" t="str">
            <v>ED-50448</v>
          </cell>
          <cell r="G2749"/>
        </row>
        <row r="2750">
          <cell r="A2750" t="str">
            <v>ED-50449</v>
          </cell>
          <cell r="B2750" t="str">
            <v>PAI-MUD-060</v>
          </cell>
          <cell r="C2750" t="str">
            <v>FORNECIMENTO DE PALMEIRA ARECA LUTESCENS</v>
          </cell>
          <cell r="D2750" t="str">
            <v>U</v>
          </cell>
          <cell r="E2750">
            <v>22.8</v>
          </cell>
          <cell r="F2750" t="str">
            <v>ED-50449</v>
          </cell>
          <cell r="G2750"/>
        </row>
        <row r="2751">
          <cell r="A2751" t="str">
            <v>31.04</v>
          </cell>
          <cell r="B2751">
            <v>9059</v>
          </cell>
          <cell r="C2751" t="str">
            <v>LASTRO</v>
          </cell>
          <cell r="D2751" t="str">
            <v/>
          </cell>
          <cell r="E2751"/>
          <cell r="F2751" t="str">
            <v>31.04</v>
          </cell>
          <cell r="G2751"/>
        </row>
        <row r="2752">
          <cell r="A2752" t="str">
            <v>ED-14560</v>
          </cell>
          <cell r="B2752" t="str">
            <v>-</v>
          </cell>
          <cell r="C2752" t="str">
            <v>LASTRO DE SEIXO, INCLUSIVE LANÇAMENTO E ESPALHAMENTO MANUAL</v>
          </cell>
          <cell r="D2752" t="str">
            <v>M3</v>
          </cell>
          <cell r="E2752">
            <v>120.68</v>
          </cell>
          <cell r="F2752" t="str">
            <v>ED-14560</v>
          </cell>
          <cell r="G2752"/>
        </row>
        <row r="2753">
          <cell r="A2753" t="str">
            <v>31.05</v>
          </cell>
          <cell r="B2753">
            <v>9060</v>
          </cell>
          <cell r="C2753" t="str">
            <v>CERCA EM FERRO</v>
          </cell>
          <cell r="D2753" t="str">
            <v/>
          </cell>
          <cell r="E2753"/>
          <cell r="F2753" t="str">
            <v>31.05</v>
          </cell>
          <cell r="G2753"/>
        </row>
        <row r="2754">
          <cell r="A2754" t="str">
            <v>ED-50431</v>
          </cell>
          <cell r="B2754" t="str">
            <v>PAI-CER-005</v>
          </cell>
          <cell r="C2754" t="str">
            <v>CERCA EM FERRO, TRIANGULAR, PADRÃO PREFEITURA</v>
          </cell>
          <cell r="D2754" t="str">
            <v>U</v>
          </cell>
          <cell r="E2754">
            <v>77.989999999999995</v>
          </cell>
          <cell r="F2754" t="str">
            <v>ED-50431</v>
          </cell>
          <cell r="G2754"/>
        </row>
        <row r="2755">
          <cell r="A2755" t="str">
            <v>32.</v>
          </cell>
          <cell r="B2755">
            <v>8693</v>
          </cell>
          <cell r="C2755" t="str">
            <v>SERVIÇOS COMPLEMENTARES</v>
          </cell>
          <cell r="D2755" t="str">
            <v/>
          </cell>
          <cell r="E2755"/>
          <cell r="F2755" t="str">
            <v>32.</v>
          </cell>
          <cell r="G2755"/>
        </row>
        <row r="2756">
          <cell r="A2756" t="str">
            <v>32.01</v>
          </cell>
          <cell r="B2756">
            <v>9061</v>
          </cell>
          <cell r="C2756" t="str">
            <v>RASGO E ENCHIMENTO EM PAREDE</v>
          </cell>
          <cell r="D2756" t="str">
            <v/>
          </cell>
          <cell r="E2756"/>
          <cell r="F2756" t="str">
            <v>32.01</v>
          </cell>
          <cell r="G2756"/>
        </row>
        <row r="2757">
          <cell r="A2757" t="str">
            <v>ED-50704</v>
          </cell>
          <cell r="B2757" t="str">
            <v>ENC-ALV-005</v>
          </cell>
          <cell r="C2757" t="str">
            <v>ENCHIMENTO DE RASGO EM ALVENARIA/CONCRETO COM ARGAMASSA, DIÂMETROS DE 15MM A 25MM (1/2" A 1"), INCLUSIVE ARGAMASSA, TRAÇO 1:2:8 (CIMENTO, CAL E AREIA), PREPARO MECÂNICO</v>
          </cell>
          <cell r="D2757" t="str">
            <v>M</v>
          </cell>
          <cell r="E2757">
            <v>2.02</v>
          </cell>
          <cell r="F2757" t="str">
            <v>ED-50704</v>
          </cell>
          <cell r="G2757"/>
        </row>
        <row r="2758">
          <cell r="A2758" t="str">
            <v>ED-50705</v>
          </cell>
          <cell r="B2758" t="str">
            <v>ENC-ALV-010</v>
          </cell>
          <cell r="C2758" t="str">
            <v>ENCHIMENTO DE RASGO EM ALVENARIA/CONCRETO COM ARGAMASSA, DIÂMETROS DE 32MM A 50MM (1.1/4" A 2"), INCLUSIVE ARGAMASSA, TRAÇO 1:2:8 (CIMENTO, CAL E AREIA), PREPARO MECÂNICO</v>
          </cell>
          <cell r="D2758" t="str">
            <v>M</v>
          </cell>
          <cell r="E2758">
            <v>2.5499999999999998</v>
          </cell>
          <cell r="F2758" t="str">
            <v>ED-50705</v>
          </cell>
          <cell r="G2758"/>
        </row>
        <row r="2759">
          <cell r="A2759" t="str">
            <v>ED-50706</v>
          </cell>
          <cell r="B2759" t="str">
            <v>ENC-ALV-015</v>
          </cell>
          <cell r="C2759" t="str">
            <v>ENCHIMENTO DE RASGO EM ALVENARIA/CONCRETO COM ARGAMASSA, DIÂMETROS DE 65MM A 100MM (2.1/2" A 4"), INCLUSIVE ARGAMASSA, TRAÇO 1:2:8 (CIMENTO, CAL E AREIA), PREPARO MECÂNICO</v>
          </cell>
          <cell r="D2759" t="str">
            <v>M</v>
          </cell>
          <cell r="E2759">
            <v>4.1100000000000003</v>
          </cell>
          <cell r="F2759" t="str">
            <v>ED-50706</v>
          </cell>
          <cell r="G2759"/>
        </row>
        <row r="2760">
          <cell r="A2760" t="str">
            <v>ED-50707</v>
          </cell>
          <cell r="B2760" t="str">
            <v>RAS-ALV-005</v>
          </cell>
          <cell r="C2760" t="str">
            <v>RASGO EM ALVENARIA PARA PASSAGEM DE ELETRODUTO/TUBULAÇÃO, DIÂMETROS DE 15MM A 25MM (1/2" A 1"), EXCLUSIVE ENCHIMENTO</v>
          </cell>
          <cell r="D2760" t="str">
            <v>M</v>
          </cell>
          <cell r="E2760">
            <v>2.79</v>
          </cell>
          <cell r="F2760" t="str">
            <v>ED-50707</v>
          </cell>
          <cell r="G2760"/>
        </row>
        <row r="2761">
          <cell r="A2761" t="str">
            <v>ED-50708</v>
          </cell>
          <cell r="B2761" t="str">
            <v>RAS-ALV-010</v>
          </cell>
          <cell r="C2761" t="str">
            <v>RASGO EM ALVENARIA PARA PASSAGEM DE ELETRODUTO/TUBULAÇÃO, DIÂMETROS DE 32MM A 50MM (1.1/4" A 2"), EXCLUSIVE ENCHIMENTO</v>
          </cell>
          <cell r="D2761" t="str">
            <v>M</v>
          </cell>
          <cell r="E2761">
            <v>4.3499999999999996</v>
          </cell>
          <cell r="F2761" t="str">
            <v>ED-50708</v>
          </cell>
          <cell r="G2761"/>
        </row>
        <row r="2762">
          <cell r="A2762" t="str">
            <v>ED-50709</v>
          </cell>
          <cell r="B2762" t="str">
            <v>RAS-ALV-015</v>
          </cell>
          <cell r="C2762" t="str">
            <v xml:space="preserve">RASGO EM ALVENARIA PARA PASSAGEM DE ELETRODUTO/TUBULAÇÃO, DIÂMETROS DE 65MM A 100MM (2.1/2" A 4"), EXCLUSIVE ENCHIMENTO
</v>
          </cell>
          <cell r="D2762" t="str">
            <v>M</v>
          </cell>
          <cell r="E2762">
            <v>5.6</v>
          </cell>
          <cell r="F2762" t="str">
            <v>ED-50709</v>
          </cell>
          <cell r="G2762"/>
        </row>
        <row r="2763">
          <cell r="A2763" t="str">
            <v>ED-50710</v>
          </cell>
          <cell r="B2763" t="str">
            <v>RAS-ALV-020</v>
          </cell>
          <cell r="C2763" t="str">
            <v>RASGO EM CONCRETO PARA PASSAGEM DE ELETRODUTO/TUBULAÇÃO, DIÂMETROS DE 15MM A 25MM (1/2" A 1"), EXCLUSIVE ENCHIMENTO</v>
          </cell>
          <cell r="D2763" t="str">
            <v>M</v>
          </cell>
          <cell r="E2763">
            <v>7.83</v>
          </cell>
          <cell r="F2763" t="str">
            <v>ED-50710</v>
          </cell>
          <cell r="G2763"/>
        </row>
        <row r="2764">
          <cell r="A2764" t="str">
            <v>ED-50711</v>
          </cell>
          <cell r="B2764" t="str">
            <v>RAS-ALV-025</v>
          </cell>
          <cell r="C2764" t="str">
            <v>RASGO EM CONCRETO PARA PASSAGEM DE ELETRODUTO/TUBULAÇÃO, DIÂMETROS DE 32MM A 50MM (1.1/4" A 2"), EXCLUSIVE ENCHIMENTO</v>
          </cell>
          <cell r="D2764" t="str">
            <v>M</v>
          </cell>
          <cell r="E2764">
            <v>8.52</v>
          </cell>
          <cell r="F2764" t="str">
            <v>ED-50711</v>
          </cell>
          <cell r="G2764"/>
        </row>
        <row r="2765">
          <cell r="A2765" t="str">
            <v>ED-50712</v>
          </cell>
          <cell r="B2765" t="str">
            <v>RAS-ALV-030</v>
          </cell>
          <cell r="C2765" t="str">
            <v>RASGO EM CONCRETO PARA PASSAGEM DE ELETRODUTO/TUBULAÇÃO, DIÂMETROS DE 65MM A 100MM (2.1/2" A 4"), EXCLUSIVE ENCHIMENTO</v>
          </cell>
          <cell r="D2765" t="str">
            <v>M</v>
          </cell>
          <cell r="E2765">
            <v>10.89</v>
          </cell>
          <cell r="F2765" t="str">
            <v>ED-50712</v>
          </cell>
          <cell r="G2765"/>
        </row>
        <row r="2766">
          <cell r="A2766" t="str">
            <v>32.02</v>
          </cell>
          <cell r="B2766">
            <v>9062</v>
          </cell>
          <cell r="C2766" t="str">
            <v>JUNTA DE DILATAÇÃO E TRINCA</v>
          </cell>
          <cell r="D2766" t="str">
            <v/>
          </cell>
          <cell r="E2766"/>
          <cell r="F2766" t="str">
            <v>32.02</v>
          </cell>
          <cell r="G2766"/>
        </row>
        <row r="2767">
          <cell r="A2767" t="str">
            <v>ED-8005</v>
          </cell>
          <cell r="B2767" t="str">
            <v>-</v>
          </cell>
          <cell r="C2767" t="str">
            <v xml:space="preserve">COSTURA DE TRINCA COM GRAMPO, BARRA DE AÇO CA-60 Ø4,2MM, COMPRIMENTO TOTAL 40CM, ESPAÇAMENTO DE 10CM, INCLUSIVE CORTE, DOBRA E ARGAMASSA, TRAÇO 1:4 (CIMENTO E AREIA), PREPARO MECÂNICO
</v>
          </cell>
          <cell r="D2767" t="str">
            <v>M</v>
          </cell>
          <cell r="E2767">
            <v>34.14</v>
          </cell>
          <cell r="F2767" t="str">
            <v>ED-8005</v>
          </cell>
          <cell r="G2767"/>
        </row>
        <row r="2768">
          <cell r="A2768" t="str">
            <v>ED-8004</v>
          </cell>
          <cell r="B2768" t="str">
            <v>-</v>
          </cell>
          <cell r="C2768" t="str">
            <v>COSTURA DE TRINCA COM GRAMPO, BARRA DE AÇO CA-60 Ø4,2MM, COMPRIMENTO TOTAL 40CM, ESPAÇAMENTO DE 15CM, INCLUSIVE CORTE, DOBRA E ARGAMASSA, TRAÇO 1:4 (CIMENTO E AREIA), PREPARO MECÂNICO</v>
          </cell>
          <cell r="D2768" t="str">
            <v>M</v>
          </cell>
          <cell r="E2768">
            <v>22.75</v>
          </cell>
          <cell r="F2768" t="str">
            <v>ED-8004</v>
          </cell>
          <cell r="G2768"/>
        </row>
        <row r="2769">
          <cell r="A2769" t="str">
            <v>ED-8003</v>
          </cell>
          <cell r="B2769" t="str">
            <v>-</v>
          </cell>
          <cell r="C2769" t="str">
            <v>COSTURA DE TRINCA COM GRAMPO, BARRA DE AÇO CA-60 Ø4,2MM, COMPRIMENTO TOTAL 40CM, ESPAÇAMENTO DE 20CM, INCLUSIVE CORTE, DOBRA E ARGAMASSA, TRAÇO 1:4 (CIMENTO E AREIA), PREPARO MECÂNICO</v>
          </cell>
          <cell r="D2769" t="str">
            <v>M</v>
          </cell>
          <cell r="E2769">
            <v>18.600000000000001</v>
          </cell>
          <cell r="F2769" t="str">
            <v>ED-8003</v>
          </cell>
          <cell r="G2769"/>
        </row>
        <row r="2770">
          <cell r="A2770" t="str">
            <v>ED-50234</v>
          </cell>
          <cell r="B2770" t="str">
            <v>JUN-DIL-010</v>
          </cell>
          <cell r="C2770" t="str">
            <v xml:space="preserve">COSTURA DE TRINCA COM GRAMPO, BARRA DE AÇO CA-60 Ø4,2MM, COMPRIMENTO TOTAL 40CM, ESPAÇAMENTO DE 30CM, INCLUSIVE CORTE, DOBRA E ARGAMASSA, TRAÇO 1:4 (CIMENTO E AREIA), PREPARO MECÂNICO
</v>
          </cell>
          <cell r="D2770" t="str">
            <v>M</v>
          </cell>
          <cell r="E2770">
            <v>13.2</v>
          </cell>
          <cell r="F2770" t="str">
            <v>ED-50234</v>
          </cell>
          <cell r="G2770"/>
        </row>
        <row r="2771">
          <cell r="A2771" t="str">
            <v>ED-50233</v>
          </cell>
          <cell r="B2771" t="str">
            <v>JUN-DIL-005</v>
          </cell>
          <cell r="C2771" t="str">
            <v>ENCHIMENTO DE JUNTA COM MASTIQUE E = 3 MM</v>
          </cell>
          <cell r="D2771" t="str">
            <v>M</v>
          </cell>
          <cell r="E2771">
            <v>23.54</v>
          </cell>
          <cell r="F2771" t="str">
            <v>ED-50233</v>
          </cell>
          <cell r="G2771"/>
        </row>
        <row r="2772">
          <cell r="A2772" t="str">
            <v>ED-50236</v>
          </cell>
          <cell r="B2772" t="str">
            <v>JUN-ENT-005</v>
          </cell>
          <cell r="C2772" t="str">
            <v xml:space="preserve">ENTELAMENTO CORRETIVO DE SUPERFÍCIE COM TRINCA POR RETRAÇÃO OU DILATAÇÃO, REVESTIDA COM ARGAMASSA DE CAL HIDRATADA, TRAÇO 1:3 (CAL E AREIA), PREPARO MANUAL, INCLUSIVE TELA DE POLIÉSTER ADESIVA COM REFORÇO CENTRAL, LARGURA DE 15CM
</v>
          </cell>
          <cell r="D2772" t="str">
            <v>M</v>
          </cell>
          <cell r="E2772">
            <v>5.39</v>
          </cell>
          <cell r="F2772" t="str">
            <v>ED-50236</v>
          </cell>
          <cell r="G2772"/>
        </row>
        <row r="2773">
          <cell r="A2773" t="str">
            <v>ED-50237</v>
          </cell>
          <cell r="B2773" t="str">
            <v>JUN-ENT-010</v>
          </cell>
          <cell r="C2773" t="str">
            <v xml:space="preserve">ENTELAMENTO PREVENTIVO DE SUPERFÍCIE SUJEITA A TRINCA, INCLUSIVE TELA DE POLIÉSTER ADESIVA SEM REFORÇO, LARGURA DE 25CM, EXCLUSIVE REVESTIMENTO DE ACABAMENTO
</v>
          </cell>
          <cell r="D2773" t="str">
            <v>M</v>
          </cell>
          <cell r="E2773">
            <v>2.94</v>
          </cell>
          <cell r="F2773" t="str">
            <v>ED-50237</v>
          </cell>
          <cell r="G2773"/>
        </row>
        <row r="2774">
          <cell r="A2774" t="str">
            <v>ED-8145</v>
          </cell>
          <cell r="B2774" t="str">
            <v>-</v>
          </cell>
          <cell r="C2774" t="str">
            <v>JUNTA DE DILATAÇÃO COM ISOPOR 20 MM, EXCLUSIVE SELANTE</v>
          </cell>
          <cell r="D2774" t="str">
            <v>M2</v>
          </cell>
          <cell r="E2774">
            <v>7.17</v>
          </cell>
          <cell r="F2774" t="str">
            <v>ED-8145</v>
          </cell>
          <cell r="G2774"/>
        </row>
        <row r="2775">
          <cell r="A2775" t="str">
            <v>ED-50240</v>
          </cell>
          <cell r="B2775" t="str">
            <v>JUN-ENT-025</v>
          </cell>
          <cell r="C2775" t="str">
            <v xml:space="preserve">TELA SOLDADA PARA LIGAÇÃO E PREVENÇÃO DE TRINCA EM ALVENARIA/ESTRUTURA, DIMENSÕES (50X10,5)CM, INCLUSIVE PINOS DE FIXAÇÃO, EXCLUSIVE REBOCO
</v>
          </cell>
          <cell r="D2775" t="str">
            <v>UN</v>
          </cell>
          <cell r="E2775">
            <v>5.08</v>
          </cell>
          <cell r="F2775" t="str">
            <v>ED-50240</v>
          </cell>
          <cell r="G2775"/>
        </row>
        <row r="2776">
          <cell r="A2776" t="str">
            <v>ED-50241</v>
          </cell>
          <cell r="B2776" t="str">
            <v>JUN-ENT-030</v>
          </cell>
          <cell r="C2776" t="str">
            <v>TELA SOLDADA PARA LIGAÇÃO E PREVENÇÃO DE TRINCA EM ALVENARIA/ESTRUTURA, DIMENSÕES (50X12)CM, INCLUSIVE PINOS DE FIXAÇÃO, EXCLUSIVE REBOCO</v>
          </cell>
          <cell r="D2776" t="str">
            <v>UN</v>
          </cell>
          <cell r="E2776">
            <v>6.85</v>
          </cell>
          <cell r="F2776" t="str">
            <v>ED-50241</v>
          </cell>
          <cell r="G2776"/>
        </row>
        <row r="2777">
          <cell r="A2777" t="str">
            <v>ED-50238</v>
          </cell>
          <cell r="B2777" t="str">
            <v>JUN-ENT-015</v>
          </cell>
          <cell r="C2777" t="str">
            <v>TELA SOLDADA PARA LIGAÇÃO E PREVENÇÃO DE TRINCA EM ALVENARIA/ESTRUTURA, DIMENSÕES (50X6)CM, INCLUSIVE PINOS DE FIXAÇÃO, EXCLUSIVE REBOCO</v>
          </cell>
          <cell r="D2777" t="str">
            <v>UN</v>
          </cell>
          <cell r="E2777">
            <v>6.34</v>
          </cell>
          <cell r="F2777" t="str">
            <v>ED-50238</v>
          </cell>
          <cell r="G2777"/>
        </row>
        <row r="2778">
          <cell r="A2778" t="str">
            <v>ED-50239</v>
          </cell>
          <cell r="B2778" t="str">
            <v>JUN-ENT-020</v>
          </cell>
          <cell r="C2778" t="str">
            <v>TELA SOLDADA PARA LIGAÇÃO E PREVENÇÃO DE TRINCA EM ALVENARIA/ESTRUTURA, DIMENSÕES (50X7,5)CM, INCLUSIVE PINOS DE FIXAÇÃO, EXCLUSIVE REBOCO</v>
          </cell>
          <cell r="D2778" t="str">
            <v>UN</v>
          </cell>
          <cell r="E2778">
            <v>6.46</v>
          </cell>
          <cell r="F2778" t="str">
            <v>ED-50239</v>
          </cell>
          <cell r="G2778"/>
        </row>
        <row r="2779">
          <cell r="A2779" t="str">
            <v>ED-20754</v>
          </cell>
          <cell r="B2779" t="str">
            <v>-</v>
          </cell>
          <cell r="C2779" t="str">
            <v>TELA SOLDADA PARA LIGAÇÃO E PREVENÇÃO DE TRINCA EM ALVENARIA/ESTRUTURA, INCLUSIVE PINOS DE FIXAÇÃO, EXCLUSIVE REBOCO</v>
          </cell>
          <cell r="D2779" t="str">
            <v>M2</v>
          </cell>
          <cell r="E2779">
            <v>27.94</v>
          </cell>
          <cell r="F2779" t="str">
            <v>ED-20754</v>
          </cell>
          <cell r="G2779"/>
        </row>
        <row r="2780">
          <cell r="A2780" t="str">
            <v>ED-50235</v>
          </cell>
          <cell r="B2780" t="str">
            <v>JUN-DIL-015</v>
          </cell>
          <cell r="C2780" t="str">
            <v>TRATAMENTO DE JUNTA DE DILATAÇÃO COM ISOPOR,  ESP. 20 MM, PROFUNDIDADE DE 10-15CM, EXCLUSIVE SELANTE</v>
          </cell>
          <cell r="D2780" t="str">
            <v>M</v>
          </cell>
          <cell r="E2780">
            <v>0.9</v>
          </cell>
          <cell r="F2780" t="str">
            <v>ED-50235</v>
          </cell>
          <cell r="G2780"/>
        </row>
        <row r="2781">
          <cell r="A2781" t="str">
            <v>32.03</v>
          </cell>
          <cell r="B2781">
            <v>9063</v>
          </cell>
          <cell r="C2781" t="str">
            <v>ENSAIO DE SOLO E AGREGADO</v>
          </cell>
          <cell r="D2781" t="str">
            <v/>
          </cell>
          <cell r="E2781"/>
          <cell r="F2781" t="str">
            <v>32.03</v>
          </cell>
          <cell r="G2781"/>
        </row>
        <row r="2782">
          <cell r="A2782" t="str">
            <v>ED-49556</v>
          </cell>
          <cell r="B2782" t="str">
            <v>ENS-SOL-040</v>
          </cell>
          <cell r="C2782" t="str">
            <v>ENSAIO DE COMPACTACAO - AMOSTRAS NAO TRABALHADAS - ENERGIA INTERMEDIARIA - SOLOS</v>
          </cell>
          <cell r="D2782" t="str">
            <v>U</v>
          </cell>
          <cell r="E2782">
            <v>145.12</v>
          </cell>
          <cell r="F2782" t="str">
            <v>ED-49556</v>
          </cell>
          <cell r="G2782"/>
        </row>
        <row r="2783">
          <cell r="A2783" t="str">
            <v>ED-49557</v>
          </cell>
          <cell r="B2783" t="str">
            <v>ENS-SOL-045</v>
          </cell>
          <cell r="C2783" t="str">
            <v>ENSAIO DE COMPACTACAO - AMOSTRAS NAO TRABALHADAS - ENERGIA MODIFICADA - SOLOS</v>
          </cell>
          <cell r="D2783" t="str">
            <v>U</v>
          </cell>
          <cell r="E2783">
            <v>190.16</v>
          </cell>
          <cell r="F2783" t="str">
            <v>ED-49557</v>
          </cell>
          <cell r="G2783"/>
        </row>
        <row r="2784">
          <cell r="A2784" t="str">
            <v>ED-49555</v>
          </cell>
          <cell r="B2784" t="str">
            <v>ENS-SOL-035</v>
          </cell>
          <cell r="C2784" t="str">
            <v>ENSAIO DE COMPACTACAO - AMOSTRAS NAO TRABALHADAS - ENERGIA NORMAL - SOLOS</v>
          </cell>
          <cell r="D2784" t="str">
            <v>U</v>
          </cell>
          <cell r="E2784">
            <v>95.08</v>
          </cell>
          <cell r="F2784" t="str">
            <v>ED-49555</v>
          </cell>
          <cell r="G2784"/>
        </row>
        <row r="2785">
          <cell r="A2785" t="str">
            <v>ED-49558</v>
          </cell>
          <cell r="B2785" t="str">
            <v>ENS-SOL-050</v>
          </cell>
          <cell r="C2785" t="str">
            <v>ENSAIO DE COMPACTACAO - AMOSTRAS TRABALHADAS - SOLOS</v>
          </cell>
          <cell r="D2785" t="str">
            <v>U</v>
          </cell>
          <cell r="E2785">
            <v>100.08</v>
          </cell>
          <cell r="F2785" t="str">
            <v>ED-49558</v>
          </cell>
          <cell r="G2785"/>
        </row>
        <row r="2786">
          <cell r="A2786" t="str">
            <v>ED-49561</v>
          </cell>
          <cell r="B2786" t="str">
            <v>ENS-SOL-065</v>
          </cell>
          <cell r="C2786" t="str">
            <v>ENSAIO DE DENSIDADE REAL - SOLOS</v>
          </cell>
          <cell r="D2786" t="str">
            <v>U</v>
          </cell>
          <cell r="E2786">
            <v>45.03</v>
          </cell>
          <cell r="F2786" t="str">
            <v>ED-49561</v>
          </cell>
          <cell r="G2786"/>
        </row>
        <row r="2787">
          <cell r="A2787" t="str">
            <v>ED-49567</v>
          </cell>
          <cell r="B2787" t="str">
            <v>ENS-SOL-095</v>
          </cell>
          <cell r="C2787" t="str">
            <v>ENSAIO DE EXPANSIBILIDADE - SOLOS</v>
          </cell>
          <cell r="D2787" t="str">
            <v>U</v>
          </cell>
          <cell r="E2787">
            <v>72.56</v>
          </cell>
          <cell r="F2787" t="str">
            <v>ED-49567</v>
          </cell>
          <cell r="G2787"/>
        </row>
        <row r="2788">
          <cell r="A2788" t="str">
            <v>ED-49551</v>
          </cell>
          <cell r="B2788" t="str">
            <v>ENS-SOL-015</v>
          </cell>
          <cell r="C2788" t="str">
            <v>ENSAIO DE GRANULOMETRIA POR PENEIRAMENTO - SOLOS</v>
          </cell>
          <cell r="D2788" t="str">
            <v>U</v>
          </cell>
          <cell r="E2788">
            <v>80.06</v>
          </cell>
          <cell r="F2788" t="str">
            <v>ED-49551</v>
          </cell>
          <cell r="G2788"/>
        </row>
        <row r="2789">
          <cell r="A2789" t="str">
            <v>ED-49552</v>
          </cell>
          <cell r="B2789" t="str">
            <v>ENS-SOL-020</v>
          </cell>
          <cell r="C2789" t="str">
            <v>ENSAIO DE GRANULOMETRIA POR PENEIRAMENTO E SEDIMENTACAO - SOLOS</v>
          </cell>
          <cell r="D2789" t="str">
            <v>U</v>
          </cell>
          <cell r="E2789">
            <v>95.08</v>
          </cell>
          <cell r="F2789" t="str">
            <v>ED-49552</v>
          </cell>
          <cell r="G2789"/>
        </row>
        <row r="2790">
          <cell r="A2790" t="str">
            <v>ED-49553</v>
          </cell>
          <cell r="B2790" t="str">
            <v>ENS-SOL-025</v>
          </cell>
          <cell r="C2790" t="str">
            <v>ENSAIO DE LIMITE DE LIQUIDEZ - SOLOS</v>
          </cell>
          <cell r="D2790" t="str">
            <v>U</v>
          </cell>
          <cell r="E2790">
            <v>50.04</v>
          </cell>
          <cell r="F2790" t="str">
            <v>ED-49553</v>
          </cell>
          <cell r="G2790"/>
        </row>
        <row r="2791">
          <cell r="A2791" t="str">
            <v>ED-49554</v>
          </cell>
          <cell r="B2791" t="str">
            <v>ENS-SOL-030</v>
          </cell>
          <cell r="C2791" t="str">
            <v>ENSAIO DE LIMITE DE PLASTICIDADE - SOLOS</v>
          </cell>
          <cell r="D2791" t="str">
            <v>U</v>
          </cell>
          <cell r="E2791">
            <v>45.03</v>
          </cell>
          <cell r="F2791" t="str">
            <v>ED-49554</v>
          </cell>
          <cell r="G2791"/>
        </row>
        <row r="2792">
          <cell r="A2792" t="str">
            <v>ED-49562</v>
          </cell>
          <cell r="B2792" t="str">
            <v>ENS-SOL-070</v>
          </cell>
          <cell r="C2792" t="str">
            <v>ENSAIO DE MASSA ESPECIFICA - IN SITU - EMPREGO DO OLEO - SOLOS</v>
          </cell>
          <cell r="D2792" t="str">
            <v>U</v>
          </cell>
          <cell r="E2792">
            <v>55.04</v>
          </cell>
          <cell r="F2792" t="str">
            <v>ED-49562</v>
          </cell>
          <cell r="G2792"/>
        </row>
        <row r="2793">
          <cell r="A2793" t="str">
            <v>ED-49560</v>
          </cell>
          <cell r="B2793" t="str">
            <v>ENS-SOL-060</v>
          </cell>
          <cell r="C2793" t="str">
            <v>ENSAIO DE MASSA ESPECIFICA - IN SITU - METODO BALAO DE BORRACHA - SOLOS</v>
          </cell>
          <cell r="D2793" t="str">
            <v>U</v>
          </cell>
          <cell r="E2793">
            <v>40.03</v>
          </cell>
          <cell r="F2793" t="str">
            <v>ED-49560</v>
          </cell>
          <cell r="G2793"/>
        </row>
        <row r="2794">
          <cell r="A2794" t="str">
            <v>ED-49559</v>
          </cell>
          <cell r="B2794" t="str">
            <v>ENS-SOL-055</v>
          </cell>
          <cell r="C2794" t="str">
            <v>ENSAIO DE MASSA ESPECIFICA - IN SITU - METODO FRASCO DE AREIA - SOLOS</v>
          </cell>
          <cell r="D2794" t="str">
            <v>U</v>
          </cell>
          <cell r="E2794">
            <v>35.03</v>
          </cell>
          <cell r="F2794" t="str">
            <v>ED-49559</v>
          </cell>
          <cell r="G2794"/>
        </row>
        <row r="2795">
          <cell r="A2795" t="str">
            <v>ED-49566</v>
          </cell>
          <cell r="B2795" t="str">
            <v>ENS-SOL-090</v>
          </cell>
          <cell r="C2795" t="str">
            <v>ENSAIO DE RESILIENCIA - SOLOS</v>
          </cell>
          <cell r="D2795" t="str">
            <v>U</v>
          </cell>
          <cell r="E2795">
            <v>645.54999999999995</v>
          </cell>
          <cell r="F2795" t="str">
            <v>ED-49566</v>
          </cell>
          <cell r="G2795"/>
        </row>
        <row r="2796">
          <cell r="A2796" t="str">
            <v>ED-49565</v>
          </cell>
          <cell r="B2796" t="str">
            <v>ENS-SOL-085</v>
          </cell>
          <cell r="C2796" t="str">
            <v>ENSAIO DE TEOR DE UMIDADE - EM LABORATORIO - SOLOS</v>
          </cell>
          <cell r="D2796" t="str">
            <v>U</v>
          </cell>
          <cell r="E2796">
            <v>40.03</v>
          </cell>
          <cell r="F2796" t="str">
            <v>ED-49565</v>
          </cell>
          <cell r="G2796"/>
        </row>
        <row r="2797">
          <cell r="A2797" t="str">
            <v>ED-49563</v>
          </cell>
          <cell r="B2797" t="str">
            <v>ENS-SOL-075</v>
          </cell>
          <cell r="C2797" t="str">
            <v>ENSAIO DE TEOR DE UMIDADE - METODO EXPEDITO DO ALCOOL - SOLOS</v>
          </cell>
          <cell r="D2797" t="str">
            <v>U</v>
          </cell>
          <cell r="E2797">
            <v>30.02</v>
          </cell>
          <cell r="F2797" t="str">
            <v>ED-49563</v>
          </cell>
          <cell r="G2797"/>
        </row>
        <row r="2798">
          <cell r="A2798" t="str">
            <v>ED-49564</v>
          </cell>
          <cell r="B2798" t="str">
            <v>ENS-SOL-080</v>
          </cell>
          <cell r="C2798" t="str">
            <v>ENSAIO DE TEOR DE UMIDADE - PROCESSO SPEEDY - SOLOS E AGREGADOS MIUDOS</v>
          </cell>
          <cell r="D2798" t="str">
            <v>U</v>
          </cell>
          <cell r="E2798">
            <v>30.02</v>
          </cell>
          <cell r="F2798" t="str">
            <v>ED-49564</v>
          </cell>
          <cell r="G2798"/>
        </row>
        <row r="2799">
          <cell r="A2799" t="str">
            <v>ED-49550</v>
          </cell>
          <cell r="B2799" t="str">
            <v>ENS-SOL-010</v>
          </cell>
          <cell r="C2799" t="str">
            <v>ENSAIO DE TERRAPLENAGEM - CAMADA FINAL DO ATERRO</v>
          </cell>
          <cell r="D2799" t="str">
            <v>M3</v>
          </cell>
          <cell r="E2799">
            <v>1.19</v>
          </cell>
          <cell r="F2799" t="str">
            <v>ED-49550</v>
          </cell>
          <cell r="G2799"/>
        </row>
        <row r="2800">
          <cell r="A2800" t="str">
            <v>ED-49549</v>
          </cell>
          <cell r="B2800" t="str">
            <v>ENS-SOL-005</v>
          </cell>
          <cell r="C2800" t="str">
            <v>ENSAIOS DE TERRAPLENAGEM - CORPO DO ATERRO</v>
          </cell>
          <cell r="D2800" t="str">
            <v>M3</v>
          </cell>
          <cell r="E2800">
            <v>0.37</v>
          </cell>
          <cell r="F2800" t="str">
            <v>ED-49549</v>
          </cell>
          <cell r="G2800"/>
        </row>
        <row r="2801">
          <cell r="A2801" t="str">
            <v>ED-49568</v>
          </cell>
          <cell r="B2801" t="str">
            <v>ENS-SOL-100</v>
          </cell>
          <cell r="C2801" t="str">
            <v>PREPARACAO DE AMOSTRAS PARA ENSAIO DE CARACTERIZACAO - SOLOS</v>
          </cell>
          <cell r="D2801" t="str">
            <v>U</v>
          </cell>
          <cell r="E2801">
            <v>55.04</v>
          </cell>
          <cell r="F2801" t="str">
            <v>ED-49568</v>
          </cell>
          <cell r="G2801"/>
        </row>
        <row r="2802">
          <cell r="A2802" t="str">
            <v>32.04</v>
          </cell>
          <cell r="B2802">
            <v>9064</v>
          </cell>
          <cell r="C2802" t="str">
            <v>ENSAIO DE CONCRETO E AÇO</v>
          </cell>
          <cell r="D2802" t="str">
            <v/>
          </cell>
          <cell r="E2802"/>
          <cell r="F2802" t="str">
            <v>32.04</v>
          </cell>
          <cell r="G2802"/>
        </row>
        <row r="2803">
          <cell r="A2803" t="str">
            <v>ED-49545</v>
          </cell>
          <cell r="B2803" t="str">
            <v>ENS-CON-015</v>
          </cell>
          <cell r="C2803" t="str">
            <v>DETERMINAÇÃO E ANÁLISE DE RESULTADO DE RESISTÊNCIA A COMPRESSÃO DO CONCRETO MOLDADO</v>
          </cell>
          <cell r="D2803" t="str">
            <v>U</v>
          </cell>
          <cell r="E2803">
            <v>160</v>
          </cell>
          <cell r="F2803" t="str">
            <v>ED-49545</v>
          </cell>
          <cell r="G2803"/>
        </row>
        <row r="2804">
          <cell r="A2804" t="str">
            <v>ED-49544</v>
          </cell>
          <cell r="B2804" t="str">
            <v>ENS-CON-005</v>
          </cell>
          <cell r="C2804" t="str">
            <v>ENSAIO DE CONCRETO: CURA, FACEAMENTO, RUPTURA, EMISSÃO DE CERTIFICADOS - ATE 6 UNIDADES</v>
          </cell>
          <cell r="D2804" t="str">
            <v>U</v>
          </cell>
          <cell r="E2804">
            <v>96</v>
          </cell>
          <cell r="F2804" t="str">
            <v>ED-49544</v>
          </cell>
          <cell r="G2804"/>
        </row>
        <row r="2805">
          <cell r="A2805" t="str">
            <v>ED-49546</v>
          </cell>
          <cell r="B2805" t="str">
            <v>ENS-CON-045</v>
          </cell>
          <cell r="C2805" t="str">
            <v>ENSAIO DE RESISTENCIA A COMPRESSAO SIMPLES - CONCRETO</v>
          </cell>
          <cell r="D2805" t="str">
            <v>U</v>
          </cell>
          <cell r="E2805">
            <v>90.07</v>
          </cell>
          <cell r="F2805" t="str">
            <v>ED-49546</v>
          </cell>
          <cell r="G2805"/>
        </row>
        <row r="2806">
          <cell r="A2806" t="str">
            <v>ED-49548</v>
          </cell>
          <cell r="B2806" t="str">
            <v>ENS-CON-055</v>
          </cell>
          <cell r="C2806" t="str">
            <v>ENSAIO DE RESISTENCIA A TRACAO NA FLEXAO DE CONCRETO</v>
          </cell>
          <cell r="D2806" t="str">
            <v>U</v>
          </cell>
          <cell r="E2806">
            <v>100.08</v>
          </cell>
          <cell r="F2806" t="str">
            <v>ED-49548</v>
          </cell>
          <cell r="G2806"/>
        </row>
        <row r="2807">
          <cell r="A2807" t="str">
            <v>ED-49547</v>
          </cell>
          <cell r="B2807" t="str">
            <v>ENS-CON-050</v>
          </cell>
          <cell r="C2807" t="str">
            <v>ENSAIO DE RESISTENCIA A TRACAO POR COMPRESSAO DIAMETRAL - CONCRETO</v>
          </cell>
          <cell r="D2807" t="str">
            <v>U</v>
          </cell>
          <cell r="E2807">
            <v>90.07</v>
          </cell>
          <cell r="F2807" t="str">
            <v>ED-49547</v>
          </cell>
          <cell r="G2807"/>
        </row>
        <row r="2808">
          <cell r="A2808" t="str">
            <v>33.</v>
          </cell>
          <cell r="B2808">
            <v>8694</v>
          </cell>
          <cell r="C2808" t="str">
            <v>URBANIZAÇÃO E OBRAS COMPLEMENTARES</v>
          </cell>
          <cell r="D2808" t="str">
            <v/>
          </cell>
          <cell r="E2808"/>
          <cell r="F2808" t="str">
            <v>33.</v>
          </cell>
          <cell r="G2808"/>
        </row>
        <row r="2809">
          <cell r="A2809" t="str">
            <v>33.01</v>
          </cell>
          <cell r="B2809">
            <v>9065</v>
          </cell>
          <cell r="C2809" t="str">
            <v>PASSEIO DE CONCRETO</v>
          </cell>
          <cell r="D2809" t="str">
            <v/>
          </cell>
          <cell r="E2809"/>
          <cell r="F2809" t="str">
            <v>33.01</v>
          </cell>
          <cell r="G2809"/>
        </row>
        <row r="2810">
          <cell r="A2810" t="str">
            <v>ED-51147</v>
          </cell>
          <cell r="B2810" t="str">
            <v>URB-PAS-015</v>
          </cell>
          <cell r="C2810" t="str">
            <v>LANÇAMENTO E ESPALHAMENTO DE SOLO OU MATERIAL DE DEMOLIÇÃO EM ÁREA DE PASSEIO EXCLUSIVE APILOAMENTO</v>
          </cell>
          <cell r="D2810" t="str">
            <v>M3</v>
          </cell>
          <cell r="E2810">
            <v>18.059999999999999</v>
          </cell>
          <cell r="F2810" t="str">
            <v>ED-51147</v>
          </cell>
          <cell r="G2810"/>
        </row>
        <row r="2811">
          <cell r="A2811" t="str">
            <v>ED-51145</v>
          </cell>
          <cell r="B2811" t="str">
            <v>URB-PAS-006</v>
          </cell>
          <cell r="C2811" t="str">
            <v>PASSEIOS DE CONCRETO E = 6 CM, FCK = 10 MPA, JUNTA SECA</v>
          </cell>
          <cell r="D2811" t="str">
            <v>M2</v>
          </cell>
          <cell r="E2811">
            <v>47.55</v>
          </cell>
          <cell r="F2811" t="str">
            <v>ED-51145</v>
          </cell>
          <cell r="G2811"/>
        </row>
        <row r="2812">
          <cell r="A2812" t="str">
            <v>ED-51144</v>
          </cell>
          <cell r="B2812" t="str">
            <v>URB-PAS-005</v>
          </cell>
          <cell r="C2812" t="str">
            <v>PASSEIOS DE CONCRETO E = 8 CM, FCK = 15 MPA PADRÃO PREFEITURA</v>
          </cell>
          <cell r="D2812" t="str">
            <v>M2</v>
          </cell>
          <cell r="E2812">
            <v>55.2</v>
          </cell>
          <cell r="F2812" t="str">
            <v>ED-51144</v>
          </cell>
          <cell r="G2812"/>
        </row>
        <row r="2813">
          <cell r="A2813" t="str">
            <v>33.02</v>
          </cell>
          <cell r="B2813">
            <v>9066</v>
          </cell>
          <cell r="C2813" t="str">
            <v>RAMPA DE ACESSO</v>
          </cell>
          <cell r="D2813" t="str">
            <v/>
          </cell>
          <cell r="E2813"/>
          <cell r="F2813" t="str">
            <v>33.02</v>
          </cell>
          <cell r="G2813"/>
        </row>
        <row r="2814">
          <cell r="A2814" t="str">
            <v>ED-51148</v>
          </cell>
          <cell r="B2814" t="str">
            <v>URB-RAM-005</v>
          </cell>
          <cell r="C2814" t="str">
            <v>RAMPA PARA ACESSO DE DEFICIENTE, EM CONCRETO SIMPLES FCK = 25 MPA, DESEMPENADA, COM PINTURA INDICATIVA, 02 DEMÃOS</v>
          </cell>
          <cell r="D2814" t="str">
            <v>U</v>
          </cell>
          <cell r="E2814">
            <v>320.31</v>
          </cell>
          <cell r="F2814" t="str">
            <v>ED-51148</v>
          </cell>
          <cell r="G2814"/>
        </row>
        <row r="2815">
          <cell r="A2815" t="str">
            <v>33.03</v>
          </cell>
          <cell r="B2815">
            <v>9067</v>
          </cell>
          <cell r="C2815" t="str">
            <v>PASSEIO INTERTRAVADO</v>
          </cell>
          <cell r="D2815" t="str">
            <v/>
          </cell>
          <cell r="E2815"/>
          <cell r="F2815" t="str">
            <v>33.03</v>
          </cell>
          <cell r="G2815"/>
        </row>
        <row r="2816">
          <cell r="A2816" t="str">
            <v>ED-51146</v>
          </cell>
          <cell r="B2816" t="str">
            <v>URB-PAS-010</v>
          </cell>
          <cell r="C2816" t="str">
            <v>PASSEIO/PAVIMENTO ECOLÓGICO INTERTRAVADOS E = 6 CM, INCLUSIVE COLCHÃO DE AREIA E = 6 CM</v>
          </cell>
          <cell r="D2816" t="str">
            <v>M2</v>
          </cell>
          <cell r="E2816">
            <v>60.55</v>
          </cell>
          <cell r="F2816" t="str">
            <v>ED-51146</v>
          </cell>
          <cell r="G2816"/>
        </row>
        <row r="2817">
          <cell r="A2817" t="str">
            <v>33.04</v>
          </cell>
          <cell r="B2817">
            <v>9068</v>
          </cell>
          <cell r="C2817" t="str">
            <v>MURO DIVISÓRIO</v>
          </cell>
          <cell r="D2817" t="str">
            <v/>
          </cell>
          <cell r="E2817"/>
          <cell r="F2817" t="str">
            <v>33.04</v>
          </cell>
          <cell r="G2817"/>
        </row>
        <row r="2818">
          <cell r="A2818" t="str">
            <v>ED-50400</v>
          </cell>
          <cell r="B2818" t="str">
            <v>MUR-COL-005</v>
          </cell>
          <cell r="C2818" t="str">
            <v>COLUNA DE ALVENARIA A VISTA DE SUPORTE DO PORTÃO (PARA CAIXA DE MEDIÇÃO DE ENERGIA OU PARA PLACA DO NOME DO PRÉDIO) 1,70 X 2,30 M</v>
          </cell>
          <cell r="D2818" t="str">
            <v>U</v>
          </cell>
          <cell r="E2818">
            <v>1013.07</v>
          </cell>
          <cell r="F2818" t="str">
            <v>ED-50400</v>
          </cell>
          <cell r="G2818"/>
        </row>
        <row r="2819">
          <cell r="A2819" t="str">
            <v>ED-50409</v>
          </cell>
          <cell r="B2819" t="str">
            <v>MUR-TIJ-020</v>
          </cell>
          <cell r="C2819" t="str">
            <v>MURETA DE TIJOLO COMUM ESP. = 15CM, H = 105 CM, A REVESTIR</v>
          </cell>
          <cell r="D2819" t="str">
            <v>M</v>
          </cell>
          <cell r="E2819">
            <v>273.76</v>
          </cell>
          <cell r="F2819" t="str">
            <v>ED-50409</v>
          </cell>
          <cell r="G2819"/>
        </row>
        <row r="2820">
          <cell r="A2820" t="str">
            <v>ED-50410</v>
          </cell>
          <cell r="B2820" t="str">
            <v>MUR-TIJ-025</v>
          </cell>
          <cell r="C2820" t="str">
            <v>MURETA DE TIJOLO COMUM ESP. = 15CM, H = 130 CM, A REVESTIR</v>
          </cell>
          <cell r="D2820" t="str">
            <v>M</v>
          </cell>
          <cell r="E2820">
            <v>307.76</v>
          </cell>
          <cell r="F2820" t="str">
            <v>ED-50410</v>
          </cell>
          <cell r="G2820"/>
        </row>
        <row r="2821">
          <cell r="A2821" t="str">
            <v>ED-50399</v>
          </cell>
          <cell r="B2821" t="str">
            <v>MUR-CAL-010</v>
          </cell>
          <cell r="C2821" t="str">
            <v>MURO DE VEDAÇÃO DE CONCRETO PRÉ-MOLDADO TIPO CALHA V ALTURA LIVRE = 2,50 M, SAPATA CONCRETO 1:3:6, 30 X 50 CM</v>
          </cell>
          <cell r="D2821" t="str">
            <v>M</v>
          </cell>
          <cell r="E2821">
            <v>319.93</v>
          </cell>
          <cell r="F2821" t="str">
            <v>ED-50399</v>
          </cell>
          <cell r="G2821"/>
        </row>
        <row r="2822">
          <cell r="A2822" t="str">
            <v>ED-50395</v>
          </cell>
          <cell r="B2822" t="str">
            <v>MUR-BLO-005</v>
          </cell>
          <cell r="C2822" t="str">
            <v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v>
          </cell>
          <cell r="D2822" t="str">
            <v>M</v>
          </cell>
          <cell r="E2822">
            <v>330.93</v>
          </cell>
          <cell r="F2822" t="str">
            <v>ED-50395</v>
          </cell>
          <cell r="G2822"/>
        </row>
        <row r="2823">
          <cell r="A2823" t="str">
            <v>ED-50396</v>
          </cell>
          <cell r="B2823" t="str">
            <v>MUR-BLO-010</v>
          </cell>
          <cell r="C2823"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2823" t="str">
            <v>M</v>
          </cell>
          <cell r="E2823">
            <v>356.83</v>
          </cell>
          <cell r="F2823" t="str">
            <v>ED-50396</v>
          </cell>
          <cell r="G2823"/>
        </row>
        <row r="2824">
          <cell r="A2824" t="str">
            <v>ED-50397</v>
          </cell>
          <cell r="B2824" t="str">
            <v>MUR-BLO-015</v>
          </cell>
          <cell r="C2824" t="str">
            <v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v>
          </cell>
          <cell r="D2824" t="str">
            <v>M</v>
          </cell>
          <cell r="E2824">
            <v>560.17999999999995</v>
          </cell>
          <cell r="F2824" t="str">
            <v>ED-50397</v>
          </cell>
          <cell r="G2824"/>
        </row>
        <row r="2825">
          <cell r="A2825" t="str">
            <v>ED-50406</v>
          </cell>
          <cell r="B2825" t="str">
            <v>MUR-TIJ-005</v>
          </cell>
          <cell r="C2825" t="str">
            <v>MURO DIVISÓRIO TIJOLO FURADO E = 10 CM, REBOCADO E PINTADO A LATEX H = 1,80 M, INCLUSIVE SAPATA DE CONCRETO ARMADO FCK = 15 MPA, 50 X 55 CM</v>
          </cell>
          <cell r="D2825" t="str">
            <v>M</v>
          </cell>
          <cell r="E2825">
            <v>565.78</v>
          </cell>
          <cell r="F2825" t="str">
            <v>ED-50406</v>
          </cell>
          <cell r="G2825"/>
        </row>
        <row r="2826">
          <cell r="A2826" t="str">
            <v>ED-50408</v>
          </cell>
          <cell r="B2826" t="str">
            <v>MUR-TIJ-015</v>
          </cell>
          <cell r="C2826" t="str">
            <v>MURO DIVISÓRIO TIJOLO FURADO E = 10 CM, REBOCADO E PINTADO A LATEX H = 2,20 A 2,50 M, INCLUSIVE SAPATA DE CONCRETO ARMADO FCK = 15 MPA, 50 X 55 CM</v>
          </cell>
          <cell r="D2826" t="str">
            <v>M</v>
          </cell>
          <cell r="E2826">
            <v>778</v>
          </cell>
          <cell r="F2826" t="str">
            <v>ED-50408</v>
          </cell>
          <cell r="G2826"/>
        </row>
        <row r="2827">
          <cell r="A2827" t="str">
            <v>ED-50407</v>
          </cell>
          <cell r="B2827" t="str">
            <v>MUR-TIJ-010</v>
          </cell>
          <cell r="C2827" t="str">
            <v>MURO DIVISÓRIO TIJOLO FURADO E = 10 CM, REBOCADO E PINTADO A LATEX H = 2,20 M, INCLUSIVE SAPATA DE CONCRETO ARMADO FCK = 15 MPA, 50 X 55 CM</v>
          </cell>
          <cell r="D2827" t="str">
            <v>M</v>
          </cell>
          <cell r="E2827">
            <v>608.29999999999995</v>
          </cell>
          <cell r="F2827" t="str">
            <v>ED-50407</v>
          </cell>
          <cell r="G2827"/>
        </row>
        <row r="2828">
          <cell r="A2828" t="str">
            <v>33.05</v>
          </cell>
          <cell r="B2828">
            <v>9069</v>
          </cell>
          <cell r="C2828" t="str">
            <v>CONCERTINA</v>
          </cell>
          <cell r="D2828" t="str">
            <v/>
          </cell>
          <cell r="E2828"/>
          <cell r="F2828" t="str">
            <v>33.05</v>
          </cell>
          <cell r="G2828"/>
        </row>
        <row r="2829">
          <cell r="A2829" t="str">
            <v>ED-50401</v>
          </cell>
          <cell r="B2829" t="str">
            <v>MUR-CON-005</v>
          </cell>
          <cell r="C2829" t="str">
            <v>CONCERTINA CLIPADA MODELO ESPIRAL HELICOIDAL DUPLA D = 450 MM</v>
          </cell>
          <cell r="D2829" t="str">
            <v>M</v>
          </cell>
          <cell r="E2829">
            <v>69.8</v>
          </cell>
          <cell r="F2829" t="str">
            <v>ED-50401</v>
          </cell>
          <cell r="G2829"/>
        </row>
        <row r="2830">
          <cell r="A2830" t="str">
            <v>ED-50402</v>
          </cell>
          <cell r="B2830" t="str">
            <v>MUR-CON-010</v>
          </cell>
          <cell r="C2830" t="str">
            <v>CONCERTINA CLIPADA MODELO ESPIRAL HELICOIDAL DUPLA D = 610 MM</v>
          </cell>
          <cell r="D2830" t="str">
            <v>M</v>
          </cell>
          <cell r="E2830">
            <v>72.8</v>
          </cell>
          <cell r="F2830" t="str">
            <v>ED-50402</v>
          </cell>
          <cell r="G2830"/>
        </row>
        <row r="2831">
          <cell r="A2831" t="str">
            <v>ED-50403</v>
          </cell>
          <cell r="B2831" t="str">
            <v>MUR-CON-015</v>
          </cell>
          <cell r="C2831" t="str">
            <v>CONCERTINA CLIPADA MODELO ESPIRAL HELICOIDAL DUPLA D = 730 MM</v>
          </cell>
          <cell r="D2831" t="str">
            <v>M</v>
          </cell>
          <cell r="E2831">
            <v>75.8</v>
          </cell>
          <cell r="F2831" t="str">
            <v>ED-50403</v>
          </cell>
          <cell r="G2831"/>
        </row>
        <row r="2832">
          <cell r="A2832" t="str">
            <v>33.06</v>
          </cell>
          <cell r="B2832">
            <v>9070</v>
          </cell>
          <cell r="C2832" t="str">
            <v>DEFENSA</v>
          </cell>
          <cell r="D2832" t="str">
            <v/>
          </cell>
          <cell r="E2832"/>
          <cell r="F2832" t="str">
            <v>33.06</v>
          </cell>
          <cell r="G2832"/>
        </row>
        <row r="2833">
          <cell r="A2833" t="str">
            <v>ED-50404</v>
          </cell>
          <cell r="B2833" t="str">
            <v>MUR-DEF-005</v>
          </cell>
          <cell r="C2833" t="str">
            <v>COLOCAÇÃO DE DEFENSAS SOBRE O MURO FERRO CANTONEIRA L - 1" X 1/8" COMPRIMENTO = 85 CM, ESPAÇAMENTO 1,50 M E 5 FIADAS DE ARAME FARPADO</v>
          </cell>
          <cell r="D2833" t="str">
            <v>M</v>
          </cell>
          <cell r="E2833">
            <v>20.91</v>
          </cell>
          <cell r="F2833" t="str">
            <v>ED-50404</v>
          </cell>
          <cell r="G2833"/>
        </row>
        <row r="2834">
          <cell r="A2834" t="str">
            <v>ED-50405</v>
          </cell>
          <cell r="B2834" t="str">
            <v>MUR-DEF-010</v>
          </cell>
          <cell r="C2834" t="str">
            <v>COLOCAÇÃO DE DEFENSAS SOBRE O MURO FERRO CANTONEIRA L - 1" X 1/8" COMPRIMENTO = 85 CM, ESPAÇAMENTO 1,50 M E 7 FIADAS DE ARAME FARPADO</v>
          </cell>
          <cell r="D2834" t="str">
            <v>M</v>
          </cell>
          <cell r="E2834">
            <v>23.59</v>
          </cell>
          <cell r="F2834" t="str">
            <v>ED-50405</v>
          </cell>
          <cell r="G2834"/>
        </row>
        <row r="2835">
          <cell r="A2835" t="str">
            <v>33.07</v>
          </cell>
          <cell r="B2835">
            <v>9071</v>
          </cell>
          <cell r="C2835" t="str">
            <v>MEIO-FIO</v>
          </cell>
          <cell r="D2835" t="str">
            <v/>
          </cell>
          <cell r="E2835"/>
          <cell r="F2835" t="str">
            <v>33.07</v>
          </cell>
          <cell r="G2835"/>
        </row>
        <row r="2836">
          <cell r="A2836" t="str">
            <v>ED-51141</v>
          </cell>
          <cell r="B2836" t="str">
            <v>URB-MFC-015</v>
          </cell>
          <cell r="C2836" t="str">
            <v>GUIA DE MEIO-FIO, EM CONCRETO COM FCK 15MPA, MOLDADA IN-LOCO, SEÇÃO 15X45CM, FORMA EM MADEIRA, EXCLUSIVE SARJETA, INCLUSIVE ESCAVAÇÃO, APILOAMENTO E TRANSPORTE COM RETIRADA DO MATERIAL ESCAVADO (EM CAÇAMBA)</v>
          </cell>
          <cell r="D2836" t="str">
            <v>M</v>
          </cell>
          <cell r="E2836">
            <v>87.31</v>
          </cell>
          <cell r="F2836" t="str">
            <v>ED-51141</v>
          </cell>
          <cell r="G2836"/>
        </row>
        <row r="2837">
          <cell r="A2837" t="str">
            <v>ED-51139</v>
          </cell>
          <cell r="B2837" t="str">
            <v>URB-MFC-005</v>
          </cell>
          <cell r="C2837" t="str">
            <v>GUIA DE MEIO-FIO, EM CONCRETO COM FCK 20MPA, PRÉ-MOLDADA, MFC-01 PADRÃO DER-MG, DIMENSÕES (12X16,7X35)CM, EXCLUSIVE SARJETA, INCLUSIVE ESCAVAÇÃO, APILOAMENTO E TRANSPORTE COM RETIRADA DO MATERIAL ESCAVADO (EM CAÇAMBA)</v>
          </cell>
          <cell r="D2837" t="str">
            <v>M</v>
          </cell>
          <cell r="E2837">
            <v>44.47</v>
          </cell>
          <cell r="F2837" t="str">
            <v>ED-51139</v>
          </cell>
          <cell r="G2837"/>
        </row>
        <row r="2838">
          <cell r="A2838" t="str">
            <v>ED-51140</v>
          </cell>
          <cell r="B2838" t="str">
            <v>URB-MFC-010</v>
          </cell>
          <cell r="C2838" t="str">
            <v>GUIA DE MEIO-FIO, EM CONCRETO COM FCK 20MPA, PRÉ-MOLDADA, MFC-03 PADRÃO DER-MG, DIMENSÕES (12X18X45)CM, EXCLUSIVE SARJETA, INCLUSIVE ESCAVAÇÃO, APILOAMENTO E TRANSPORTE COM RETIRADA DO MATERIAL ESCAVADO (EM CAÇAMBA)</v>
          </cell>
          <cell r="D2838" t="str">
            <v>M</v>
          </cell>
          <cell r="E2838">
            <v>55.97</v>
          </cell>
          <cell r="F2838" t="str">
            <v>ED-51140</v>
          </cell>
          <cell r="G2838"/>
        </row>
        <row r="2839">
          <cell r="A2839" t="str">
            <v>ED-48664</v>
          </cell>
          <cell r="B2839" t="str">
            <v>DRE-SAR-020</v>
          </cell>
          <cell r="C2839" t="str">
            <v>GUIA DE MEIO-FIO (10X15X22)CM E SARJETA (30X10)CM COM INCLINAÇÃO DE 10%, EM CONCRETO COM FCK 15MPA, MOLDADA IN-LOCO, FORMA EM MADEIRA, INCLUSIVE ESCAVAÇÃO, APILOAMENTO E TRANSPORTE COM RETIRADA DO MATERIAL ESCAVADO (EM CAÇAMBA)</v>
          </cell>
          <cell r="D2839" t="str">
            <v>M</v>
          </cell>
          <cell r="E2839">
            <v>75.77</v>
          </cell>
          <cell r="F2839" t="str">
            <v>ED-48664</v>
          </cell>
          <cell r="G2839"/>
        </row>
        <row r="2840">
          <cell r="A2840" t="str">
            <v>ED-48665</v>
          </cell>
          <cell r="B2840" t="str">
            <v>DRE-SAR-025</v>
          </cell>
          <cell r="C2840" t="str">
            <v>MEIO-FIO COM SARJETA, EXECUTADO C/EXTRUSORA (SARJETA 30X8CM MEIO-FIO 15X10CM X H=23CM), INCLUI ESCAVAÇÃO E ACERTO FAIXA 0,45M</v>
          </cell>
          <cell r="D2840" t="str">
            <v>M</v>
          </cell>
          <cell r="E2840">
            <v>33.9</v>
          </cell>
          <cell r="F2840" t="str">
            <v>ED-48665</v>
          </cell>
          <cell r="G2840"/>
        </row>
        <row r="2841">
          <cell r="A2841" t="str">
            <v>ED-50540</v>
          </cell>
          <cell r="B2841" t="str">
            <v>PIS-CAL-010</v>
          </cell>
          <cell r="C2841" t="str">
            <v>REMOÇÃO E REASSENTAMENTO DE CALÇADA PORTUGUESA</v>
          </cell>
          <cell r="D2841" t="str">
            <v>M2</v>
          </cell>
          <cell r="E2841">
            <v>21.75</v>
          </cell>
          <cell r="F2841" t="str">
            <v>ED-50540</v>
          </cell>
          <cell r="G2841"/>
        </row>
        <row r="2842">
          <cell r="A2842" t="str">
            <v>ED-51143</v>
          </cell>
          <cell r="B2842" t="str">
            <v>URB-MFG-005</v>
          </cell>
          <cell r="C2842" t="str">
            <v>REMOÇÃO E REASSENTAMENTO DE MEIO-FIO DE GNAISSE COM REAPROVEITAMENTO</v>
          </cell>
          <cell r="D2842" t="str">
            <v>M</v>
          </cell>
          <cell r="E2842">
            <v>45.6</v>
          </cell>
          <cell r="F2842" t="str">
            <v>ED-51143</v>
          </cell>
          <cell r="G2842"/>
        </row>
        <row r="2843">
          <cell r="A2843" t="str">
            <v>ED-51142</v>
          </cell>
          <cell r="B2843" t="str">
            <v>URB-MFC-020</v>
          </cell>
          <cell r="C2843" t="str">
            <v>REMOÇÃO E REASSENTAMENTO DE MEIO-FIO PRÉ-MOLDADO DE CONCRETO COM REAPROVEITAMENTO</v>
          </cell>
          <cell r="D2843" t="str">
            <v>M</v>
          </cell>
          <cell r="E2843">
            <v>30.66</v>
          </cell>
          <cell r="F2843" t="str">
            <v>ED-51142</v>
          </cell>
          <cell r="G2843"/>
        </row>
        <row r="2844">
          <cell r="A2844" t="str">
            <v>33.08</v>
          </cell>
          <cell r="B2844">
            <v>9072</v>
          </cell>
          <cell r="C2844" t="str">
            <v>CORDÃO DE CONCRETO</v>
          </cell>
          <cell r="D2844" t="str">
            <v/>
          </cell>
          <cell r="E2844"/>
          <cell r="F2844" t="str">
            <v>33.08</v>
          </cell>
          <cell r="G2844"/>
        </row>
        <row r="2845">
          <cell r="A2845" t="str">
            <v>ED-51135</v>
          </cell>
          <cell r="B2845" t="str">
            <v>URB-COR-005</v>
          </cell>
          <cell r="C2845" t="str">
            <v>GUIA DE CORDÃO BOLEADO, EM CONCRETO COM FCK 20MPA, PRÉ-MOLDADA, 10X10CM (ALTURA X LARGURA), INCLUSIVE UMA (1) FIADA DE BLOCO DE CONCRETO, ESP. 9CM, ESCAVAÇÃO, APILOAMENTO E TRANSPORTE COM RETIRADA DO MATERIAL ESCAVADO (EM CAÇAMBA)</v>
          </cell>
          <cell r="D2845" t="str">
            <v>M</v>
          </cell>
          <cell r="E2845">
            <v>29.98</v>
          </cell>
          <cell r="F2845" t="str">
            <v>ED-51135</v>
          </cell>
          <cell r="G2845"/>
        </row>
        <row r="2846">
          <cell r="A2846" t="str">
            <v>33.09</v>
          </cell>
          <cell r="B2846">
            <v>9073</v>
          </cell>
          <cell r="C2846" t="str">
            <v>CERCA DE MOURÃO</v>
          </cell>
          <cell r="D2846" t="str">
            <v/>
          </cell>
          <cell r="E2846"/>
          <cell r="F2846" t="str">
            <v>33.09</v>
          </cell>
          <cell r="G2846"/>
        </row>
        <row r="2847">
          <cell r="A2847" t="str">
            <v>ED-48384</v>
          </cell>
          <cell r="B2847" t="str">
            <v>CER-MOU-005</v>
          </cell>
          <cell r="C2847" t="str">
            <v>CERCA DE MOURÃO H = 2,15 M - MOURÃO PRÉ-FABRICADO DE CONCRETO PONTA LISA A CADA 2,20 M E 7 FIOS DE ARAME FARPADO, EXCLUSIVE BASE</v>
          </cell>
          <cell r="D2847" t="str">
            <v>M</v>
          </cell>
          <cell r="E2847">
            <v>40.71</v>
          </cell>
          <cell r="F2847" t="str">
            <v>ED-48384</v>
          </cell>
          <cell r="G2847"/>
        </row>
        <row r="2848">
          <cell r="A2848" t="str">
            <v>ED-48385</v>
          </cell>
          <cell r="B2848" t="str">
            <v>CER-MOU-015</v>
          </cell>
          <cell r="C2848" t="str">
            <v>CERCA DE MOURÃO H = 2,80 M - MOURÃO PRÉ-FABRICADO DE CONCRETO PONTA VIRADA A CADA 2,20 M E 7 + 4 FIOS DE ARAME FARPADO, EXCLUSIVE BASE</v>
          </cell>
          <cell r="D2848" t="str">
            <v>M</v>
          </cell>
          <cell r="E2848">
            <v>55.63</v>
          </cell>
          <cell r="F2848" t="str">
            <v>ED-48385</v>
          </cell>
          <cell r="G2848"/>
        </row>
        <row r="2849">
          <cell r="A2849" t="str">
            <v>ED-48386</v>
          </cell>
          <cell r="B2849" t="str">
            <v>CER-MOU-020</v>
          </cell>
          <cell r="C2849" t="str">
            <v>CERCA DE MOURÃO H = 2,80 M - MOURÃO PRÉ-FABRICADO DE CONCRETO PONTA VIRADA A CADA 2,50 M, 3 FIOS DE ARAME FARPADO E TELA GALVANIZADA # 2" FIO 12, INCLUSIVE FUNDAÇÃO</v>
          </cell>
          <cell r="D2849" t="str">
            <v>M</v>
          </cell>
          <cell r="E2849">
            <v>265.64999999999998</v>
          </cell>
          <cell r="F2849" t="str">
            <v>ED-48386</v>
          </cell>
          <cell r="G2849"/>
        </row>
        <row r="2850">
          <cell r="A2850" t="str">
            <v>33.10</v>
          </cell>
          <cell r="B2850">
            <v>9074</v>
          </cell>
          <cell r="C2850" t="str">
            <v>BANCO E MESA EM CONCRETO</v>
          </cell>
          <cell r="D2850" t="str">
            <v/>
          </cell>
          <cell r="E2850"/>
          <cell r="F2850" t="str">
            <v>33.10</v>
          </cell>
          <cell r="G2850"/>
        </row>
        <row r="2851">
          <cell r="A2851" t="str">
            <v>ED-15449</v>
          </cell>
          <cell r="B2851" t="str">
            <v>-</v>
          </cell>
          <cell r="C2851" t="str">
            <v>BANCO EM CONCRETO APARENTE, SEM ENCOSTO, POLIDO COM ACABAMENTO EM VERNIZ, ESP. 8CM, COMPRIMENTO 200CM, LARGURA 40CM, ALTURA 55CM, EXCLUSIVE FIXAÇÃO EM PISO</v>
          </cell>
          <cell r="D2851" t="str">
            <v>UN</v>
          </cell>
          <cell r="E2851">
            <v>258.98</v>
          </cell>
          <cell r="F2851" t="str">
            <v>ED-15449</v>
          </cell>
          <cell r="G2851"/>
        </row>
        <row r="2852">
          <cell r="A2852" t="str">
            <v>ED-15446</v>
          </cell>
          <cell r="B2852" t="str">
            <v>-</v>
          </cell>
          <cell r="C2852" t="str">
            <v>BANCO EM CONCRETO APARENTE, SEM ENCOSTO, POLIDO COM ACABAMENTO EM VERNIZ, ESP. 8CM, COMPRIMENTO 200CM, LARGURA 40CM, ALTURA 55CM, INCLUSIVE CORTE NO PISO PARA FIXAÇÃO COM CONCRETO NÃO ESTRUTURAL, PREPARADO EM OBRA COM BETONEIRA, COM FCK 15 MPA</v>
          </cell>
          <cell r="D2852" t="str">
            <v>UN</v>
          </cell>
          <cell r="E2852">
            <v>279.64999999999998</v>
          </cell>
          <cell r="F2852" t="str">
            <v>ED-15446</v>
          </cell>
          <cell r="G2852"/>
        </row>
        <row r="2853">
          <cell r="A2853" t="str">
            <v>ED-15450</v>
          </cell>
          <cell r="B2853" t="str">
            <v>-</v>
          </cell>
          <cell r="C2853" t="str">
            <v>BANCO EM CONCRETO APARENTE, TIPO-1, PADRÃO SEE-MG, SEM ENCOSTO, POLIDO COM ACABAMENTO EM VERNIZ, ESP. 5CM, COMPRIMENTO 130CM, LARGURA 40CM, ALTURA 45CM, EXCLUSIVE FIXAÇÃO EM PISO</v>
          </cell>
          <cell r="D2853" t="str">
            <v>UN</v>
          </cell>
          <cell r="E2853">
            <v>144.18</v>
          </cell>
          <cell r="F2853" t="str">
            <v>ED-15450</v>
          </cell>
          <cell r="G2853"/>
        </row>
        <row r="2854">
          <cell r="A2854" t="str">
            <v>ED-15447</v>
          </cell>
          <cell r="B2854" t="str">
            <v>-</v>
          </cell>
          <cell r="C2854" t="str">
            <v>BANCO EM CONCRETO APARENTE, TIPO-1, PADRÃO SEE-MG, SEM ENCOSTO, POLIDO COM ACABAMENTO EM VERNIZ, ESP. 5CM, COMPRIMENTO 130CM, LARGURA 40CM, ALTURA 45CM, INCLUSIVE CORTE NO PISO PARA FIXAÇÃO COM CONCRETO NÃO ESTRUTURAL, PREPARADO EM OBRA COM BETONEIRA, COM FCK 15 MPA</v>
          </cell>
          <cell r="D2854" t="str">
            <v>UN</v>
          </cell>
          <cell r="E2854">
            <v>164.18</v>
          </cell>
          <cell r="F2854" t="str">
            <v>ED-15447</v>
          </cell>
          <cell r="G2854"/>
        </row>
        <row r="2855">
          <cell r="A2855" t="str">
            <v>ED-15451</v>
          </cell>
          <cell r="B2855" t="str">
            <v>-</v>
          </cell>
          <cell r="C2855" t="str">
            <v>BANCO EM CONCRETO APARENTE, TIPO-2, PADRÃO SEE-MG, SEM ENCOSTO, POLIDO COM ACABAMENTO EM VERNIZ, ESP. 5CM, COMPRIMENTO 150CM, LARGURA 40CM, ALTURA 45CM, EXCLUSIVE FIXAÇÃO EM PISO</v>
          </cell>
          <cell r="D2855" t="str">
            <v>UN</v>
          </cell>
          <cell r="E2855">
            <v>163.33000000000001</v>
          </cell>
          <cell r="F2855" t="str">
            <v>ED-15451</v>
          </cell>
          <cell r="G2855"/>
        </row>
        <row r="2856">
          <cell r="A2856" t="str">
            <v>ED-15448</v>
          </cell>
          <cell r="B2856" t="str">
            <v>-</v>
          </cell>
          <cell r="C2856" t="str">
            <v>BANCO EM CONCRETO APARENTE, TIPO-2, PADRÃO SEE-MG, SEM ENCOSTO, POLIDO COM ACABAMENTO EM VERNIZ, ESP. 5CM, COMPRIMENTO 150CM, LARGURA 40CM, ALTURA 45CM, INCLUSIVE CORTE NO PISO PARA FIXAÇÃO COM CONCRETO NÃO ESTRUTURAL, PREPARADO EM OBRA COM BETONEIRA, COM FCK 15 MPA</v>
          </cell>
          <cell r="D2856" t="str">
            <v>UN</v>
          </cell>
          <cell r="E2856">
            <v>183.33</v>
          </cell>
          <cell r="F2856" t="str">
            <v>ED-15448</v>
          </cell>
          <cell r="G2856"/>
        </row>
        <row r="2857">
          <cell r="A2857" t="str">
            <v>ED-48355</v>
          </cell>
          <cell r="B2857" t="str">
            <v>BAN-INT-015</v>
          </cell>
          <cell r="C2857" t="str">
            <v>BANCO EM GRANITO ANDORINHA POLIDO 52 X 30 CM</v>
          </cell>
          <cell r="D2857" t="str">
            <v>U</v>
          </cell>
          <cell r="E2857">
            <v>32.75</v>
          </cell>
          <cell r="F2857" t="str">
            <v>ED-48355</v>
          </cell>
          <cell r="G2857"/>
        </row>
        <row r="2858">
          <cell r="A2858" t="str">
            <v>ED-48354</v>
          </cell>
          <cell r="B2858" t="str">
            <v>BAN-INT-010</v>
          </cell>
          <cell r="C2858" t="str">
            <v>BANCO INTERNO EM CONCRETO APARENTE, ALTURA 45 CM, LARGURA 30 CM</v>
          </cell>
          <cell r="D2858" t="str">
            <v>M</v>
          </cell>
          <cell r="E2858">
            <v>117.52</v>
          </cell>
          <cell r="F2858" t="str">
            <v>ED-48354</v>
          </cell>
          <cell r="G2858"/>
        </row>
        <row r="2859">
          <cell r="A2859" t="str">
            <v>ED-48353</v>
          </cell>
          <cell r="B2859" t="str">
            <v>BAN-INT-005</v>
          </cell>
          <cell r="C2859" t="str">
            <v>BANCO INTERNO EM CONCRETO E ALVENARIA, ACABAMENTO EM VERNIZ, E = 8 CM, L = 40 CM</v>
          </cell>
          <cell r="D2859" t="str">
            <v>M</v>
          </cell>
          <cell r="E2859">
            <v>175.79</v>
          </cell>
          <cell r="F2859" t="str">
            <v>ED-48353</v>
          </cell>
          <cell r="G2859"/>
        </row>
        <row r="2860">
          <cell r="A2860" t="str">
            <v>ED-48359</v>
          </cell>
          <cell r="B2860" t="str">
            <v>MES-ARD-005</v>
          </cell>
          <cell r="C2860" t="str">
            <v>CONJUNTO DE MESA E BANCOS DE ARDÓSIA</v>
          </cell>
          <cell r="D2860" t="str">
            <v>CJ</v>
          </cell>
          <cell r="E2860">
            <v>477.75</v>
          </cell>
          <cell r="F2860" t="str">
            <v>ED-48359</v>
          </cell>
          <cell r="G2860"/>
        </row>
        <row r="2861">
          <cell r="A2861" t="str">
            <v>ED-48360</v>
          </cell>
          <cell r="B2861" t="str">
            <v>MES-CON-005</v>
          </cell>
          <cell r="C2861" t="str">
            <v>CONJUNTO DE MESA E BANCOS DE CONCRETO PARA JOGOS (02 BANCOS EM ARCO COM D INTERNO = 130 CM E H = 43 CM E MESA COM D = 80 CM, E = 8 CM E H = 75 CM)</v>
          </cell>
          <cell r="D2861" t="str">
            <v>CJ</v>
          </cell>
          <cell r="E2861">
            <v>732.82</v>
          </cell>
          <cell r="F2861" t="str">
            <v>ED-48360</v>
          </cell>
          <cell r="G2861"/>
        </row>
        <row r="2862">
          <cell r="A2862" t="str">
            <v>33.11</v>
          </cell>
          <cell r="B2862">
            <v>9075</v>
          </cell>
          <cell r="C2862" t="str">
            <v>EQUIPAMENTO ESPORTIVO</v>
          </cell>
          <cell r="D2862" t="str">
            <v/>
          </cell>
          <cell r="E2862"/>
          <cell r="F2862" t="str">
            <v>33.11</v>
          </cell>
          <cell r="G2862"/>
        </row>
        <row r="2863">
          <cell r="A2863" t="str">
            <v>ED-49573</v>
          </cell>
          <cell r="B2863" t="str">
            <v>EQP-ESP-025</v>
          </cell>
          <cell r="C2863" t="str">
            <v>REDE DE PETECA COM MASTROS EM TUBO AÇO GALVANIZADO D = 76 MM</v>
          </cell>
          <cell r="D2863" t="str">
            <v>CJ</v>
          </cell>
          <cell r="E2863">
            <v>495</v>
          </cell>
          <cell r="F2863" t="str">
            <v>ED-49573</v>
          </cell>
          <cell r="G2863"/>
        </row>
        <row r="2864">
          <cell r="A2864" t="str">
            <v>ED-49572</v>
          </cell>
          <cell r="B2864" t="str">
            <v>EQP-ESP-020</v>
          </cell>
          <cell r="C2864" t="str">
            <v>REDE DE VÔLEI COM MASTRO EM TUBO GALVANIZADO SEM PEDESTAL</v>
          </cell>
          <cell r="D2864" t="str">
            <v>CJ</v>
          </cell>
          <cell r="E2864">
            <v>495</v>
          </cell>
          <cell r="F2864" t="str">
            <v>ED-49572</v>
          </cell>
          <cell r="G2864"/>
        </row>
        <row r="2865">
          <cell r="A2865" t="str">
            <v>ED-49571</v>
          </cell>
          <cell r="B2865" t="str">
            <v>EQP-ESP-015</v>
          </cell>
          <cell r="C2865" t="str">
            <v>REDE DE VÔLEI COM PEDESTAL PARA JUIZ</v>
          </cell>
          <cell r="D2865" t="str">
            <v>CJ</v>
          </cell>
          <cell r="E2865">
            <v>654</v>
          </cell>
          <cell r="F2865" t="str">
            <v>ED-49571</v>
          </cell>
          <cell r="G2865"/>
        </row>
        <row r="2866">
          <cell r="A2866" t="str">
            <v>ED-49574</v>
          </cell>
          <cell r="B2866" t="str">
            <v>EQP-ESP-030</v>
          </cell>
          <cell r="C2866" t="str">
            <v>TABELA DE BASQUETE EM POSTE METÁLICO E SUPORTE DE PISO</v>
          </cell>
          <cell r="D2866" t="str">
            <v>U</v>
          </cell>
          <cell r="E2866">
            <v>1329.31</v>
          </cell>
          <cell r="F2866" t="str">
            <v>ED-49574</v>
          </cell>
          <cell r="G2866"/>
        </row>
        <row r="2867">
          <cell r="A2867" t="str">
            <v>ED-49569</v>
          </cell>
          <cell r="B2867" t="str">
            <v>EQP-ESP-005</v>
          </cell>
          <cell r="C2867" t="str">
            <v>TRAVE DE GOL EM TUBO GALVANIZADO PARA QUADRA, INCLUSIVE REDE E PINTURA</v>
          </cell>
          <cell r="D2867" t="str">
            <v>U</v>
          </cell>
          <cell r="E2867">
            <v>611.25</v>
          </cell>
          <cell r="F2867" t="str">
            <v>ED-49569</v>
          </cell>
          <cell r="G2867"/>
        </row>
        <row r="2868">
          <cell r="A2868" t="str">
            <v>ED-49570</v>
          </cell>
          <cell r="B2868" t="str">
            <v>EQP-ESP-010</v>
          </cell>
          <cell r="C2868" t="str">
            <v>TRAVE DE GOL PARA CAMPO DE FUTEBOL , INCLUSIVE REDE E PINTURA</v>
          </cell>
          <cell r="D2868" t="str">
            <v>U</v>
          </cell>
          <cell r="E2868">
            <v>1552.75</v>
          </cell>
          <cell r="F2868" t="str">
            <v>ED-49570</v>
          </cell>
          <cell r="G2868"/>
        </row>
        <row r="2869">
          <cell r="A2869" t="str">
            <v>33.12</v>
          </cell>
          <cell r="B2869">
            <v>9076</v>
          </cell>
          <cell r="C2869" t="str">
            <v>EQUIPAMENTO PARA PLAYGROUND</v>
          </cell>
          <cell r="D2869" t="str">
            <v/>
          </cell>
          <cell r="E2869"/>
          <cell r="F2869" t="str">
            <v>33.12</v>
          </cell>
          <cell r="G2869"/>
        </row>
        <row r="2870">
          <cell r="A2870" t="str">
            <v>ED-15342</v>
          </cell>
          <cell r="B2870" t="str">
            <v>-</v>
          </cell>
          <cell r="C2870" t="str">
            <v xml:space="preserve">FORNECIMENTO E INSTALAÇÃO DE BALANÇO (REMA-REMA) METÁLICO COM SEIS LUGARES PARA PARQUE INFANTIL, FIXADO COM CONCRETO NÃO ESTRUTURAL, PREPARADO EM OBRA COM BETONEIRA, COM FCK 15 MPA , INCLUSIVE ESCAVAÇÃO E TRANSPORTE COM RETIRADA DO MATERIAL ESCAVADO (EM CAÇAMBA)
</v>
          </cell>
          <cell r="D2870" t="str">
            <v>UN</v>
          </cell>
          <cell r="E2870">
            <v>2252.77</v>
          </cell>
          <cell r="F2870" t="str">
            <v>ED-15342</v>
          </cell>
          <cell r="G2870"/>
        </row>
        <row r="2871">
          <cell r="A2871" t="str">
            <v>ED-49578</v>
          </cell>
          <cell r="B2871" t="str">
            <v>EQP-PLA-020</v>
          </cell>
          <cell r="C2871"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871" t="str">
            <v>UN</v>
          </cell>
          <cell r="E2871">
            <v>1036.8699999999999</v>
          </cell>
          <cell r="F2871" t="str">
            <v>ED-49578</v>
          </cell>
          <cell r="G2871"/>
        </row>
        <row r="2872">
          <cell r="A2872" t="str">
            <v>ED-49579</v>
          </cell>
          <cell r="B2872" t="str">
            <v>EQP-PLA-025</v>
          </cell>
          <cell r="C2872" t="str">
            <v>FORNECIMENTO E INSTALAÇÃO DE ESCADA HORIZONTAL METÁLICA PARA PARQUE INFANTIL, FIXADO COM CONCRETO NÃO ESTRUTURAL, PREPARADO EM OBRA COM BETONEIRA, COM FCK 15 MPA , INCLUSIVE ESCAVAÇÃO E TRANSPORTE COM RETIRADA DO MATERIAL ESCAVADO (EM CAÇAMBA)</v>
          </cell>
          <cell r="D2872" t="str">
            <v>UN</v>
          </cell>
          <cell r="E2872">
            <v>816.38</v>
          </cell>
          <cell r="F2872" t="str">
            <v>ED-49579</v>
          </cell>
          <cell r="G2872"/>
        </row>
        <row r="2873">
          <cell r="A2873" t="str">
            <v>ED-49575</v>
          </cell>
          <cell r="B2873" t="str">
            <v>EQP-PLA-005</v>
          </cell>
          <cell r="C2873" t="str">
            <v xml:space="preserve">FORNECIMENTO E INSTALAÇÃO DE ESCORREGADOR MÉDIO METÁLICO PARA PARQUE INFANTIL, FIXADO COM CONCRETO NÃO ESTRUTURAL, PREPARADO EM OBRA COM BETONEIRA, COM FCK 15 MPA , INCLUSIVE ESCAVAÇÃO E TRANSPORTE COM RETIRADA DO MATERIAL ESCAVADO (EM CAÇAMBA)
</v>
          </cell>
          <cell r="D2873" t="str">
            <v>UN</v>
          </cell>
          <cell r="E2873">
            <v>1041.23</v>
          </cell>
          <cell r="F2873" t="str">
            <v>ED-49575</v>
          </cell>
          <cell r="G2873"/>
        </row>
        <row r="2874">
          <cell r="A2874" t="str">
            <v>ED-49580</v>
          </cell>
          <cell r="B2874" t="str">
            <v>EQP-PLA-030</v>
          </cell>
          <cell r="C2874"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874" t="str">
            <v>UN</v>
          </cell>
          <cell r="E2874">
            <v>1036.8699999999999</v>
          </cell>
          <cell r="F2874" t="str">
            <v>ED-49580</v>
          </cell>
          <cell r="G2874"/>
        </row>
        <row r="2875">
          <cell r="A2875" t="str">
            <v>ED-49576</v>
          </cell>
          <cell r="B2875" t="str">
            <v>EQP-PLA-010</v>
          </cell>
          <cell r="C2875" t="str">
            <v>FORNECIMENTO E INSTALAÇÃO DE GANGORRA METÁLICA COM DOIS LUGARES PARA PARQUE INFANTIL, FIXADO COM CONCRETO NÃO ESTRUTURAL, PREPARADO EM OBRA COM BETONEIRA, COM FCK 15 MPA , INCLUSIVE ESCAVAÇÃO E TRANSPORTE COM RETIRADA DO MATERIAL ESCAVADO (EM CAÇAMBA)</v>
          </cell>
          <cell r="D2875" t="str">
            <v>UN</v>
          </cell>
          <cell r="E2875">
            <v>1034.43</v>
          </cell>
          <cell r="F2875" t="str">
            <v>ED-49576</v>
          </cell>
          <cell r="G2875"/>
        </row>
        <row r="2876">
          <cell r="A2876" t="str">
            <v>ED-49577</v>
          </cell>
          <cell r="B2876" t="str">
            <v>EQP-PLA-015</v>
          </cell>
          <cell r="C2876"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876" t="str">
            <v>UN</v>
          </cell>
          <cell r="E2876">
            <v>989.17</v>
          </cell>
          <cell r="F2876" t="str">
            <v>ED-49577</v>
          </cell>
          <cell r="G2876"/>
        </row>
        <row r="2877">
          <cell r="A2877" t="str">
            <v>33.13</v>
          </cell>
          <cell r="B2877">
            <v>9077</v>
          </cell>
          <cell r="C2877" t="str">
            <v>DRENO EM PÁTIO</v>
          </cell>
          <cell r="D2877" t="str">
            <v/>
          </cell>
          <cell r="E2877"/>
          <cell r="F2877" t="str">
            <v>33.13</v>
          </cell>
          <cell r="G2877"/>
        </row>
        <row r="2878">
          <cell r="A2878" t="str">
            <v>ED-51137</v>
          </cell>
          <cell r="B2878" t="str">
            <v>URB-DRE-010</v>
          </cell>
          <cell r="C2878" t="str">
            <v>FORNECIMENTO E LANÇAMENTO DE AREIA EM DRENO E PÁTIO</v>
          </cell>
          <cell r="D2878" t="str">
            <v>M3</v>
          </cell>
          <cell r="E2878">
            <v>118.21</v>
          </cell>
          <cell r="F2878" t="str">
            <v>ED-51137</v>
          </cell>
          <cell r="G2878"/>
        </row>
        <row r="2879">
          <cell r="A2879" t="str">
            <v>ED-51136</v>
          </cell>
          <cell r="B2879" t="str">
            <v>URB-DRE-005</v>
          </cell>
          <cell r="C2879" t="str">
            <v>FORNECIMENTO E LANÇAMENTO DE BRITA EM DRENO E PÁTIO</v>
          </cell>
          <cell r="D2879" t="str">
            <v>M3</v>
          </cell>
          <cell r="E2879">
            <v>115.56</v>
          </cell>
          <cell r="F2879" t="str">
            <v>ED-51136</v>
          </cell>
          <cell r="G2879"/>
        </row>
        <row r="2880">
          <cell r="A2880" t="str">
            <v>ED-51138</v>
          </cell>
          <cell r="B2880" t="str">
            <v>URB-DRE-015</v>
          </cell>
          <cell r="C2880" t="str">
            <v>FORNECIMENTO E LANÇAMENTO DE CASCALHO EM DRENO E PÁTIO</v>
          </cell>
          <cell r="D2880" t="str">
            <v>M3</v>
          </cell>
          <cell r="E2880">
            <v>75.930000000000007</v>
          </cell>
          <cell r="F2880" t="str">
            <v>ED-51138</v>
          </cell>
          <cell r="G2880"/>
        </row>
        <row r="2881">
          <cell r="A2881" t="str">
            <v>34.</v>
          </cell>
          <cell r="B2881">
            <v>8695</v>
          </cell>
          <cell r="C2881" t="str">
            <v>LIMPEZA DE OBRA</v>
          </cell>
          <cell r="D2881" t="str">
            <v/>
          </cell>
          <cell r="E2881"/>
          <cell r="F2881" t="str">
            <v>34.</v>
          </cell>
          <cell r="G2881"/>
        </row>
        <row r="2882">
          <cell r="A2882" t="str">
            <v>34.01</v>
          </cell>
          <cell r="B2882">
            <v>9078</v>
          </cell>
          <cell r="C2882" t="str">
            <v>LIMPEZA GERAL</v>
          </cell>
          <cell r="D2882" t="str">
            <v/>
          </cell>
          <cell r="E2882"/>
          <cell r="F2882" t="str">
            <v>34.01</v>
          </cell>
          <cell r="G2882"/>
        </row>
        <row r="2883">
          <cell r="A2883" t="str">
            <v>ED-50265</v>
          </cell>
          <cell r="B2883" t="str">
            <v>LIM-FAC-005</v>
          </cell>
          <cell r="C2883" t="str">
            <v>LAVAGEM DE FACHADA COM HIDROJATEAMENTO</v>
          </cell>
          <cell r="D2883" t="str">
            <v>M2</v>
          </cell>
          <cell r="E2883">
            <v>3.84</v>
          </cell>
          <cell r="F2883" t="str">
            <v>ED-50265</v>
          </cell>
          <cell r="G2883"/>
        </row>
        <row r="2884">
          <cell r="A2884" t="str">
            <v>ED-50264</v>
          </cell>
          <cell r="B2884" t="str">
            <v>LIM-CER-005</v>
          </cell>
          <cell r="C2884" t="str">
            <v>LIMPEZA DE MATERIAL CERÂMICO</v>
          </cell>
          <cell r="D2884" t="str">
            <v>M2</v>
          </cell>
          <cell r="E2884">
            <v>7.14</v>
          </cell>
          <cell r="F2884" t="str">
            <v>ED-50264</v>
          </cell>
          <cell r="G2884"/>
        </row>
        <row r="2885">
          <cell r="A2885" t="str">
            <v>ED-50271</v>
          </cell>
          <cell r="B2885" t="str">
            <v>LIM-ROD-005</v>
          </cell>
          <cell r="C2885" t="str">
            <v>LIMPEZA DE RODAPÉ</v>
          </cell>
          <cell r="D2885" t="str">
            <v>M2</v>
          </cell>
          <cell r="E2885">
            <v>1.57</v>
          </cell>
          <cell r="F2885" t="str">
            <v>ED-50271</v>
          </cell>
          <cell r="G2885"/>
        </row>
        <row r="2886">
          <cell r="A2886" t="str">
            <v>ED-50272</v>
          </cell>
          <cell r="B2886" t="str">
            <v>LIM-VID-005</v>
          </cell>
          <cell r="C2886" t="str">
            <v>LIMPEZA DE VIDROS E ESPELHOS</v>
          </cell>
          <cell r="D2886" t="str">
            <v>M2</v>
          </cell>
          <cell r="E2886">
            <v>5.49</v>
          </cell>
          <cell r="F2886" t="str">
            <v>ED-50272</v>
          </cell>
          <cell r="G2886"/>
        </row>
        <row r="2887">
          <cell r="A2887" t="str">
            <v>ED-50263</v>
          </cell>
          <cell r="B2887" t="str">
            <v>LIM-CAL-005</v>
          </cell>
          <cell r="C2887" t="str">
            <v>LIMPEZA (DESOBSTRUÇÃO) DE CALHAS</v>
          </cell>
          <cell r="D2887" t="str">
            <v>M</v>
          </cell>
          <cell r="E2887">
            <v>6.28</v>
          </cell>
          <cell r="F2887" t="str">
            <v>ED-50263</v>
          </cell>
          <cell r="G2887"/>
        </row>
        <row r="2888">
          <cell r="A2888" t="str">
            <v>ED-50270</v>
          </cell>
          <cell r="B2888" t="str">
            <v>LIM-PER-010</v>
          </cell>
          <cell r="C2888" t="str">
            <v>LIMPEZA PERMANENTE DA OBRA - 01 SERVENTE X 4 HORAS DIÁRIAS</v>
          </cell>
          <cell r="D2888" t="str">
            <v>MÊS</v>
          </cell>
          <cell r="E2888">
            <v>1728.1</v>
          </cell>
          <cell r="F2888" t="str">
            <v>ED-50270</v>
          </cell>
          <cell r="G2888"/>
        </row>
        <row r="2889">
          <cell r="A2889" t="str">
            <v>ED-50269</v>
          </cell>
          <cell r="B2889" t="str">
            <v>LIM-PER-005</v>
          </cell>
          <cell r="C2889" t="str">
            <v>LIMPEZA PERMANENTE DA OBRA - 01 SERVENTE X 8 HORAS DIÁRIAS</v>
          </cell>
          <cell r="D2889" t="str">
            <v>MÊS</v>
          </cell>
          <cell r="E2889">
            <v>3456.2</v>
          </cell>
          <cell r="F2889" t="str">
            <v>ED-50269</v>
          </cell>
          <cell r="G2889"/>
        </row>
        <row r="2890">
          <cell r="A2890" t="str">
            <v>34.02</v>
          </cell>
          <cell r="B2890">
            <v>9079</v>
          </cell>
          <cell r="C2890" t="str">
            <v>LIMPEZA FINAL PARA ENTREGA DA OBRA</v>
          </cell>
          <cell r="D2890" t="str">
            <v/>
          </cell>
          <cell r="E2890"/>
          <cell r="F2890" t="str">
            <v>34.02</v>
          </cell>
          <cell r="G2890"/>
        </row>
        <row r="2891">
          <cell r="A2891" t="str">
            <v>ED-50266</v>
          </cell>
          <cell r="B2891" t="str">
            <v>LIM-GER-005</v>
          </cell>
          <cell r="C2891" t="str">
            <v>LIMPEZA FINAL PARA ENTREGA DA OBRA</v>
          </cell>
          <cell r="D2891" t="str">
            <v>M2</v>
          </cell>
          <cell r="E2891">
            <v>5.32</v>
          </cell>
          <cell r="F2891" t="str">
            <v>ED-50266</v>
          </cell>
          <cell r="G2891">
            <v>5.3493750000000011</v>
          </cell>
        </row>
        <row r="2892">
          <cell r="A2892" t="str">
            <v>35.</v>
          </cell>
          <cell r="B2892">
            <v>8696</v>
          </cell>
          <cell r="C2892" t="str">
            <v>OBRAS VIÁRIAS</v>
          </cell>
          <cell r="D2892" t="str">
            <v/>
          </cell>
          <cell r="E2892"/>
          <cell r="F2892" t="str">
            <v>35.</v>
          </cell>
          <cell r="G2892"/>
        </row>
        <row r="2893">
          <cell r="A2893" t="str">
            <v>35.01</v>
          </cell>
          <cell r="B2893">
            <v>9080</v>
          </cell>
          <cell r="C2893" t="str">
            <v>ESTABILIZAÇÃO DE SOLO</v>
          </cell>
          <cell r="D2893" t="str">
            <v/>
          </cell>
          <cell r="E2893"/>
          <cell r="F2893" t="str">
            <v>35.01</v>
          </cell>
          <cell r="G2893"/>
        </row>
        <row r="2894">
          <cell r="A2894" t="str">
            <v>ED-50411</v>
          </cell>
          <cell r="B2894" t="str">
            <v>ESS-SOL-050</v>
          </cell>
          <cell r="C2894" t="str">
            <v>GEOTÊXTIL NÃO TECIDO PARA ESTABILIZAÇÃO DE SOLOS</v>
          </cell>
          <cell r="D2894" t="str">
            <v>M2</v>
          </cell>
          <cell r="E2894">
            <v>7.73</v>
          </cell>
          <cell r="F2894" t="str">
            <v>ED-50411</v>
          </cell>
          <cell r="G2894"/>
        </row>
        <row r="2895">
          <cell r="A2895" t="str">
            <v>35.02</v>
          </cell>
          <cell r="B2895">
            <v>9081</v>
          </cell>
          <cell r="C2895" t="str">
            <v>PISO INTERTRAVADO</v>
          </cell>
          <cell r="D2895" t="str">
            <v/>
          </cell>
          <cell r="E2895"/>
          <cell r="F2895" t="str">
            <v>35.02</v>
          </cell>
          <cell r="G2895"/>
        </row>
        <row r="2896">
          <cell r="A2896" t="str">
            <v>ED-50419</v>
          </cell>
          <cell r="B2896" t="str">
            <v>OBR-VIA-218</v>
          </cell>
          <cell r="C2896" t="str">
            <v>PISO DE CONCRETO PRÉ-MOLDADO INTERTRAVADO E = 10 CM - FCK = 35 MPA, INCLUINDO FORNECIMENTO E TRANSPORTE DE TODOS OS MATERIAIS, COLCHÃO DE ASSENTAMENTO E = 6 CM</v>
          </cell>
          <cell r="D2896" t="str">
            <v>M2</v>
          </cell>
          <cell r="E2896">
            <v>89.57</v>
          </cell>
          <cell r="F2896" t="str">
            <v>ED-50419</v>
          </cell>
          <cell r="G2896"/>
        </row>
        <row r="2897">
          <cell r="A2897" t="str">
            <v>ED-50420</v>
          </cell>
          <cell r="B2897" t="str">
            <v>OBR-VIA-219</v>
          </cell>
          <cell r="C2897" t="str">
            <v>PISO DE CONCRETO PRÉ-MOLDADO INTERTRAVADO E = 10 CM - FCK = 40 MPA, INCLUINDO FORNECIMENTO E TRANSPORTE DE TODOS OS MATERIAIS, COLCHÃO DE ASSENTAMENTO E = 6 CM</v>
          </cell>
          <cell r="D2897" t="str">
            <v>M2</v>
          </cell>
          <cell r="E2897">
            <v>89.57</v>
          </cell>
          <cell r="F2897" t="str">
            <v>ED-50420</v>
          </cell>
          <cell r="G2897"/>
        </row>
        <row r="2898">
          <cell r="A2898" t="str">
            <v>ED-50417</v>
          </cell>
          <cell r="B2898" t="str">
            <v>OBR-VIA-216</v>
          </cell>
          <cell r="C2898" t="str">
            <v>PISO DE CONCRETO PRÉ-MOLDADO INTERTRAVADO E = 6 CM - FCK = 35 MPA, INCLUINDO FORNECIMENTO E TRANSPORTE DE TODOS OS MATERIAIS, COLCHÃO DE ASSENTAMENTO E = 6 CM</v>
          </cell>
          <cell r="D2898" t="str">
            <v>M2</v>
          </cell>
          <cell r="E2898">
            <v>74.709999999999994</v>
          </cell>
          <cell r="F2898" t="str">
            <v>ED-50417</v>
          </cell>
          <cell r="G2898"/>
        </row>
        <row r="2899">
          <cell r="A2899" t="str">
            <v>ED-50418</v>
          </cell>
          <cell r="B2899" t="str">
            <v>OBR-VIA-217</v>
          </cell>
          <cell r="C2899" t="str">
            <v>PISO DE CONCRETO PRÉ-MOLDADO INTERTRAVADO E = 8 CM - FCK = 35 MPA, INCLUINDO FORNECIMENTO E TRANSPORTE DE TODOS OS MATERIAIS, COLCHÃO DE ASSENTAMENTO E = 6 CM</v>
          </cell>
          <cell r="D2899" t="str">
            <v>M2</v>
          </cell>
          <cell r="E2899">
            <v>84.62</v>
          </cell>
          <cell r="F2899" t="str">
            <v>ED-50418</v>
          </cell>
          <cell r="G2899"/>
        </row>
        <row r="2900">
          <cell r="A2900" t="str">
            <v>35.03</v>
          </cell>
          <cell r="B2900">
            <v>9082</v>
          </cell>
          <cell r="C2900" t="str">
            <v>PAVIMENTAÇÃO</v>
          </cell>
          <cell r="D2900" t="str">
            <v/>
          </cell>
          <cell r="E2900"/>
          <cell r="F2900" t="str">
            <v>35.03</v>
          </cell>
          <cell r="G2900"/>
        </row>
        <row r="2901">
          <cell r="A2901" t="str">
            <v>ED-50413</v>
          </cell>
          <cell r="B2901" t="str">
            <v>OBR-VIA-207</v>
          </cell>
          <cell r="C2901" t="str">
            <v>ALVENARIA POLIÉDRICA, RETIRADA E REASSENTAMENTO SOBRE COXIM DE AREIA</v>
          </cell>
          <cell r="D2901" t="str">
            <v>M2</v>
          </cell>
          <cell r="E2901">
            <v>22.42</v>
          </cell>
          <cell r="F2901" t="str">
            <v>ED-50413</v>
          </cell>
          <cell r="G2901"/>
        </row>
        <row r="2902">
          <cell r="A2902" t="str">
            <v>ED-50421</v>
          </cell>
          <cell r="B2902" t="str">
            <v>OBR-VIA-440</v>
          </cell>
          <cell r="C2902" t="str">
            <v>ASSENTAMENTO DE MATA-BURRO DE CONCRETO</v>
          </cell>
          <cell r="D2902" t="str">
            <v>U</v>
          </cell>
          <cell r="E2902">
            <v>777.15</v>
          </cell>
          <cell r="F2902" t="str">
            <v>ED-50421</v>
          </cell>
          <cell r="G2902"/>
        </row>
        <row r="2903">
          <cell r="A2903" t="str">
            <v>ED-50414</v>
          </cell>
          <cell r="B2903" t="str">
            <v>OBR-VIA-208</v>
          </cell>
          <cell r="C2903" t="str">
            <v>CALÇAMENTO EM BLOQUETE, RETIRADA E REASSENTAMENTO SOBRE COXIM DE AREIA</v>
          </cell>
          <cell r="D2903" t="str">
            <v>M2</v>
          </cell>
          <cell r="E2903">
            <v>26.89</v>
          </cell>
          <cell r="F2903" t="str">
            <v>ED-50414</v>
          </cell>
          <cell r="G2903"/>
        </row>
        <row r="2904">
          <cell r="A2904" t="str">
            <v>ED-50415</v>
          </cell>
          <cell r="B2904" t="str">
            <v>OBR-VIA-210</v>
          </cell>
          <cell r="C2904" t="str">
            <v>EXECUÇÃO DE CALÇAMENTO EM BLOQUETE - E = 6 CM - FCK = 25 MPA, INCLUINDO FORNECIMENTO E TRANSPORTE DE TODOS OS MATERIAIS, COLCHÃO DE ASSENTAMENTO E = 6 CM</v>
          </cell>
          <cell r="D2904" t="str">
            <v>M2</v>
          </cell>
          <cell r="E2904">
            <v>60.84</v>
          </cell>
          <cell r="F2904" t="str">
            <v>ED-50415</v>
          </cell>
          <cell r="G2904"/>
        </row>
        <row r="2905">
          <cell r="A2905" t="str">
            <v>ED-50416</v>
          </cell>
          <cell r="B2905" t="str">
            <v>OBR-VIA-215</v>
          </cell>
          <cell r="C2905" t="str">
            <v>EXECUÇÃO DE CALÇAMENTO EM BLOQUETE - E = 8 CM - FCK = 35 MPA, INCLUINDO FORNECIMENTO E TRANSPORTE DE TODOS OS MATERIAIS, COLCHÃO DE ASSENTAMENTO E = 6 CM</v>
          </cell>
          <cell r="D2905" t="str">
            <v>M2</v>
          </cell>
          <cell r="E2905">
            <v>70.290000000000006</v>
          </cell>
          <cell r="F2905" t="str">
            <v>ED-50416</v>
          </cell>
          <cell r="G2905"/>
        </row>
        <row r="2906">
          <cell r="A2906" t="str">
            <v>ED-7624</v>
          </cell>
          <cell r="B2906" t="str">
            <v>-</v>
          </cell>
          <cell r="C2906" t="str">
            <v>EXECUÇÃO E APLICAÇÃO DE CONCRETO ASFÁLTICO PRE-MISTURADO À FRIO (PMF), EM BETONEIRA, INCLUINDO FORNECIMENTO E TRANSPORTE DOS AGREGADOS E MATERIAL BETUMINOSO, INCLUSIVE TRANSPORTE DA MASSA ASFÁLTICA ATÉ A PISTA</v>
          </cell>
          <cell r="D2906" t="str">
            <v>M3</v>
          </cell>
          <cell r="E2906">
            <v>521.72</v>
          </cell>
          <cell r="F2906" t="str">
            <v>ED-7624</v>
          </cell>
          <cell r="G2906"/>
        </row>
        <row r="2907">
          <cell r="A2907" t="str">
            <v>ED-7623</v>
          </cell>
          <cell r="B2907" t="str">
            <v>-</v>
          </cell>
          <cell r="C2907" t="str">
            <v>EXECUÇÃO E APLICAÇÃO DE CONCRETO BETUMINOSO USINADO A QUENTE (CBUQ), MASSA COMERCIAL, INCLUINDO FORNECIMENTO E TRANSPORTE DOS AGREGADOS E MATERIAL BETUMINOSO, EXCLUSIVE TRANSPORTE DA MASSA ASFÁLTICA ATÉ A PISTA</v>
          </cell>
          <cell r="D2907" t="str">
            <v>M3</v>
          </cell>
          <cell r="E2907">
            <v>1052.47</v>
          </cell>
          <cell r="F2907" t="str">
            <v>ED-7623</v>
          </cell>
          <cell r="G2907"/>
        </row>
        <row r="2908">
          <cell r="A2908" t="str">
            <v>ED-50412</v>
          </cell>
          <cell r="B2908" t="str">
            <v>OBR-VIA-206</v>
          </cell>
          <cell r="C2908" t="str">
            <v>PARALELEPÍPEDO, RETIRADA E REASSENTAMENTO SOBRE COXIM DE AREIA</v>
          </cell>
          <cell r="D2908" t="str">
            <v>M2</v>
          </cell>
          <cell r="E2908">
            <v>30.38</v>
          </cell>
          <cell r="F2908" t="str">
            <v>ED-50412</v>
          </cell>
          <cell r="G2908"/>
        </row>
        <row r="2909">
          <cell r="A2909" t="str">
            <v>35.04</v>
          </cell>
          <cell r="B2909">
            <v>9083</v>
          </cell>
          <cell r="C2909" t="str">
            <v>CERCAMENTO</v>
          </cell>
          <cell r="D2909" t="str">
            <v/>
          </cell>
          <cell r="E2909"/>
          <cell r="F2909" t="str">
            <v>35.04</v>
          </cell>
          <cell r="G2909"/>
        </row>
        <row r="2910">
          <cell r="A2910" t="str">
            <v>ED-50424</v>
          </cell>
          <cell r="B2910" t="str">
            <v>OBR-PON-080</v>
          </cell>
          <cell r="C2910" t="str">
            <v>TRAVESSIA DE MADEIRA PARA VEÍCULOS</v>
          </cell>
          <cell r="D2910" t="str">
            <v>M2</v>
          </cell>
          <cell r="E2910">
            <v>66.17</v>
          </cell>
          <cell r="F2910" t="str">
            <v>ED-50424</v>
          </cell>
          <cell r="G2910"/>
        </row>
        <row r="2911">
          <cell r="A2911" t="str">
            <v>35.05</v>
          </cell>
          <cell r="B2911">
            <v>9084</v>
          </cell>
          <cell r="C2911" t="str">
            <v>ENSECADEIRA</v>
          </cell>
          <cell r="D2911" t="str">
            <v/>
          </cell>
          <cell r="E2911"/>
          <cell r="F2911" t="str">
            <v>35.05</v>
          </cell>
          <cell r="G2911"/>
        </row>
        <row r="2912">
          <cell r="A2912" t="str">
            <v>ED-50423</v>
          </cell>
          <cell r="B2912" t="str">
            <v>OBR-PON-075</v>
          </cell>
          <cell r="C2912" t="str">
            <v>ENSECADEIRA INCLUSIVE RETIRADA DO MADEIRAMENTO , PAREDE DUPLA</v>
          </cell>
          <cell r="D2912" t="str">
            <v>M2</v>
          </cell>
          <cell r="E2912">
            <v>326.14999999999998</v>
          </cell>
          <cell r="F2912" t="str">
            <v>ED-50423</v>
          </cell>
          <cell r="G2912"/>
        </row>
        <row r="2913">
          <cell r="A2913" t="str">
            <v>ED-50422</v>
          </cell>
          <cell r="B2913" t="str">
            <v>OBR-PON-070</v>
          </cell>
          <cell r="C2913" t="str">
            <v>ENSECADEIRA INCLUSIVE RETIRADA DO MADEIRAMENTO , PAREDE SIMPLES</v>
          </cell>
          <cell r="D2913" t="str">
            <v>M2</v>
          </cell>
          <cell r="E2913">
            <v>130.51</v>
          </cell>
          <cell r="F2913" t="str">
            <v>ED-50422</v>
          </cell>
          <cell r="G2913"/>
        </row>
        <row r="2914">
          <cell r="A2914" t="str">
            <v>35.06</v>
          </cell>
          <cell r="B2914">
            <v>9085</v>
          </cell>
          <cell r="C2914" t="str">
            <v>PONTE E TRAVESSIA</v>
          </cell>
          <cell r="D2914" t="str">
            <v/>
          </cell>
          <cell r="E2914"/>
          <cell r="F2914" t="str">
            <v>35.06</v>
          </cell>
          <cell r="G2914"/>
        </row>
        <row r="2915">
          <cell r="A2915" t="str">
            <v>ED-50428</v>
          </cell>
          <cell r="B2915" t="str">
            <v>OBR-PON-100</v>
          </cell>
          <cell r="C2915" t="str">
            <v>LANÇAMENTO DE VIGA METÁLICA - PONTE DE 08 METROS: 2.97 TONELADAS (2 VIGAS) - PONTE DE 10 METROS: 3.72 TONELADAS (2 VIGAS) - PONTE DE 12 METROS: 4.46 TONELADAS (2 VIGAS) - PONTE DE 15 METROS: 6.26 TONELADAS (2 VIGAS) - PONTE DE 18 METROS: 10.8 TONELADAS (3</v>
          </cell>
          <cell r="D2915" t="str">
            <v>KG</v>
          </cell>
          <cell r="E2915">
            <v>1.01</v>
          </cell>
          <cell r="F2915" t="str">
            <v>ED-50428</v>
          </cell>
          <cell r="G2915"/>
        </row>
        <row r="2916">
          <cell r="A2916" t="str">
            <v>ED-50427</v>
          </cell>
          <cell r="B2916" t="str">
            <v>OBR-PON-095</v>
          </cell>
          <cell r="C2916" t="str">
            <v>TRANSPORTE DE TABULEIROS DE CONCRETO - PONTE DE 08 METROS: 14.4 TONELADAS - PONTE DE 10 METROS: 16.8 TONELADAS - PONTE DE 12 METROS: 19.2 TONELADAS - PONTE DE 15 METROS: 24.0 TONELADAS - PONTE DE 18 METROS: 28.8 TONELADAS</v>
          </cell>
          <cell r="D2916" t="str">
            <v>TXKM</v>
          </cell>
          <cell r="E2916">
            <v>0.62</v>
          </cell>
          <cell r="F2916" t="str">
            <v>ED-50427</v>
          </cell>
          <cell r="G2916"/>
        </row>
        <row r="2917">
          <cell r="A2917" t="str">
            <v>ED-50426</v>
          </cell>
          <cell r="B2917" t="str">
            <v>OBR-PON-090</v>
          </cell>
          <cell r="C2917" t="str">
            <v>TRANSPORTE DE VIGAS METÁLICAS - PONTE DE 08 METROS: 2.97 TONELADAS (2 VIGAS) - PONTE DE 10 METROS: 3.72 TONELADAS (2 VIGAS) - PONTE DE 12 METROS: 4.46 TONELADAS (2 VIGAS) - PONTE DE 15 METROS: 6.26 TONELADAS (2 VIGAS) - PONTE DE 18 METROS: 10.8 TONELADAS</v>
          </cell>
          <cell r="D2917" t="str">
            <v>TXKM</v>
          </cell>
          <cell r="E2917">
            <v>0.62</v>
          </cell>
          <cell r="F2917" t="str">
            <v>ED-50426</v>
          </cell>
          <cell r="G2917"/>
        </row>
        <row r="2918">
          <cell r="A2918" t="str">
            <v>ED-50425</v>
          </cell>
          <cell r="B2918" t="str">
            <v>OBR-PON-085</v>
          </cell>
          <cell r="C2918" t="str">
            <v>TRAVESSIA DE CHAPA METÁLICA PARA VEÍCULOS</v>
          </cell>
          <cell r="D2918" t="str">
            <v>M2</v>
          </cell>
          <cell r="E2918">
            <v>356.89</v>
          </cell>
          <cell r="F2918" t="str">
            <v>ED-50425</v>
          </cell>
          <cell r="G2918"/>
        </row>
        <row r="2919">
          <cell r="A2919" t="str">
            <v>36.</v>
          </cell>
          <cell r="B2919">
            <v>8697</v>
          </cell>
          <cell r="C2919" t="str">
            <v>TRANSPORTES</v>
          </cell>
          <cell r="D2919" t="str">
            <v/>
          </cell>
          <cell r="E2919"/>
          <cell r="F2919" t="str">
            <v>36.</v>
          </cell>
          <cell r="G2919"/>
        </row>
        <row r="2920">
          <cell r="A2920" t="str">
            <v>36.01</v>
          </cell>
          <cell r="B2920">
            <v>9086</v>
          </cell>
          <cell r="C2920" t="str">
            <v>CARGA E DESCARGA DE MATERIAL</v>
          </cell>
          <cell r="D2920" t="str">
            <v/>
          </cell>
          <cell r="E2920"/>
          <cell r="F2920" t="str">
            <v>36.01</v>
          </cell>
          <cell r="G2920"/>
        </row>
        <row r="2921">
          <cell r="A2921" t="str">
            <v>ED-51131</v>
          </cell>
          <cell r="B2921" t="str">
            <v>TRA-CAR-005</v>
          </cell>
          <cell r="C2921" t="str">
            <v>CARGA DE MATERIAL DE QUALQUER NATUREZA SOBRE CAMINHÃO - MANUAL</v>
          </cell>
          <cell r="D2921" t="str">
            <v>M3</v>
          </cell>
          <cell r="E2921">
            <v>31.42</v>
          </cell>
          <cell r="F2921" t="str">
            <v>ED-51131</v>
          </cell>
          <cell r="G2921"/>
        </row>
        <row r="2922">
          <cell r="A2922" t="str">
            <v>ED-51132</v>
          </cell>
          <cell r="B2922" t="str">
            <v>TRA-CAR-010</v>
          </cell>
          <cell r="C2922" t="str">
            <v>CARGA DE MATERIAL DE QUALQUER NATUREZA SOBRE CAMINHÃO - MECÂNICA</v>
          </cell>
          <cell r="D2922" t="str">
            <v>M3</v>
          </cell>
          <cell r="E2922">
            <v>1.41</v>
          </cell>
          <cell r="F2922" t="str">
            <v>ED-51132</v>
          </cell>
          <cell r="G2922"/>
        </row>
        <row r="2923">
          <cell r="A2923" t="str">
            <v>36.02</v>
          </cell>
          <cell r="B2923">
            <v>9087</v>
          </cell>
          <cell r="C2923" t="str">
            <v>TRANSPORTE DE MATERIAL</v>
          </cell>
          <cell r="D2923" t="str">
            <v/>
          </cell>
          <cell r="E2923"/>
          <cell r="F2923" t="str">
            <v>36.02</v>
          </cell>
          <cell r="G2923"/>
        </row>
        <row r="2924">
          <cell r="A2924" t="str">
            <v>ED-51133</v>
          </cell>
          <cell r="B2924" t="str">
            <v>TRA-MAO-005</v>
          </cell>
          <cell r="C2924" t="str">
            <v>TRANSPORTE DE MATERIAL DE QUALQUER NATUREZA CARRINHO DE MÃO DMT &lt;= 50 M</v>
          </cell>
          <cell r="D2924" t="str">
            <v>M3</v>
          </cell>
          <cell r="E2924">
            <v>31.42</v>
          </cell>
          <cell r="F2924" t="str">
            <v>ED-51133</v>
          </cell>
          <cell r="G2924"/>
        </row>
        <row r="2925">
          <cell r="A2925" t="str">
            <v>ED-51134</v>
          </cell>
          <cell r="B2925" t="str">
            <v>TRA-MAO-010</v>
          </cell>
          <cell r="C2925" t="str">
            <v>TRANSPORTE DE MATERIAL DE QUALQUER NATUREZA CARRINHO DE MÃO 50 M &lt; DMT &lt;= 100 M</v>
          </cell>
          <cell r="D2925" t="str">
            <v>M3</v>
          </cell>
          <cell r="E2925">
            <v>47.13</v>
          </cell>
          <cell r="F2925" t="str">
            <v>ED-51134</v>
          </cell>
          <cell r="G2925"/>
        </row>
        <row r="2926">
          <cell r="A2926" t="str">
            <v>ED-51127</v>
          </cell>
          <cell r="B2926" t="str">
            <v>TRA-CAM-005</v>
          </cell>
          <cell r="C2926" t="str">
            <v>TRANSPORTE DE MATERIAL DE QUALQUER NATUREZA EM CAMINHÃO DMT &lt;= 1 KM (DENTRO DO PERÍMETRO URBANO)</v>
          </cell>
          <cell r="D2926" t="str">
            <v>M3</v>
          </cell>
          <cell r="E2926">
            <v>3.37</v>
          </cell>
          <cell r="F2926" t="str">
            <v>ED-51127</v>
          </cell>
          <cell r="G2926"/>
        </row>
        <row r="2927">
          <cell r="A2927" t="str">
            <v>ED-51130</v>
          </cell>
          <cell r="B2927" t="str">
            <v>TRA-CAM-020</v>
          </cell>
          <cell r="C2927" t="str">
            <v>TRANSPORTE DE MATERIAL DE QUALQUER NATUREZA EM CAMINHÃO DMT &gt; 5 KM (DENTRO DO PERÍMETRO URBANO)</v>
          </cell>
          <cell r="D2927" t="str">
            <v>M3XKM</v>
          </cell>
          <cell r="E2927">
            <v>3.2</v>
          </cell>
          <cell r="F2927" t="str">
            <v>ED-51130</v>
          </cell>
          <cell r="G2927"/>
        </row>
        <row r="2928">
          <cell r="A2928" t="str">
            <v>ED-51128</v>
          </cell>
          <cell r="B2928" t="str">
            <v>TRA-CAM-010</v>
          </cell>
          <cell r="C2928" t="str">
            <v>TRANSPORTE DE MATERIAL DE QUALQUER NATUREZA EM CAMINHÃO 1 KM &lt; DMT &lt;= 2 KM (DENTRO DO PERÍMETRO URBANO)</v>
          </cell>
          <cell r="D2928" t="str">
            <v>M3</v>
          </cell>
          <cell r="E2928">
            <v>11.35</v>
          </cell>
          <cell r="F2928" t="str">
            <v>ED-51128</v>
          </cell>
          <cell r="G2928"/>
        </row>
        <row r="2929">
          <cell r="A2929" t="str">
            <v>ED-51129</v>
          </cell>
          <cell r="B2929" t="str">
            <v>TRA-CAM-015</v>
          </cell>
          <cell r="C2929" t="str">
            <v>TRANSPORTE DE MATERIAL DE QUALQUER NATUREZA EM CAMINHÃO 2 KM &lt; DMT &lt;= 5 KM (DENTRO DO PERÍMETRO URBANO)</v>
          </cell>
          <cell r="D2929" t="str">
            <v>M3XKM</v>
          </cell>
          <cell r="E2929">
            <v>3.33</v>
          </cell>
          <cell r="F2929" t="str">
            <v>ED-51129</v>
          </cell>
          <cell r="G2929"/>
        </row>
        <row r="2930">
          <cell r="A2930" t="str">
            <v>ED-51125</v>
          </cell>
          <cell r="B2930" t="str">
            <v>TRA-CAÇ-015</v>
          </cell>
          <cell r="C2930" t="str">
            <v>TRANSPORTE DE MATERIAL DEMOLIDO EM CAÇAMBA</v>
          </cell>
          <cell r="D2930" t="str">
            <v>M3</v>
          </cell>
          <cell r="E2930">
            <v>30</v>
          </cell>
          <cell r="F2930" t="str">
            <v>ED-51125</v>
          </cell>
          <cell r="G2930"/>
        </row>
        <row r="2931">
          <cell r="A2931" t="str">
            <v>ED-51126</v>
          </cell>
          <cell r="B2931" t="str">
            <v>TRA-CAÇ-016</v>
          </cell>
          <cell r="C2931" t="str">
            <v>TRANSPORTE DE MATERIAL DEMOLIDO EM CAÇAMBA (MUNICÍPIO: BELO HORIZONTE)</v>
          </cell>
          <cell r="D2931" t="str">
            <v>M3</v>
          </cell>
          <cell r="E2931">
            <v>39.4</v>
          </cell>
          <cell r="F2931" t="str">
            <v>ED-51126</v>
          </cell>
          <cell r="G2931"/>
        </row>
        <row r="2932">
          <cell r="A2932" t="str">
            <v>37.</v>
          </cell>
          <cell r="B2932">
            <v>8698</v>
          </cell>
          <cell r="C2932" t="str">
            <v>PROJETO PADRÃO ESCOLAR</v>
          </cell>
          <cell r="D2932" t="str">
            <v/>
          </cell>
          <cell r="E2932"/>
          <cell r="F2932" t="str">
            <v>37.</v>
          </cell>
          <cell r="G2932"/>
        </row>
        <row r="2933">
          <cell r="A2933" t="str">
            <v>37.01</v>
          </cell>
          <cell r="B2933">
            <v>9088</v>
          </cell>
          <cell r="C2933" t="str">
            <v>ALAMBRADO E MURO</v>
          </cell>
          <cell r="D2933" t="str">
            <v/>
          </cell>
          <cell r="E2933"/>
          <cell r="F2933" t="str">
            <v>37.01</v>
          </cell>
          <cell r="G2933"/>
        </row>
        <row r="2934">
          <cell r="A2934" t="str">
            <v>ED-50827</v>
          </cell>
          <cell r="B2934" t="str">
            <v>SEE-ALA-005</v>
          </cell>
          <cell r="C2934" t="str">
            <v>ALAMBRADO H = 3,20 M, TELA GALVANIZADA FIO 12, # 7,5 CM, TUBO FERRO 50 MM, PAREDE CHAPA 13, FIXADO EM FUNDAÇÃO DE CONCRETO FCK = 20 MPA, COM PROF. = 50 CM, INCLUSIVE UM PORTÃO (180 X 210 CM) E PINTURA</v>
          </cell>
          <cell r="D2934" t="str">
            <v>M</v>
          </cell>
          <cell r="E2934">
            <v>599.79999999999995</v>
          </cell>
          <cell r="F2934" t="str">
            <v>ED-50827</v>
          </cell>
          <cell r="G2934"/>
        </row>
        <row r="2935">
          <cell r="A2935" t="str">
            <v>ED-50828</v>
          </cell>
          <cell r="B2935" t="str">
            <v>SEE-ALA-010</v>
          </cell>
          <cell r="C2935" t="str">
            <v>ALAMBRADO H = 4,00 M, TELA GALVANIZADA FIO 12, # 7,5 CM, TUBO FERRO 50 MM, PAREDE CHAPA 13, FIXADO EM FUNDAÇÃO DE CONCRETO FCK = 20 MPA, COM PROF. = 50 CM, INCLUSIVE DOIS PORTÕES (180 X 210 CM E 90 X 210 CM) E PINTURA</v>
          </cell>
          <cell r="D2935" t="str">
            <v>M</v>
          </cell>
          <cell r="E2935">
            <v>656.64</v>
          </cell>
          <cell r="F2935" t="str">
            <v>ED-50828</v>
          </cell>
          <cell r="G2935"/>
        </row>
        <row r="2936">
          <cell r="A2936" t="str">
            <v>ED-50829</v>
          </cell>
          <cell r="B2936" t="str">
            <v>SEE-ALA-015</v>
          </cell>
          <cell r="C2936" t="str">
            <v>ALAMBRADO H = 6,00 M, TELA GALVANIZADA FIO 12, # 7,5 CM, TUBO FERRO 50 MM, PAREDE CHAPA 13, FIXADO EM FUNDAÇÃO DE CONCRETO FCK = 15 MPA, COM PROF. = 50 CM, INCLUSIVE UM PORTÃO (90 X 210 CM) E PINTURA</v>
          </cell>
          <cell r="D2936" t="str">
            <v>M</v>
          </cell>
          <cell r="E2936">
            <v>798.77</v>
          </cell>
          <cell r="F2936" t="str">
            <v>ED-50829</v>
          </cell>
          <cell r="G2936"/>
        </row>
        <row r="2937">
          <cell r="A2937" t="str">
            <v>37.02</v>
          </cell>
          <cell r="B2937">
            <v>9089</v>
          </cell>
          <cell r="C2937" t="str">
            <v>ESQUADRIA</v>
          </cell>
          <cell r="D2937" t="str">
            <v/>
          </cell>
          <cell r="E2937"/>
          <cell r="F2937" t="str">
            <v>37.02</v>
          </cell>
          <cell r="G2937"/>
        </row>
        <row r="2938">
          <cell r="A2938" t="str">
            <v>ED-50831</v>
          </cell>
          <cell r="B2938" t="str">
            <v>SEE-ALÇ-010</v>
          </cell>
          <cell r="C2938" t="str">
            <v>ALÇAPÃO - EMPENA (60 CM X 100 CM) ESTRUTURA EM CHAPA METÁLICA, ASSENTADA. CONFORME PROJETO AMPLIAÇÃO ESQUADRIAS PADRÃO 5/2000</v>
          </cell>
          <cell r="D2938" t="str">
            <v>U</v>
          </cell>
          <cell r="E2938">
            <v>210.3</v>
          </cell>
          <cell r="F2938" t="str">
            <v>ED-50831</v>
          </cell>
          <cell r="G2938"/>
        </row>
        <row r="2939">
          <cell r="A2939" t="str">
            <v>ED-50830</v>
          </cell>
          <cell r="B2939" t="str">
            <v>SEE-ALÇ-005</v>
          </cell>
          <cell r="C2939" t="str">
            <v>ALÇAPÃO (85,50 CM X 65,70 CM) ESTRUTURA EM CHAPA METÁLICA, ASSENTADA. CONFORME PROJETO AMPLIAÇÃO ESQUADRIAS PADRÃO 5/2000</v>
          </cell>
          <cell r="D2939" t="str">
            <v>U</v>
          </cell>
          <cell r="E2939">
            <v>209.69</v>
          </cell>
          <cell r="F2939" t="str">
            <v>ED-50830</v>
          </cell>
          <cell r="G2939"/>
        </row>
        <row r="2940">
          <cell r="A2940" t="str">
            <v>ED-50840</v>
          </cell>
          <cell r="B2940" t="str">
            <v>SEE-ESQ-005</v>
          </cell>
          <cell r="C2940" t="str">
            <v>COMPENSADO PINTADO PARA FECHAMENTO BALCÃO SECRETARIA, INCLUSO CANTONEIRAS PARA FIXAÇÃO NA ALVENARIA E TAMPO. CONFORME DETALHE 33-D AGOSTO 2001 PROJETO PADRÃO DER-MG</v>
          </cell>
          <cell r="D2940" t="str">
            <v>M2</v>
          </cell>
          <cell r="E2940">
            <v>90.37</v>
          </cell>
          <cell r="F2940" t="str">
            <v>ED-50840</v>
          </cell>
          <cell r="G2940"/>
        </row>
        <row r="2941">
          <cell r="A2941" t="str">
            <v>ED-50896</v>
          </cell>
          <cell r="B2941" t="str">
            <v>SEE-SER-055</v>
          </cell>
          <cell r="C2941" t="str">
            <v>GF1 - (340 X 145 CM ) GRADE FIXA PARA PROTEÇÃO DE JANELAS, EM BARRA DE FERRO QUADRADO DE 1/2" E QUADRO DE FERRO CHATO DE 1/2"X 1/8", COLOCADA</v>
          </cell>
          <cell r="D2941" t="str">
            <v>U</v>
          </cell>
          <cell r="E2941">
            <v>1309.1600000000001</v>
          </cell>
          <cell r="F2941" t="str">
            <v>ED-50896</v>
          </cell>
          <cell r="G2941"/>
        </row>
        <row r="2942">
          <cell r="A2942" t="str">
            <v>ED-50897</v>
          </cell>
          <cell r="B2942" t="str">
            <v>SEE-SER-056</v>
          </cell>
          <cell r="C2942" t="str">
            <v>GF1 - (340 X 165 CM ) GRADE FIXA PARA PROTEÇÃO DE JANELAS, EM BARRA DE FERRO QUADRADO DE 1/2" E QUADRO DE FERRO CHATO DE 1/2"X 1/8", COLOCADA</v>
          </cell>
          <cell r="D2942" t="str">
            <v>U</v>
          </cell>
          <cell r="E2942">
            <v>1489.73</v>
          </cell>
          <cell r="F2942" t="str">
            <v>ED-50897</v>
          </cell>
          <cell r="G2942"/>
        </row>
        <row r="2943">
          <cell r="A2943" t="str">
            <v>ED-50899</v>
          </cell>
          <cell r="B2943" t="str">
            <v>SEE-SER-061</v>
          </cell>
          <cell r="C2943" t="str">
            <v>GF2 - (340 X 105 CM ) GRADE FIXA PARA PROTEÇÃO DE JANELAS, EM BARRA DE FERRO QUADRADO DE 1/2" E QUADRO DE FERRO CHATO DE 1/2"X 1/8", COLOCADA</v>
          </cell>
          <cell r="D2943" t="str">
            <v>U</v>
          </cell>
          <cell r="E2943">
            <v>948.01</v>
          </cell>
          <cell r="F2943" t="str">
            <v>ED-50899</v>
          </cell>
          <cell r="G2943"/>
        </row>
        <row r="2944">
          <cell r="A2944" t="str">
            <v>ED-50898</v>
          </cell>
          <cell r="B2944" t="str">
            <v>SEE-SER-060</v>
          </cell>
          <cell r="C2944" t="str">
            <v>GF2 - (340 X 165 CM ) GRADE FIXA PARA PROTEÇÃO DE JANELAS, EM BARRA DE FERRO QUADRADO DE 1/2" E QUADRO DE FERRO CHATO DE 1/2"X 1/8", COLOCADA</v>
          </cell>
          <cell r="D2944" t="str">
            <v>U</v>
          </cell>
          <cell r="E2944">
            <v>1489.73</v>
          </cell>
          <cell r="F2944" t="str">
            <v>ED-50898</v>
          </cell>
          <cell r="G2944"/>
        </row>
        <row r="2945">
          <cell r="A2945" t="str">
            <v>ED-50900</v>
          </cell>
          <cell r="B2945" t="str">
            <v>SEE-SER-065</v>
          </cell>
          <cell r="C2945" t="str">
            <v>GF3 - (340 X 60 CM ) GRADE FIXA PARA PROTEÇÃO DE JANELAS, EM BARRA DE FERRO QUADRADO DE 1/2" E QUADRO DE FERRO CHATO DE 1/2"X 1/8", COLOCADA</v>
          </cell>
          <cell r="D2945" t="str">
            <v>U</v>
          </cell>
          <cell r="E2945">
            <v>541.72</v>
          </cell>
          <cell r="F2945" t="str">
            <v>ED-50900</v>
          </cell>
          <cell r="G2945"/>
        </row>
        <row r="2946">
          <cell r="A2946" t="str">
            <v>ED-50901</v>
          </cell>
          <cell r="B2946" t="str">
            <v>SEE-SER-066</v>
          </cell>
          <cell r="C2946" t="str">
            <v>GF3 - (340 X 80 CM ) GRADE FIXA PARA PROTEÇÃO DE JANELAS, EM BARRA DE FERRO QUADRADO DE 1/2" E QUADRO DE FERRO CHATO DE 1/2"X 1/8", COLOCADA</v>
          </cell>
          <cell r="D2946" t="str">
            <v>U</v>
          </cell>
          <cell r="E2946">
            <v>722.29</v>
          </cell>
          <cell r="F2946" t="str">
            <v>ED-50901</v>
          </cell>
          <cell r="G2946"/>
        </row>
        <row r="2947">
          <cell r="A2947" t="str">
            <v>ED-50902</v>
          </cell>
          <cell r="B2947" t="str">
            <v>SEE-SER-070</v>
          </cell>
          <cell r="C2947" t="str">
            <v>GF4 - (162,5 X 80 CM ) GRADE FIXA PARA PROTEÇÃO DE JANELAS, EM BARRA DE FERRO QUADRADO DE 1/2" E QUADRO DE FERRO CHATO DE 1/2"X 1/8", COLOCADA</v>
          </cell>
          <cell r="D2947" t="str">
            <v>U</v>
          </cell>
          <cell r="E2947">
            <v>345.21</v>
          </cell>
          <cell r="F2947" t="str">
            <v>ED-50902</v>
          </cell>
          <cell r="G2947"/>
        </row>
        <row r="2948">
          <cell r="A2948" t="str">
            <v>ED-50904</v>
          </cell>
          <cell r="B2948" t="str">
            <v>SEE-SER-076</v>
          </cell>
          <cell r="C2948" t="str">
            <v>GF5 - (340 X 185 CM ) GRADE FIXA PARA PROTEÇÃO DE JANELAS, EM BARRA DE FERRO QUADRADO DE 1/2" E QUADRO DE FERRO CHATO DE 1/2"X 1/8", COLOCADA</v>
          </cell>
          <cell r="D2948" t="str">
            <v>U</v>
          </cell>
          <cell r="E2948">
            <v>1670.3</v>
          </cell>
          <cell r="F2948" t="str">
            <v>ED-50904</v>
          </cell>
          <cell r="G2948"/>
        </row>
        <row r="2949">
          <cell r="A2949" t="str">
            <v>ED-50903</v>
          </cell>
          <cell r="B2949" t="str">
            <v>SEE-SER-075</v>
          </cell>
          <cell r="C2949" t="str">
            <v>GF5 - (340 X 40 CM ) GRADE FIXA PARA PROTEÇÃO DE JANELAS, EM BARRA DE FERRO QUADRADO DE 1/2" E QUADRO DE FERRO CHATO DE 1/2"X 1/8", COLOCADA</v>
          </cell>
          <cell r="D2949" t="str">
            <v>U</v>
          </cell>
          <cell r="E2949">
            <v>361.14</v>
          </cell>
          <cell r="F2949" t="str">
            <v>ED-50903</v>
          </cell>
          <cell r="G2949"/>
        </row>
        <row r="2950">
          <cell r="A2950" t="str">
            <v>ED-50913</v>
          </cell>
          <cell r="B2950" t="str">
            <v>SEE-SER-150</v>
          </cell>
          <cell r="C2950" t="str">
            <v>GR - GRADE FIXA EM FERRO (180 X 158 CM) , COLOCADA</v>
          </cell>
          <cell r="D2950" t="str">
            <v>U</v>
          </cell>
          <cell r="E2950">
            <v>755.22</v>
          </cell>
          <cell r="F2950" t="str">
            <v>ED-50913</v>
          </cell>
          <cell r="G2950"/>
        </row>
        <row r="2951">
          <cell r="A2951" t="str">
            <v>ED-50912</v>
          </cell>
          <cell r="B2951" t="str">
            <v>SEE-SER-135</v>
          </cell>
          <cell r="C2951" t="str">
            <v>JANELA PERFIL CANTONEIRA BASCULANTE 0,60 X 0,60 M, CONFORME DETALHE PADRÃO ESCOLAR 4/98 VERSÃO 2005</v>
          </cell>
          <cell r="D2951" t="str">
            <v>U</v>
          </cell>
          <cell r="E2951">
            <v>131.53</v>
          </cell>
          <cell r="F2951" t="str">
            <v>ED-50912</v>
          </cell>
          <cell r="G2951"/>
        </row>
        <row r="2952">
          <cell r="A2952" t="str">
            <v>ED-50911</v>
          </cell>
          <cell r="B2952" t="str">
            <v>SEE-SER-130</v>
          </cell>
          <cell r="C2952" t="str">
            <v>JANELA PERFIL CANTONEIRA BASCULANTE 1,20 X 0,60 M, CONFORME DETALHE PADRÃO ESCOLAR 4/98 VERSÃO 2005</v>
          </cell>
          <cell r="D2952" t="str">
            <v>U</v>
          </cell>
          <cell r="E2952">
            <v>263.07</v>
          </cell>
          <cell r="F2952" t="str">
            <v>ED-50911</v>
          </cell>
          <cell r="G2952"/>
        </row>
        <row r="2953">
          <cell r="A2953" t="str">
            <v>ED-50882</v>
          </cell>
          <cell r="B2953" t="str">
            <v>SEE-SER-016</v>
          </cell>
          <cell r="C2953" t="str">
            <v>JB1 - (340 X 40 CM) BASCULANTE DE FERRO ASSENTADA COM PARAFUSOS E BUCHA, CONFORME DETALHE E ESPECIFICAÇÕES</v>
          </cell>
          <cell r="D2953" t="str">
            <v>U</v>
          </cell>
          <cell r="E2953">
            <v>482.48</v>
          </cell>
          <cell r="F2953" t="str">
            <v>ED-50882</v>
          </cell>
          <cell r="G2953"/>
        </row>
        <row r="2954">
          <cell r="A2954" t="str">
            <v>ED-50881</v>
          </cell>
          <cell r="B2954" t="str">
            <v>SEE-SER-015</v>
          </cell>
          <cell r="C2954" t="str">
            <v>JB1 - (345 X 40 CM) BASCULANTE DE FERRO ASSENTADA COM PARAFUSOS E BUCHA, CONFORME DETALHE E ESPECIFICAÇÕES</v>
          </cell>
          <cell r="D2954" t="str">
            <v>U</v>
          </cell>
          <cell r="E2954">
            <v>489.58</v>
          </cell>
          <cell r="F2954" t="str">
            <v>ED-50881</v>
          </cell>
          <cell r="G2954"/>
        </row>
        <row r="2955">
          <cell r="A2955" t="str">
            <v>ED-50884</v>
          </cell>
          <cell r="B2955" t="str">
            <v>SEE-SER-021</v>
          </cell>
          <cell r="C2955" t="str">
            <v>JB2 - (340 X 60 CM) BASCULANTE DE FERRO ASSENTADA COM PARAFUSOS E BUCHA,CONFORME DETALHE E ESPECIFICAÇÕES</v>
          </cell>
          <cell r="D2955" t="str">
            <v>U</v>
          </cell>
          <cell r="E2955">
            <v>723.73</v>
          </cell>
          <cell r="F2955" t="str">
            <v>ED-50884</v>
          </cell>
          <cell r="G2955"/>
        </row>
        <row r="2956">
          <cell r="A2956" t="str">
            <v>ED-50883</v>
          </cell>
          <cell r="B2956" t="str">
            <v>SEE-SER-020</v>
          </cell>
          <cell r="C2956" t="str">
            <v>JB2 - (345 X 60 CM) BASCULANTE DE FERRO ASSENTADA COM PARAFUSOS E BUCHA,CONFORME DETALHE E ESPECIFICAÇÕES</v>
          </cell>
          <cell r="D2956" t="str">
            <v>U</v>
          </cell>
          <cell r="E2956">
            <v>734.37</v>
          </cell>
          <cell r="F2956" t="str">
            <v>ED-50883</v>
          </cell>
          <cell r="G2956"/>
        </row>
        <row r="2957">
          <cell r="A2957" t="str">
            <v>ED-50886</v>
          </cell>
          <cell r="B2957" t="str">
            <v>SEE-SER-026</v>
          </cell>
          <cell r="C2957" t="str">
            <v>JB3 - (340 X 80 CM) BASCULANTE DE FERRO ASSENTADA COM PARAFUSOS E BUCHA,CONFORME DETALHE E ESPECIFICAÇÕES</v>
          </cell>
          <cell r="D2957" t="str">
            <v>U</v>
          </cell>
          <cell r="E2957">
            <v>964.97</v>
          </cell>
          <cell r="F2957" t="str">
            <v>ED-50886</v>
          </cell>
          <cell r="G2957"/>
        </row>
        <row r="2958">
          <cell r="A2958" t="str">
            <v>ED-50885</v>
          </cell>
          <cell r="B2958" t="str">
            <v>SEE-SER-025</v>
          </cell>
          <cell r="C2958" t="str">
            <v>JB3 - (345 X 80 CM) BASCULANTE DE FERRO ASSENTADA COM PARAFUSOS E BUCHA,CONFORME DETALHE E ESPECIFICAÇÕES</v>
          </cell>
          <cell r="D2958" t="str">
            <v>U</v>
          </cell>
          <cell r="E2958">
            <v>979.16</v>
          </cell>
          <cell r="F2958" t="str">
            <v>ED-50885</v>
          </cell>
          <cell r="G2958"/>
        </row>
        <row r="2959">
          <cell r="A2959" t="str">
            <v>ED-50887</v>
          </cell>
          <cell r="B2959" t="str">
            <v>SEE-SER-030</v>
          </cell>
          <cell r="C2959" t="str">
            <v>JB4 - (165 X 80 CM) BASCULANTE DE FERRO ASSENTADA COM PARAFUSOS E BUCHA,CONFORME DETALHE E ESPECIFICAÇÕES</v>
          </cell>
          <cell r="D2959" t="str">
            <v>U</v>
          </cell>
          <cell r="E2959">
            <v>478.93</v>
          </cell>
          <cell r="F2959" t="str">
            <v>ED-50887</v>
          </cell>
          <cell r="G2959"/>
        </row>
        <row r="2960">
          <cell r="A2960" t="str">
            <v>ED-50888</v>
          </cell>
          <cell r="B2960" t="str">
            <v>SEE-SER-035</v>
          </cell>
          <cell r="C2960" t="str">
            <v>JB5 - (172,5 X 40 CM) BASCULANTE DE FERRO ASSENTADA COM PARAFUSOS E BUCHA,CONFORME DETALHE E ESPECIFICAÇÕES</v>
          </cell>
          <cell r="D2960" t="str">
            <v>U</v>
          </cell>
          <cell r="E2960">
            <v>244.79</v>
          </cell>
          <cell r="F2960" t="str">
            <v>ED-50888</v>
          </cell>
          <cell r="G2960"/>
        </row>
        <row r="2961">
          <cell r="A2961" t="str">
            <v>ED-50889</v>
          </cell>
          <cell r="B2961" t="str">
            <v>SEE-SER-036</v>
          </cell>
          <cell r="C2961" t="str">
            <v>JB5 - (195 X 40 CM) BASCULANTE DE FERRO ASSENTADA COM PARAFUSOS E BUCHA,CONFORME DETALHE E ESPECIFICAÇÕES</v>
          </cell>
          <cell r="D2961" t="str">
            <v>U</v>
          </cell>
          <cell r="E2961">
            <v>276.72000000000003</v>
          </cell>
          <cell r="F2961" t="str">
            <v>ED-50889</v>
          </cell>
          <cell r="G2961"/>
        </row>
        <row r="2962">
          <cell r="A2962" t="str">
            <v>ED-50891</v>
          </cell>
          <cell r="B2962" t="str">
            <v>SEE-SER-041</v>
          </cell>
          <cell r="C2962" t="str">
            <v>JB6 - (210 X 40 CM) BASCULANTE DE FERRO ASSENTADA COM PARAFUSOS E BUCHA,CONFORME DETALHE E ESPECIFICAÇÕES</v>
          </cell>
          <cell r="D2962" t="str">
            <v>U</v>
          </cell>
          <cell r="E2962">
            <v>312.19</v>
          </cell>
          <cell r="F2962" t="str">
            <v>ED-50891</v>
          </cell>
          <cell r="G2962"/>
        </row>
        <row r="2963">
          <cell r="A2963" t="str">
            <v>ED-50890</v>
          </cell>
          <cell r="B2963" t="str">
            <v>SEE-SER-040</v>
          </cell>
          <cell r="C2963" t="str">
            <v>JB6 - (82,25 X 40 CM) BASCULANTE DE FERRO ASSENTADA COM PARAFUSOS E BUCHA,CONFORME DETALHE E ESPECIFICAÇÕES</v>
          </cell>
          <cell r="D2963" t="str">
            <v>U</v>
          </cell>
          <cell r="E2963">
            <v>116.71</v>
          </cell>
          <cell r="F2963" t="str">
            <v>ED-50890</v>
          </cell>
          <cell r="G2963"/>
        </row>
        <row r="2964">
          <cell r="A2964" t="str">
            <v>ED-50893</v>
          </cell>
          <cell r="B2964" t="str">
            <v>SEE-SER-046</v>
          </cell>
          <cell r="C2964" t="str">
            <v>JB7 - (162,5 X 40 CM) BASCULANTE DE FERRO ASSENTADA COM PARAFUSOS E BUCHA,CONFORME DETALHE E ESPECIFICAÇÕES</v>
          </cell>
          <cell r="D2964" t="str">
            <v>U</v>
          </cell>
          <cell r="E2964">
            <v>230.6</v>
          </cell>
          <cell r="F2964" t="str">
            <v>ED-50893</v>
          </cell>
          <cell r="G2964"/>
        </row>
        <row r="2965">
          <cell r="A2965" t="str">
            <v>ED-50892</v>
          </cell>
          <cell r="B2965" t="str">
            <v>SEE-SER-045</v>
          </cell>
          <cell r="C2965" t="str">
            <v>JB7 - (165 X 40 CM) BASCULANTE DE FERRO ASSENTADA COM PARAFUSOS E BUCHA,CONFORME DETALHE E ESPECIFICAÇÕES</v>
          </cell>
          <cell r="D2965" t="str">
            <v>U</v>
          </cell>
          <cell r="E2965">
            <v>234.14</v>
          </cell>
          <cell r="F2965" t="str">
            <v>ED-50892</v>
          </cell>
          <cell r="G2965"/>
        </row>
        <row r="2966">
          <cell r="A2966" t="str">
            <v>ED-50895</v>
          </cell>
          <cell r="B2966" t="str">
            <v>SEE-SER-051</v>
          </cell>
          <cell r="C2966" t="str">
            <v>JB8 - (130 X 40 CM) BASCULANTE DE FERRO ASSENTADA COM PARAFUSOS E BUCHA,CONFORME DETALHE E ESPECIFICAÇÕES</v>
          </cell>
          <cell r="D2966" t="str">
            <v>U</v>
          </cell>
          <cell r="E2966">
            <v>184.48</v>
          </cell>
          <cell r="F2966" t="str">
            <v>ED-50895</v>
          </cell>
          <cell r="G2966"/>
        </row>
        <row r="2967">
          <cell r="A2967" t="str">
            <v>ED-50894</v>
          </cell>
          <cell r="B2967" t="str">
            <v>SEE-SER-050</v>
          </cell>
          <cell r="C2967" t="str">
            <v>JB8 - (135 X 40 CM) BASCULANTE DE FERRO ASSENTADA COM PARAFUSOS E BUCHA,CONFORME DETALHE E ESPECIFICAÇÕES</v>
          </cell>
          <cell r="D2967" t="str">
            <v>U</v>
          </cell>
          <cell r="E2967">
            <v>191.57</v>
          </cell>
          <cell r="F2967" t="str">
            <v>ED-50894</v>
          </cell>
          <cell r="G2967"/>
        </row>
        <row r="2968">
          <cell r="A2968" t="str">
            <v>ED-50878</v>
          </cell>
          <cell r="B2968" t="str">
            <v>SEE-SER-006</v>
          </cell>
          <cell r="C2968" t="str">
            <v>JC1 - (340 X 145 CM) BASCULANTE DE FERRO ASSENTADA COM PARAFUSOS E BUCHA, CONFORME DETALHE E ESPECIFICAÇÕES</v>
          </cell>
          <cell r="D2968" t="str">
            <v>U</v>
          </cell>
          <cell r="E2968">
            <v>1749.01</v>
          </cell>
          <cell r="F2968" t="str">
            <v>ED-50878</v>
          </cell>
          <cell r="G2968"/>
        </row>
        <row r="2969">
          <cell r="A2969" t="str">
            <v>ED-50877</v>
          </cell>
          <cell r="B2969" t="str">
            <v>SEE-SER-005</v>
          </cell>
          <cell r="C2969" t="str">
            <v>JC1 - (345 X 145 CM) BASCULANTE DE FERRO ASSENTADA COM PARAFUSOS E BUCHA, CONFORME DETALHE E ESPECIFICAÇÕES</v>
          </cell>
          <cell r="D2969" t="str">
            <v>U</v>
          </cell>
          <cell r="E2969">
            <v>1774.73</v>
          </cell>
          <cell r="F2969" t="str">
            <v>ED-50877</v>
          </cell>
          <cell r="G2969"/>
        </row>
        <row r="2970">
          <cell r="A2970" t="str">
            <v>ED-50880</v>
          </cell>
          <cell r="B2970" t="str">
            <v>SEE-SER-011</v>
          </cell>
          <cell r="C2970" t="str">
            <v>JC2 - (340 X 165 CM) BASCULANTE DE FERRO ASSENTADA COM PARAFUSOS E BUCHA,CONFORME DETALHE E ESPECIFICAÇÕES</v>
          </cell>
          <cell r="D2970" t="str">
            <v>U</v>
          </cell>
          <cell r="E2970">
            <v>1990.25</v>
          </cell>
          <cell r="F2970" t="str">
            <v>ED-50880</v>
          </cell>
          <cell r="G2970"/>
        </row>
        <row r="2971">
          <cell r="A2971" t="str">
            <v>ED-50879</v>
          </cell>
          <cell r="B2971" t="str">
            <v>SEE-SER-010</v>
          </cell>
          <cell r="C2971" t="str">
            <v>JC2 - (345 X 165 CM) BASCULANTE DE FERRO ASSENTADA COM PARAFUSOS E BUCHA,CONFORME DETALHE E ESPECIFICAÇÕES</v>
          </cell>
          <cell r="D2971" t="str">
            <v>U</v>
          </cell>
          <cell r="E2971">
            <v>2019.52</v>
          </cell>
          <cell r="F2971" t="str">
            <v>ED-50879</v>
          </cell>
          <cell r="G2971"/>
        </row>
        <row r="2972">
          <cell r="A2972" t="str">
            <v>ED-50905</v>
          </cell>
          <cell r="B2972" t="str">
            <v>SEE-SER-080</v>
          </cell>
          <cell r="C2972" t="str">
            <v>JT - (150 X 75 CM) PAINEL FIXO EM TELA METÁLICA FIO 12 #5MM</v>
          </cell>
          <cell r="D2972" t="str">
            <v>U</v>
          </cell>
          <cell r="E2972">
            <v>278.13</v>
          </cell>
          <cell r="F2972" t="str">
            <v>ED-50905</v>
          </cell>
          <cell r="G2972"/>
        </row>
        <row r="2973">
          <cell r="A2973" t="str">
            <v>ED-50906</v>
          </cell>
          <cell r="B2973" t="str">
            <v>SEE-SER-081</v>
          </cell>
          <cell r="C2973" t="str">
            <v>JT - (150 X 80 CM) PAINEL FIXO EM TELA METÁLICA FIO 12 #5MM</v>
          </cell>
          <cell r="D2973" t="str">
            <v>U</v>
          </cell>
          <cell r="E2973">
            <v>296.67</v>
          </cell>
          <cell r="F2973" t="str">
            <v>ED-50906</v>
          </cell>
          <cell r="G2973"/>
        </row>
        <row r="2974">
          <cell r="A2974" t="str">
            <v>ED-50917</v>
          </cell>
          <cell r="B2974" t="str">
            <v>SEE-SER-170</v>
          </cell>
          <cell r="C2974" t="str">
            <v>J6 - (140 CM X 140 CM) GRADE FIXA DE FERRO ASSENTADA COM PARAFUSOS E BUCHA, CONFORME DETALHE E ESPECIFICAÇÕES</v>
          </cell>
          <cell r="D2974" t="str">
            <v>U</v>
          </cell>
          <cell r="E2974">
            <v>520.47</v>
          </cell>
          <cell r="F2974" t="str">
            <v>ED-50917</v>
          </cell>
          <cell r="G2974"/>
        </row>
        <row r="2975">
          <cell r="A2975" t="str">
            <v>ED-50918</v>
          </cell>
          <cell r="B2975" t="str">
            <v>SEE-SER-175</v>
          </cell>
          <cell r="C2975" t="str">
            <v>J9 - (140 CM X 175 CM) DE ABRIR, DUAS PORTAS, EM CHAPA METÁLICA DE FERRO ASSENTADA COM PARAFUSOS E BUCHA, CONFORME DETALHE E ESPECIFICAÇÕES</v>
          </cell>
          <cell r="D2975" t="str">
            <v>U</v>
          </cell>
          <cell r="E2975">
            <v>711.74</v>
          </cell>
          <cell r="F2975" t="str">
            <v>ED-50918</v>
          </cell>
          <cell r="G2975"/>
        </row>
        <row r="2976">
          <cell r="A2976" t="str">
            <v>ED-50907</v>
          </cell>
          <cell r="B2976" t="str">
            <v>SEE-SER-100</v>
          </cell>
          <cell r="C2976" t="str">
            <v>PG - (70 X 70 CM) PORTA COMPLETA, ESTRUTURA EM CHAPA, ASSENTADA , CONFORME DETALHES E ESPECIFICAÇÕES</v>
          </cell>
          <cell r="D2976" t="str">
            <v>U</v>
          </cell>
          <cell r="E2976">
            <v>174.74</v>
          </cell>
          <cell r="F2976" t="str">
            <v>ED-50907</v>
          </cell>
          <cell r="G2976"/>
        </row>
        <row r="2977">
          <cell r="A2977" t="str">
            <v>ED-50915</v>
          </cell>
          <cell r="B2977" t="str">
            <v>SEE-SER-160</v>
          </cell>
          <cell r="C2977" t="str">
            <v>PORTA METÁLICA 70 X 210 CM , INCLUINDO FECHADURA TIPO EXTERNA E FERRAGENS, CONFORME DETALHE PADRÃO ESCOLAR 4/98 VERSÃO 2005</v>
          </cell>
          <cell r="D2977" t="str">
            <v>U</v>
          </cell>
          <cell r="E2977">
            <v>427.04</v>
          </cell>
          <cell r="F2977" t="str">
            <v>ED-50915</v>
          </cell>
          <cell r="G2977"/>
        </row>
        <row r="2978">
          <cell r="A2978" t="str">
            <v>ED-50916</v>
          </cell>
          <cell r="B2978" t="str">
            <v>SEE-SER-165</v>
          </cell>
          <cell r="C2978" t="str">
            <v>PORTA METÁLICA 80 X 210 CM , INCLUINDO FECHADURA TIPO EXTERNA E FERRAGENS, CONFORME DETALHE PADRÃO ESCOLAR 4/98 VERSÃO 2005</v>
          </cell>
          <cell r="D2978" t="str">
            <v>U</v>
          </cell>
          <cell r="E2978">
            <v>488.05</v>
          </cell>
          <cell r="F2978" t="str">
            <v>ED-50916</v>
          </cell>
          <cell r="G2978"/>
        </row>
        <row r="2979">
          <cell r="A2979" t="str">
            <v>ED-50909</v>
          </cell>
          <cell r="B2979" t="str">
            <v>SEE-SER-120</v>
          </cell>
          <cell r="C2979" t="str">
            <v>PORTA 1,00 X 2,10 CM, CONFORME DETALHE DE PROJETO</v>
          </cell>
          <cell r="D2979" t="str">
            <v>U</v>
          </cell>
          <cell r="E2979">
            <v>610.07000000000005</v>
          </cell>
          <cell r="F2979" t="str">
            <v>ED-50909</v>
          </cell>
          <cell r="G2979"/>
        </row>
        <row r="2980">
          <cell r="A2980" t="str">
            <v>ED-50914</v>
          </cell>
          <cell r="B2980" t="str">
            <v>SEE-SER-155</v>
          </cell>
          <cell r="C2980" t="str">
            <v>PV - (165 X 90 CM) PORTA COMPLETA, 2 FOLHAS, ESTRUTURA EM CHAPA, MARCO EM CHAPA DOBRADA, ASSENTADA , CONFORME DETALHES E ESPECIFICAÇÕES</v>
          </cell>
          <cell r="D2980" t="str">
            <v>U</v>
          </cell>
          <cell r="E2980">
            <v>240.51</v>
          </cell>
          <cell r="F2980" t="str">
            <v>ED-50914</v>
          </cell>
          <cell r="G2980"/>
        </row>
        <row r="2981">
          <cell r="A2981" t="str">
            <v>ED-50908</v>
          </cell>
          <cell r="B2981" t="str">
            <v>SEE-SER-110</v>
          </cell>
          <cell r="C2981" t="str">
            <v>PV1 - PORTA DE ABRIR VENEZIANA CHAPA DE ABRIR, (CANTINA), 150 X 130 X 90 CM</v>
          </cell>
          <cell r="D2981" t="str">
            <v>U</v>
          </cell>
          <cell r="E2981">
            <v>488.49</v>
          </cell>
          <cell r="F2981" t="str">
            <v>ED-50908</v>
          </cell>
          <cell r="G2981"/>
        </row>
        <row r="2982">
          <cell r="A2982" t="str">
            <v>ED-50841</v>
          </cell>
          <cell r="B2982" t="str">
            <v>SEE-ESQ-010</v>
          </cell>
          <cell r="C2982" t="str">
            <v>P8 (83 CM X 60 CM) PORTINHOLA EM COMPENSADO PINTADO COM TRINCO, CONFORME DETALHE 33-D AGOSTO 2001 PROJETO PADRÃO DER-MG</v>
          </cell>
          <cell r="D2982" t="str">
            <v>M2</v>
          </cell>
          <cell r="E2982">
            <v>131.52000000000001</v>
          </cell>
          <cell r="F2982" t="str">
            <v>ED-50841</v>
          </cell>
          <cell r="G2982"/>
        </row>
        <row r="2983">
          <cell r="A2983" t="str">
            <v>37.03</v>
          </cell>
          <cell r="B2983">
            <v>9090</v>
          </cell>
          <cell r="C2983" t="str">
            <v>ELEMENTO PRÉ-MOLDADO</v>
          </cell>
          <cell r="D2983" t="str">
            <v/>
          </cell>
          <cell r="E2983"/>
          <cell r="F2983" t="str">
            <v>37.03</v>
          </cell>
          <cell r="G2983"/>
        </row>
        <row r="2984">
          <cell r="A2984" t="str">
            <v>ED-50835</v>
          </cell>
          <cell r="B2984" t="str">
            <v>SEE-ARM-020</v>
          </cell>
          <cell r="C2984" t="str">
            <v>ARMÁRIO PARA VASSOURAS - D.M.L.</v>
          </cell>
          <cell r="D2984" t="str">
            <v>U</v>
          </cell>
          <cell r="E2984">
            <v>164.4</v>
          </cell>
          <cell r="F2984" t="str">
            <v>ED-50835</v>
          </cell>
          <cell r="G2984"/>
        </row>
        <row r="2985">
          <cell r="A2985" t="str">
            <v>ED-50834</v>
          </cell>
          <cell r="B2985" t="str">
            <v>SEE-ARM-015</v>
          </cell>
          <cell r="C2985" t="str">
            <v>ARMÁRIO SOB BANCADA LABORATÓRIO (0,52X0,71X7,05)+(0,52X0,71X3,05) EM ESTRUTURA DE MADEIRA E PORTAS EM COMPENSADO 20 MM, REVESTIDO EM LAMINADO MELAMÍNICO NAS DUAS FACES, CONFORME DETALHES PROJETO PADRÃO DER-MG</v>
          </cell>
          <cell r="D2985" t="str">
            <v>CJ</v>
          </cell>
          <cell r="E2985">
            <v>821.6</v>
          </cell>
          <cell r="F2985" t="str">
            <v>ED-50834</v>
          </cell>
          <cell r="G2985"/>
        </row>
        <row r="2986">
          <cell r="A2986" t="str">
            <v>37.04</v>
          </cell>
          <cell r="B2986">
            <v>9091</v>
          </cell>
          <cell r="C2986" t="str">
            <v>ESTRUTURA DE CONCRETO</v>
          </cell>
          <cell r="D2986" t="str">
            <v/>
          </cell>
          <cell r="E2986"/>
          <cell r="F2986" t="str">
            <v>37.04</v>
          </cell>
          <cell r="G2986"/>
        </row>
        <row r="2987">
          <cell r="A2987" t="str">
            <v>ED-50859</v>
          </cell>
          <cell r="B2987" t="str">
            <v>SEE-FUN-005</v>
          </cell>
          <cell r="C2987" t="str">
            <v>BLOCO ARMADO EM CONCRETO 20 MPA, INCLUSIVE LASTRO 5 CM EM CONCRETO MAGRO 9 MPA, FORMAS LATERAIS E DESFORMA.</v>
          </cell>
          <cell r="D2987" t="str">
            <v>M3</v>
          </cell>
          <cell r="E2987">
            <v>3074.85</v>
          </cell>
          <cell r="F2987" t="str">
            <v>ED-50859</v>
          </cell>
          <cell r="G2987"/>
        </row>
        <row r="2988">
          <cell r="A2988" t="str">
            <v>ED-50860</v>
          </cell>
          <cell r="B2988" t="str">
            <v>SEE-FUN-010</v>
          </cell>
          <cell r="C2988" t="str">
            <v>CINTA ARMADA EM CONCRETO 20 MPA, INCLUSIVE LASTRO 5 CM EM CONCRETO MAGRO 9 MPA, FORMAS LATERAIS E DESFORMA.</v>
          </cell>
          <cell r="D2988" t="str">
            <v>M3</v>
          </cell>
          <cell r="E2988">
            <v>3074.85</v>
          </cell>
          <cell r="F2988" t="str">
            <v>ED-50860</v>
          </cell>
          <cell r="G2988"/>
        </row>
        <row r="2989">
          <cell r="A2989" t="str">
            <v>ED-50851</v>
          </cell>
          <cell r="B2989" t="str">
            <v>SEE-EST-050</v>
          </cell>
          <cell r="C2989" t="str">
            <v>CINTA DE CONCRETO ARMADO APARENTE (17X10CM), 20MPA, EM GUARDA-CORPO E PEITORIL, NAS CIRCULAÇÕES, INCLUSIVE FORMA E ARMAÇÃO</v>
          </cell>
          <cell r="D2989" t="str">
            <v>M3</v>
          </cell>
          <cell r="E2989">
            <v>1439.85</v>
          </cell>
          <cell r="F2989" t="str">
            <v>ED-50851</v>
          </cell>
          <cell r="G2989"/>
        </row>
        <row r="2990">
          <cell r="A2990" t="str">
            <v>ED-50844</v>
          </cell>
          <cell r="B2990" t="str">
            <v>SEE-EST-015</v>
          </cell>
          <cell r="C2990" t="str">
            <v>CINTA DE CONCRETO ARMADO (10 X 10 CM) 20 MPA, EM GUARDA- CORPO, INCLUSIVE FORMA E AÇO, NAS CIRCULAÇÕES</v>
          </cell>
          <cell r="D2990" t="str">
            <v>M3</v>
          </cell>
          <cell r="E2990">
            <v>1575.13</v>
          </cell>
          <cell r="F2990" t="str">
            <v>ED-50844</v>
          </cell>
          <cell r="G2990"/>
        </row>
        <row r="2991">
          <cell r="A2991" t="str">
            <v>ED-50846</v>
          </cell>
          <cell r="B2991" t="str">
            <v>SEE-EST-025</v>
          </cell>
          <cell r="C2991" t="str">
            <v>ESCADA DE CONCRETO 20 MPA, APARENTE, ESPELHO = 16,3 CM, ARMAÇÃO, FORMA PLASTIFICADA, ESCORAMENTO E DESFORMA</v>
          </cell>
          <cell r="D2991" t="str">
            <v>M3</v>
          </cell>
          <cell r="E2991">
            <v>2128.91</v>
          </cell>
          <cell r="F2991" t="str">
            <v>ED-50846</v>
          </cell>
          <cell r="G2991"/>
        </row>
        <row r="2992">
          <cell r="A2992" t="str">
            <v>ED-50852</v>
          </cell>
          <cell r="B2992" t="str">
            <v>SEE-EST-055</v>
          </cell>
          <cell r="C2992" t="str">
            <v>ESCADA SOBRE O SOLO DEGRAUS APROXIMADAMENTE 50 X 16,5 CM</v>
          </cell>
          <cell r="D2992" t="str">
            <v>M2</v>
          </cell>
          <cell r="E2992">
            <v>120.06</v>
          </cell>
          <cell r="F2992" t="str">
            <v>ED-50852</v>
          </cell>
          <cell r="G2992"/>
        </row>
        <row r="2993">
          <cell r="A2993" t="str">
            <v>ED-50847</v>
          </cell>
          <cell r="B2993" t="str">
            <v>SEE-EST-030</v>
          </cell>
          <cell r="C2993" t="str">
            <v>LAJE MACIÇA 15 CM DE CONCRETO 13,5 MPA COM ADITIVO IMPERMEABILIZANTE, ARMAÇÃO, FORMA , DESFORMA ( FUNDO CAIXA DÁGUA E COBERTURA)</v>
          </cell>
          <cell r="D2993" t="str">
            <v>M2</v>
          </cell>
          <cell r="E2993">
            <v>212.08</v>
          </cell>
          <cell r="F2993" t="str">
            <v>ED-50847</v>
          </cell>
          <cell r="G2993"/>
        </row>
        <row r="2994">
          <cell r="A2994" t="str">
            <v>ED-50848</v>
          </cell>
          <cell r="B2994" t="str">
            <v>SEE-EST-035</v>
          </cell>
          <cell r="C2994" t="str">
            <v>LAJE 10 CM MACIÇA DE CONCRETO 20 MPA, COM ARMAÇÃO, FORMA RESINADA, ESCORAMENTO E DESFORMA</v>
          </cell>
          <cell r="D2994" t="str">
            <v>M2</v>
          </cell>
          <cell r="E2994">
            <v>181.49</v>
          </cell>
          <cell r="F2994" t="str">
            <v>ED-50848</v>
          </cell>
          <cell r="G2994"/>
        </row>
        <row r="2995">
          <cell r="A2995" t="str">
            <v>ED-50849</v>
          </cell>
          <cell r="B2995" t="str">
            <v>SEE-EST-040</v>
          </cell>
          <cell r="C2995" t="str">
            <v>LAJE 8 CM MACIÇA DE CONCRETO 20MPA, COM ARMAÇÃO, FORMA RESINADA. ESCORAMENTO E DESFORMA</v>
          </cell>
          <cell r="D2995" t="str">
            <v>M2</v>
          </cell>
          <cell r="E2995">
            <v>155.16999999999999</v>
          </cell>
          <cell r="F2995" t="str">
            <v>ED-50849</v>
          </cell>
          <cell r="G2995"/>
        </row>
        <row r="2996">
          <cell r="A2996" t="str">
            <v>ED-50845</v>
          </cell>
          <cell r="B2996" t="str">
            <v>SEE-EST-020</v>
          </cell>
          <cell r="C2996" t="str">
            <v>PAREDE 15 CM CONCRETO 20 MPA COM ADITIVO IMPERMEABILIZANTE, ARMAÇÃO, FORMA, DESFORMA (PAREDE DA CAIXA DÁGUA)</v>
          </cell>
          <cell r="D2996" t="str">
            <v>M2</v>
          </cell>
          <cell r="E2996">
            <v>272.48</v>
          </cell>
          <cell r="F2996" t="str">
            <v>ED-50845</v>
          </cell>
          <cell r="G2996"/>
        </row>
        <row r="2997">
          <cell r="A2997" t="str">
            <v>ED-50842</v>
          </cell>
          <cell r="B2997" t="str">
            <v>SEE-EST-005</v>
          </cell>
          <cell r="C2997" t="str">
            <v>PILAR EM CONCRETO APARENTE 20 MPA, INCLUSIVE ARMAÇÃO, FORMA PLASTIFICADA E DESFORMA</v>
          </cell>
          <cell r="D2997" t="str">
            <v>M3</v>
          </cell>
          <cell r="E2997">
            <v>2498.6</v>
          </cell>
          <cell r="F2997" t="str">
            <v>ED-50842</v>
          </cell>
          <cell r="G2997"/>
        </row>
        <row r="2998">
          <cell r="A2998" t="str">
            <v>ED-50843</v>
          </cell>
          <cell r="B2998" t="str">
            <v>SEE-EST-010</v>
          </cell>
          <cell r="C2998" t="str">
            <v>PILARETE DE CONCRETO 17 X 20 CM CONCRETO 20 MPA, APARENTE NA FACE EXTERNA , INCLUSIVE FORMA E AÇO, EM GUARDA - CORPO NAS CIRCULAÇÕES</v>
          </cell>
          <cell r="D2998" t="str">
            <v>M3</v>
          </cell>
          <cell r="E2998">
            <v>2443.83</v>
          </cell>
          <cell r="F2998" t="str">
            <v>ED-50843</v>
          </cell>
          <cell r="G2998"/>
        </row>
        <row r="2999">
          <cell r="A2999" t="str">
            <v>ED-50850</v>
          </cell>
          <cell r="B2999" t="str">
            <v>SEE-EST-045</v>
          </cell>
          <cell r="C2999" t="str">
            <v>VIGA DE 0,21 A 0,35 M DE LARGURA EM CONCRETO 20MPA, APARENTE, ARMAÇÃO, FORMA PLASTIFICADA, ESCORAMENTO E DESFORMA</v>
          </cell>
          <cell r="D2999" t="str">
            <v>M3</v>
          </cell>
          <cell r="E2999">
            <v>1699.21</v>
          </cell>
          <cell r="F2999" t="str">
            <v>ED-50850</v>
          </cell>
          <cell r="G2999"/>
        </row>
        <row r="3000">
          <cell r="A3000" t="str">
            <v>37.05</v>
          </cell>
          <cell r="B3000">
            <v>9092</v>
          </cell>
          <cell r="C3000" t="str">
            <v>ESTRUTURA METÁLICA</v>
          </cell>
          <cell r="D3000" t="str">
            <v/>
          </cell>
          <cell r="E3000"/>
          <cell r="F3000" t="str">
            <v>37.05</v>
          </cell>
          <cell r="G3000"/>
        </row>
        <row r="3001">
          <cell r="A3001" t="str">
            <v>ED-50919</v>
          </cell>
          <cell r="B3001" t="str">
            <v>SEE-TEL-005</v>
          </cell>
          <cell r="C3001" t="str">
            <v>TF- (350 X 72 CM) TELA FIXA SOLDADA ENTRE PILARETES METÁLICOS DE SUSTENTAÇÃO DAS TERÇAS EM PERFIL CANTONEIRA E TELA CORRUGADA</v>
          </cell>
          <cell r="D3001" t="str">
            <v>U</v>
          </cell>
          <cell r="E3001">
            <v>231.1</v>
          </cell>
          <cell r="F3001" t="str">
            <v>ED-50919</v>
          </cell>
          <cell r="G3001"/>
        </row>
        <row r="3002">
          <cell r="A3002" t="str">
            <v>37.06</v>
          </cell>
          <cell r="B3002">
            <v>9093</v>
          </cell>
          <cell r="C3002" t="str">
            <v>FOSSA SÉPTICA</v>
          </cell>
          <cell r="D3002" t="str">
            <v/>
          </cell>
          <cell r="E3002"/>
          <cell r="F3002" t="str">
            <v>37.06</v>
          </cell>
          <cell r="G3002"/>
        </row>
        <row r="3003">
          <cell r="A3003" t="str">
            <v>ED-50854</v>
          </cell>
          <cell r="B3003" t="str">
            <v>SEE-FOS-005</v>
          </cell>
          <cell r="C3003" t="str">
            <v>FOSSA SÉPTICA TIPO A EM CONCRETO E ALVENARIA, CONFORME DETALHE 31 (PADRÃO PRÉDIOS ESCOLARES), INCLUSIVE POÇO ABSORVENTE E CAIXA, INCLUSIVE BOTA FORA DE MATERIAL ESCAVADO</v>
          </cell>
          <cell r="D3003" t="str">
            <v>U</v>
          </cell>
          <cell r="E3003">
            <v>12508.35</v>
          </cell>
          <cell r="F3003" t="str">
            <v>ED-50854</v>
          </cell>
          <cell r="G3003"/>
        </row>
        <row r="3004">
          <cell r="A3004" t="str">
            <v>ED-50855</v>
          </cell>
          <cell r="B3004" t="str">
            <v>SEE-FOS-010</v>
          </cell>
          <cell r="C3004" t="str">
            <v>FOSSA SÉPTICA TIPO B EM CONCRETO E ALVENARIA, CONFORME DETALHE 31 (PADRÃO PRÉDIOS ESCOLARES), INCLUSIVE POÇO ABSORVENTE E CAIXA, INCLUSIVE BOTA FORA DE MATERIAL ESCAVADO</v>
          </cell>
          <cell r="D3004" t="str">
            <v>U</v>
          </cell>
          <cell r="E3004">
            <v>15359.06</v>
          </cell>
          <cell r="F3004" t="str">
            <v>ED-50855</v>
          </cell>
          <cell r="G3004"/>
        </row>
        <row r="3005">
          <cell r="A3005" t="str">
            <v>ED-50856</v>
          </cell>
          <cell r="B3005" t="str">
            <v>SEE-FOS-015</v>
          </cell>
          <cell r="C3005" t="str">
            <v>FOSSA SÉPTICA TIPO C EM CONCRETO E ALVENARIA, CONFORME DETALHE 31 (PADRÃO PRÉDIOS ESCOLARES), INCLUSIVE POÇO ABSORVENTE E CAIXA, INCLUSIVE BOTA FORA DE MATERIAL ESCAVADO</v>
          </cell>
          <cell r="D3005" t="str">
            <v>U</v>
          </cell>
          <cell r="E3005">
            <v>16870.169999999998</v>
          </cell>
          <cell r="F3005" t="str">
            <v>ED-50856</v>
          </cell>
          <cell r="G3005"/>
        </row>
        <row r="3006">
          <cell r="A3006" t="str">
            <v>ED-50857</v>
          </cell>
          <cell r="B3006" t="str">
            <v>SEE-FOS-020</v>
          </cell>
          <cell r="C3006" t="str">
            <v>FOSSA SÉPTICA TIPO D EM CONCRETO E ALVENARIA, CONFORME DETALHE 31 (PADRÃO PRÉDIOS ESCOLARES), INCLUSIVE POÇO ABSORVENTE E CAIXA, INCLUSIVE BOTA FORA DE MATERIAL ESCAVADO</v>
          </cell>
          <cell r="D3006" t="str">
            <v>U</v>
          </cell>
          <cell r="E3006">
            <v>18435.759999999998</v>
          </cell>
          <cell r="F3006" t="str">
            <v>ED-50857</v>
          </cell>
          <cell r="G3006"/>
        </row>
        <row r="3007">
          <cell r="A3007" t="str">
            <v>ED-50858</v>
          </cell>
          <cell r="B3007" t="str">
            <v>SEE-FOS-025</v>
          </cell>
          <cell r="C3007" t="str">
            <v>FOSSA SÉPTICA TIPO E EM CONCRETO E ALVENARIA, CONFORME DETALHE 31 (PADRÃO PRÉDIOS ESCOLARES), INCLUSIVE POÇO ABSORVENTE E CAIXA, INCLUSIVE BOTA FORA DE MATERIAL ESCAVADO</v>
          </cell>
          <cell r="D3007" t="str">
            <v>U</v>
          </cell>
          <cell r="E3007">
            <v>19804.169999999998</v>
          </cell>
          <cell r="F3007" t="str">
            <v>ED-50858</v>
          </cell>
          <cell r="G3007"/>
        </row>
        <row r="3008">
          <cell r="A3008" t="str">
            <v>ED-50864</v>
          </cell>
          <cell r="B3008" t="str">
            <v>SEE-POÇ-005</v>
          </cell>
          <cell r="C3008" t="str">
            <v>POÇO ABSORVENTE DE D = 150 CM X 3 M, REVESTIDO EM ALVENARIA DE TIJOLO REQUEIMADO, FUNDO DE AREIA E BRITA E TAMPA EM LAJE ESP. = 8 CM, INCLUSIVE BOTA FORA DE MATERIAL ESCAVADO</v>
          </cell>
          <cell r="D3008" t="str">
            <v>U</v>
          </cell>
          <cell r="E3008">
            <v>3273.2</v>
          </cell>
          <cell r="F3008" t="str">
            <v>ED-50864</v>
          </cell>
          <cell r="G3008"/>
        </row>
        <row r="3009">
          <cell r="A3009" t="str">
            <v>37.07</v>
          </cell>
          <cell r="B3009">
            <v>9095</v>
          </cell>
          <cell r="C3009" t="str">
            <v>LAVATÓRIO E BANCADA</v>
          </cell>
          <cell r="D3009" t="str">
            <v/>
          </cell>
          <cell r="E3009"/>
          <cell r="F3009" t="str">
            <v>37.07</v>
          </cell>
          <cell r="G3009"/>
        </row>
        <row r="3010">
          <cell r="A3010" t="str">
            <v>ED-50838</v>
          </cell>
          <cell r="B3010" t="str">
            <v>SEE-BAN-005</v>
          </cell>
          <cell r="C3010" t="str">
            <v>BANCADA DE LABORATÓRIO COMPLETA, INCLUSIVE ARMÁRIO EM COMPENSADO 20 MM, COM PORTA REVESTIDA EM LAMINADO MELAMÍNICO BRANCO NAS DUAS FACES, H = 75 CM, PRATELEIRA REVESTIDA, BANCADA L = 60 CM E RODABANCADA DE GRANITO CINZA ANDORINHA,</v>
          </cell>
          <cell r="D3010" t="str">
            <v>CJ</v>
          </cell>
          <cell r="E3010">
            <v>4751.5200000000004</v>
          </cell>
          <cell r="F3010" t="str">
            <v>ED-50838</v>
          </cell>
          <cell r="G3010"/>
        </row>
        <row r="3011">
          <cell r="A3011" t="str">
            <v>37.08</v>
          </cell>
          <cell r="B3011">
            <v>9096</v>
          </cell>
          <cell r="C3011" t="str">
            <v>BEBEDOURO</v>
          </cell>
          <cell r="D3011" t="str">
            <v/>
          </cell>
          <cell r="E3011"/>
          <cell r="F3011" t="str">
            <v>37.08</v>
          </cell>
          <cell r="G3011"/>
        </row>
        <row r="3012">
          <cell r="A3012" t="str">
            <v>ED-15472</v>
          </cell>
          <cell r="B3012" t="str">
            <v>-</v>
          </cell>
          <cell r="C3012" t="str">
            <v>BEBEDOURO/LAVATÓRIO COLETIVO EM AÇO INOX AISI 304, APOIADO EM ALVENARIA COM REVESTIMENTO CERÂMICO, NAS DUAS FACES, INCLUSIVE VÁLVULA DE ESCOAMENTO DE METAL NA COR CROMADA, SIFÃO DE METAL TIPO COPO NA COR CROMADA, FORNECIMENTO E INSTALAÇÃO (PADRÃO ESCOLAR)</v>
          </cell>
          <cell r="D3012" t="str">
            <v>UN</v>
          </cell>
          <cell r="E3012">
            <v>2532.46</v>
          </cell>
          <cell r="F3012" t="str">
            <v>ED-15472</v>
          </cell>
          <cell r="G3012"/>
        </row>
        <row r="3013">
          <cell r="A3013" t="str">
            <v>37.09</v>
          </cell>
          <cell r="B3013">
            <v>9097</v>
          </cell>
          <cell r="C3013" t="str">
            <v>MOBILIÁRIO</v>
          </cell>
          <cell r="D3013" t="str">
            <v/>
          </cell>
          <cell r="E3013"/>
          <cell r="F3013" t="str">
            <v>37.09</v>
          </cell>
          <cell r="G3013"/>
        </row>
        <row r="3014">
          <cell r="A3014" t="str">
            <v>ED-50832</v>
          </cell>
          <cell r="B3014" t="str">
            <v>SEE-ARM-005</v>
          </cell>
          <cell r="C3014" t="str">
            <v>AC-ARMÁRIO (71 X 52 X 350 CM) EM MADEIRA MACIÇA, COM PORTAS E PUXADORES, SOB BANCADA DO LABORATORIO COM PRATELEIRA, REVESTIDO EM LAMINADO MELAMÍNICO</v>
          </cell>
          <cell r="D3014" t="str">
            <v>CJ</v>
          </cell>
          <cell r="E3014">
            <v>560.9</v>
          </cell>
          <cell r="F3014" t="str">
            <v>ED-50832</v>
          </cell>
          <cell r="G3014"/>
        </row>
        <row r="3015">
          <cell r="A3015" t="str">
            <v>ED-50837</v>
          </cell>
          <cell r="B3015" t="str">
            <v>SEE-ARQ-005</v>
          </cell>
          <cell r="C3015" t="str">
            <v>ARQUIBANCADA PADRÃO DE CONCRETO SEM SOLO, METRO DE CADA DEGRAU DE 90 X 40 CM, DESEMPENADO A FRESCO E DEGRAUS INTERMEDIÁRIO DE 10 EM 10 M (PARA MEDIÇÕES: MULTIPLICAR A EXTENSÃO PELO NÚMERO DE DEGRAUS) - (PADRÃO SEE)</v>
          </cell>
          <cell r="D3015" t="str">
            <v>M</v>
          </cell>
          <cell r="E3015">
            <v>51.41</v>
          </cell>
          <cell r="F3015" t="str">
            <v>ED-50837</v>
          </cell>
          <cell r="G3015"/>
        </row>
        <row r="3016">
          <cell r="A3016" t="str">
            <v>ED-50833</v>
          </cell>
          <cell r="B3016" t="str">
            <v>SEE-ARM-010</v>
          </cell>
          <cell r="C3016" t="str">
            <v>A1- ARMÁRIO COM PORTAS DE MADEIRA SOB BANCA, UM MÓDULO DE 80 X 110 CM, PRATELEIRA E MESA DE ARDOSIA POLIDA, E = 3 CM</v>
          </cell>
          <cell r="D3016" t="str">
            <v>CJ</v>
          </cell>
          <cell r="E3016">
            <v>435</v>
          </cell>
          <cell r="F3016" t="str">
            <v>ED-50833</v>
          </cell>
          <cell r="G3016"/>
        </row>
        <row r="3017">
          <cell r="A3017" t="str">
            <v>ED-50836</v>
          </cell>
          <cell r="B3017" t="str">
            <v>SEE-ARM-025</v>
          </cell>
          <cell r="C3017" t="str">
            <v>ESCANINHO</v>
          </cell>
          <cell r="D3017" t="str">
            <v>U</v>
          </cell>
          <cell r="E3017">
            <v>198</v>
          </cell>
          <cell r="F3017" t="str">
            <v>ED-50836</v>
          </cell>
          <cell r="G3017"/>
        </row>
        <row r="3018">
          <cell r="A3018" t="str">
            <v>ED-50863</v>
          </cell>
          <cell r="B3018" t="str">
            <v>SEE-MAN-005</v>
          </cell>
          <cell r="C3018" t="str">
            <v>MANTA DE BORRACHA DE 5 MM NATURAL/COMUM PARA BANCADA</v>
          </cell>
          <cell r="D3018" t="str">
            <v>M2</v>
          </cell>
          <cell r="E3018">
            <v>19.23</v>
          </cell>
          <cell r="F3018" t="str">
            <v>ED-50863</v>
          </cell>
          <cell r="G3018"/>
        </row>
        <row r="3019">
          <cell r="A3019" t="str">
            <v>37.10</v>
          </cell>
          <cell r="B3019">
            <v>9098</v>
          </cell>
          <cell r="C3019" t="str">
            <v>QUADRO ESCOLAR</v>
          </cell>
          <cell r="D3019" t="str">
            <v/>
          </cell>
          <cell r="E3019"/>
          <cell r="F3019" t="str">
            <v>37.10</v>
          </cell>
          <cell r="G3019"/>
        </row>
        <row r="3020">
          <cell r="A3020" t="str">
            <v>ED-50871</v>
          </cell>
          <cell r="B3020" t="str">
            <v>SEE-QUA-026</v>
          </cell>
          <cell r="C3020" t="str">
            <v>QUADRO DE AVISO COMPLETO, COM PORTA DE ACRÍLICO 50 X 80 X 8 CM</v>
          </cell>
          <cell r="D3020" t="str">
            <v>U</v>
          </cell>
          <cell r="E3020">
            <v>740.84</v>
          </cell>
          <cell r="F3020" t="str">
            <v>ED-50871</v>
          </cell>
          <cell r="G3020"/>
        </row>
        <row r="3021">
          <cell r="A3021" t="str">
            <v>ED-50870</v>
          </cell>
          <cell r="B3021" t="str">
            <v>SEE-QUA-025</v>
          </cell>
          <cell r="C3021" t="str">
            <v>QUADRO DE AVISO COMPLETO, COM PORTA DE VIDRO 50 X 80 X 8 CM</v>
          </cell>
          <cell r="D3021" t="str">
            <v>U</v>
          </cell>
          <cell r="E3021">
            <v>640.84</v>
          </cell>
          <cell r="F3021" t="str">
            <v>ED-50870</v>
          </cell>
          <cell r="G3021"/>
        </row>
        <row r="3022">
          <cell r="A3022" t="str">
            <v>ED-50872</v>
          </cell>
          <cell r="B3022" t="str">
            <v>SEE-QUA-030</v>
          </cell>
          <cell r="C3022" t="str">
            <v>QUADRO DE AVISOS 80 X 40 CM, COMPLETO, COLOCADO</v>
          </cell>
          <cell r="D3022" t="str">
            <v>U</v>
          </cell>
          <cell r="E3022">
            <v>540.84</v>
          </cell>
          <cell r="F3022" t="str">
            <v>ED-50872</v>
          </cell>
          <cell r="G3022"/>
        </row>
        <row r="3023">
          <cell r="A3023" t="str">
            <v>ED-50874</v>
          </cell>
          <cell r="B3023" t="str">
            <v>SEE-QUA-036</v>
          </cell>
          <cell r="C3023" t="str">
            <v>QUADRO DE CHAVE DE MADEIRA 70 GANCHOS - PORTA COM ACRÍLICO, 40 X 60 CM</v>
          </cell>
          <cell r="D3023" t="str">
            <v>U</v>
          </cell>
          <cell r="E3023">
            <v>640.84</v>
          </cell>
          <cell r="F3023" t="str">
            <v>ED-50874</v>
          </cell>
          <cell r="G3023"/>
        </row>
        <row r="3024">
          <cell r="A3024" t="str">
            <v>ED-50873</v>
          </cell>
          <cell r="B3024" t="str">
            <v>SEE-QUA-035</v>
          </cell>
          <cell r="C3024" t="str">
            <v>QUADRO DE CHAVE DE MADEIRA 70 GANCHOS - PORTA COM VIDRO, 40 X 60 CM</v>
          </cell>
          <cell r="D3024" t="str">
            <v>U</v>
          </cell>
          <cell r="E3024">
            <v>540.84</v>
          </cell>
          <cell r="F3024" t="str">
            <v>ED-50873</v>
          </cell>
          <cell r="G3024"/>
        </row>
        <row r="3025">
          <cell r="A3025" t="str">
            <v>ED-50875</v>
          </cell>
          <cell r="B3025" t="str">
            <v>SEE-QUA-040</v>
          </cell>
          <cell r="C3025" t="str">
            <v>QUADRO DE CHAVES 50 X 46 CM</v>
          </cell>
          <cell r="D3025" t="str">
            <v>U</v>
          </cell>
          <cell r="E3025">
            <v>540.84</v>
          </cell>
          <cell r="F3025" t="str">
            <v>ED-50875</v>
          </cell>
          <cell r="G3025"/>
        </row>
        <row r="3026">
          <cell r="A3026" t="str">
            <v>ED-50910</v>
          </cell>
          <cell r="B3026" t="str">
            <v>SEE-SER-125</v>
          </cell>
          <cell r="C3026" t="str">
            <v>QUADRO METÁLICO 2,00 X 0,60 M EM TELA METÁLICA 1", FIO # 10</v>
          </cell>
          <cell r="D3026" t="str">
            <v>U</v>
          </cell>
          <cell r="E3026">
            <v>296.67</v>
          </cell>
          <cell r="F3026" t="str">
            <v>ED-50910</v>
          </cell>
          <cell r="G3026"/>
        </row>
        <row r="3027">
          <cell r="A3027" t="str">
            <v>ED-50865</v>
          </cell>
          <cell r="B3027" t="str">
            <v>SEE-QUA-005</v>
          </cell>
          <cell r="C3027" t="str">
            <v>QUADRO PARA GIZ DE LAMINADO MELAMÍNICO COLOCADO 308 X 125 CM COM PORTA GIZ E MOLDURA, COM DOIS QUADROS PARA CARTAZES DE 127 X 125 CM</v>
          </cell>
          <cell r="D3027" t="str">
            <v>U</v>
          </cell>
          <cell r="E3027">
            <v>2182.5300000000002</v>
          </cell>
          <cell r="F3027" t="str">
            <v>ED-50865</v>
          </cell>
          <cell r="G3027"/>
        </row>
        <row r="3028">
          <cell r="A3028" t="str">
            <v>ED-50866</v>
          </cell>
          <cell r="B3028" t="str">
            <v>SEE-QUA-010</v>
          </cell>
          <cell r="C3028" t="str">
            <v>QUADRO PARA GIZ E CARTAZES - MOLDURA EM ALUMÍNIO</v>
          </cell>
          <cell r="D3028" t="str">
            <v>U</v>
          </cell>
          <cell r="E3028">
            <v>1561.69</v>
          </cell>
          <cell r="F3028" t="str">
            <v>ED-50866</v>
          </cell>
          <cell r="G3028"/>
        </row>
        <row r="3029">
          <cell r="A3029" t="str">
            <v>ED-50868</v>
          </cell>
          <cell r="B3029" t="str">
            <v>SEE-QUA-016</v>
          </cell>
          <cell r="C3029" t="str">
            <v>QUADRO PARA GIZ E CARTAZES, 310 X 131 CM - MOLDURA EM MADEIRA</v>
          </cell>
          <cell r="D3029" t="str">
            <v>U</v>
          </cell>
          <cell r="E3029">
            <v>1161.69</v>
          </cell>
          <cell r="F3029" t="str">
            <v>ED-50868</v>
          </cell>
          <cell r="G3029"/>
        </row>
        <row r="3030">
          <cell r="A3030" t="str">
            <v>ED-50867</v>
          </cell>
          <cell r="B3030" t="str">
            <v>SEE-QUA-015</v>
          </cell>
          <cell r="C3030" t="str">
            <v>QUADRO PARA GIZ E CARTAZES, 557 X 126 CM - MOLDURA EM MADEIRA</v>
          </cell>
          <cell r="D3030" t="str">
            <v>U</v>
          </cell>
          <cell r="E3030">
            <v>1761.69</v>
          </cell>
          <cell r="F3030" t="str">
            <v>ED-50867</v>
          </cell>
          <cell r="G3030"/>
        </row>
        <row r="3031">
          <cell r="A3031" t="str">
            <v>ED-50869</v>
          </cell>
          <cell r="B3031" t="str">
            <v>SEE-QUA-020</v>
          </cell>
          <cell r="C3031" t="str">
            <v>QUADRO PARA PINCEL ATÔMICO, EM CHAPA RESINADA (310 X 131 CM), COMPLETO</v>
          </cell>
          <cell r="D3031" t="str">
            <v>U</v>
          </cell>
          <cell r="E3031">
            <v>1161.69</v>
          </cell>
          <cell r="F3031" t="str">
            <v>ED-50869</v>
          </cell>
          <cell r="G3031"/>
        </row>
        <row r="3032">
          <cell r="A3032" t="str">
            <v>37.11</v>
          </cell>
          <cell r="B3032">
            <v>9099</v>
          </cell>
          <cell r="C3032" t="str">
            <v>RÉGUA E BARRAMENTO DE MADEIRA</v>
          </cell>
          <cell r="D3032" t="str">
            <v/>
          </cell>
          <cell r="E3032"/>
          <cell r="F3032" t="str">
            <v>37.11</v>
          </cell>
          <cell r="G3032"/>
        </row>
        <row r="3033">
          <cell r="A3033" t="str">
            <v>ED-50839</v>
          </cell>
          <cell r="B3033" t="str">
            <v>SEE-BAR-005</v>
          </cell>
          <cell r="C3033" t="str">
            <v>BARRAMENTO DE MADEIRA IPÊ PARA SALA DE AULA, L = 7 CM</v>
          </cell>
          <cell r="D3033" t="str">
            <v>M</v>
          </cell>
          <cell r="E3033">
            <v>15.79</v>
          </cell>
          <cell r="F3033" t="str">
            <v>ED-50839</v>
          </cell>
          <cell r="G3033"/>
        </row>
        <row r="3034">
          <cell r="A3034" t="str">
            <v>ED-50876</v>
          </cell>
          <cell r="B3034" t="str">
            <v>SEE-REG-005</v>
          </cell>
          <cell r="C3034" t="str">
            <v>RÉGUA DE 10 X 1,7 CM (PEROBA ROSA) CANTO BOLEADO</v>
          </cell>
          <cell r="D3034" t="str">
            <v>M</v>
          </cell>
          <cell r="E3034">
            <v>21.99</v>
          </cell>
          <cell r="F3034" t="str">
            <v>ED-50876</v>
          </cell>
          <cell r="G3034"/>
        </row>
        <row r="3035">
          <cell r="A3035" t="str">
            <v>38.</v>
          </cell>
          <cell r="B3035">
            <v>8699</v>
          </cell>
          <cell r="C3035" t="str">
            <v>PROJETO PADRÃO PENITENCIÁRIA</v>
          </cell>
          <cell r="D3035" t="str">
            <v/>
          </cell>
          <cell r="E3035"/>
          <cell r="F3035" t="str">
            <v>38.</v>
          </cell>
          <cell r="G3035"/>
        </row>
        <row r="3036">
          <cell r="A3036" t="str">
            <v>38.01</v>
          </cell>
          <cell r="B3036">
            <v>9100</v>
          </cell>
          <cell r="C3036" t="str">
            <v>ALAMBRADO E MURO</v>
          </cell>
          <cell r="D3036" t="str">
            <v/>
          </cell>
          <cell r="E3036"/>
          <cell r="F3036" t="str">
            <v>38.01</v>
          </cell>
          <cell r="G3036"/>
        </row>
        <row r="3037">
          <cell r="A3037" t="str">
            <v>ED-50787</v>
          </cell>
          <cell r="B3037" t="str">
            <v>SEDS-ALA-005</v>
          </cell>
          <cell r="C3037" t="str">
            <v>ALAMBRADO PARA PENITENCIÁRIAS, COM TELA DE ARAME GALVANIZADO FIO 10 # 2" FIXADA EM QUADROS DE TUBOS AÇO GALVANIZADO D = 3", COM ESTICADOR D = 2", H = 4,0 M, CONFORME DETALHE 24 SEDS (INCLUSIVE FUNDAÇÃO) - PADRÃO PENITENCIÁRIA</v>
          </cell>
          <cell r="D3037" t="str">
            <v>M</v>
          </cell>
          <cell r="E3037">
            <v>447.41</v>
          </cell>
          <cell r="F3037" t="str">
            <v>ED-50787</v>
          </cell>
          <cell r="G3037"/>
        </row>
        <row r="3038">
          <cell r="A3038" t="str">
            <v>ED-50818</v>
          </cell>
          <cell r="B3038" t="str">
            <v>SEDS-MUR-005</v>
          </cell>
          <cell r="C3038" t="str">
            <v>MURO DE SEGURANÇA EM BLOCO DE CONCRETO REVESTIDO E PINTADO COM TINTA ACRÍLICA E = 20 CM, H = 5,15 M, EXCLUSIVE FUNDAÇÃO (ESTACA E BLOCOS) - DET SEDS 23</v>
          </cell>
          <cell r="D3038" t="str">
            <v>M</v>
          </cell>
          <cell r="E3038">
            <v>1589.73</v>
          </cell>
          <cell r="F3038" t="str">
            <v>ED-50818</v>
          </cell>
          <cell r="G3038"/>
        </row>
        <row r="3039">
          <cell r="A3039" t="str">
            <v>38.02</v>
          </cell>
          <cell r="B3039">
            <v>9101</v>
          </cell>
          <cell r="C3039" t="str">
            <v>ESQUADRIA</v>
          </cell>
          <cell r="D3039" t="str">
            <v/>
          </cell>
          <cell r="E3039"/>
          <cell r="F3039" t="str">
            <v>38.02</v>
          </cell>
          <cell r="G3039"/>
        </row>
        <row r="3040">
          <cell r="A3040" t="str">
            <v>ED-50788</v>
          </cell>
          <cell r="B3040" t="str">
            <v>SEDS-ANT-005</v>
          </cell>
          <cell r="C3040" t="str">
            <v>ANTEPARO METÁLICO PARA SETEIRAS DAS ALAS H = 50 CM - PADRÃO SEDS</v>
          </cell>
          <cell r="D3040" t="str">
            <v>U</v>
          </cell>
          <cell r="E3040">
            <v>140.9</v>
          </cell>
          <cell r="F3040" t="str">
            <v>ED-50788</v>
          </cell>
          <cell r="G3040"/>
        </row>
        <row r="3041">
          <cell r="A3041" t="str">
            <v>ED-50809</v>
          </cell>
          <cell r="B3041" t="str">
            <v>SEDS-ESQ-080</v>
          </cell>
          <cell r="C3041" t="str">
            <v>ESQUADRIA METÁLICA PARA PASSA DOCUMENTOS - PADRÃO SEDS</v>
          </cell>
          <cell r="D3041" t="str">
            <v>U</v>
          </cell>
          <cell r="E3041">
            <v>431.42</v>
          </cell>
          <cell r="F3041" t="str">
            <v>ED-50809</v>
          </cell>
          <cell r="G3041"/>
        </row>
        <row r="3042">
          <cell r="A3042" t="str">
            <v>ED-50811</v>
          </cell>
          <cell r="B3042" t="str">
            <v>SEDS-ESQ-090</v>
          </cell>
          <cell r="C3042" t="str">
            <v>GRADE FIXA E PORTA DE ABRIR COM GRADE E CHAPA E TRANCA DE SEGURANÇA</v>
          </cell>
          <cell r="D3042" t="str">
            <v>M2</v>
          </cell>
          <cell r="E3042">
            <v>803.68</v>
          </cell>
          <cell r="F3042" t="str">
            <v>ED-50811</v>
          </cell>
          <cell r="G3042"/>
        </row>
        <row r="3043">
          <cell r="A3043" t="str">
            <v>ED-50798</v>
          </cell>
          <cell r="B3043" t="str">
            <v>SEDS-ESQ-025</v>
          </cell>
          <cell r="C3043" t="str">
            <v>JANELA BASCULANTE METÁLICA EM QUADRO CANTONEIRA 3/4"X 3/4" X 1/8" COM TELA MOSQUITEIRO - PADRÃO SEDS</v>
          </cell>
          <cell r="D3043" t="str">
            <v>M2</v>
          </cell>
          <cell r="E3043">
            <v>495.16</v>
          </cell>
          <cell r="F3043" t="str">
            <v>ED-50798</v>
          </cell>
          <cell r="G3043"/>
        </row>
        <row r="3044">
          <cell r="A3044" t="str">
            <v>ED-50799</v>
          </cell>
          <cell r="B3044" t="str">
            <v>SEDS-ESQ-030</v>
          </cell>
          <cell r="C3044" t="str">
            <v>JANELA DE FERRO - PADRÃO SEDS</v>
          </cell>
          <cell r="D3044" t="str">
            <v>M2</v>
          </cell>
          <cell r="E3044">
            <v>400.32</v>
          </cell>
          <cell r="F3044" t="str">
            <v>ED-50799</v>
          </cell>
          <cell r="G3044"/>
        </row>
        <row r="3045">
          <cell r="A3045" t="str">
            <v>ED-50797</v>
          </cell>
          <cell r="B3045" t="str">
            <v>SEDS-ESQ-020</v>
          </cell>
          <cell r="C3045" t="str">
            <v>JANELA DE FERRO E METALON COM CHAPA E GRADE - PADRÃO SEDS</v>
          </cell>
          <cell r="D3045" t="str">
            <v>M2</v>
          </cell>
          <cell r="E3045">
            <v>560.16</v>
          </cell>
          <cell r="F3045" t="str">
            <v>ED-50797</v>
          </cell>
          <cell r="G3045"/>
        </row>
        <row r="3046">
          <cell r="A3046" t="str">
            <v>ED-50805</v>
          </cell>
          <cell r="B3046" t="str">
            <v>SEDS-ESQ-060</v>
          </cell>
          <cell r="C3046" t="str">
            <v>JANELA EM GRADE - PADRÃO SEDS</v>
          </cell>
          <cell r="D3046" t="str">
            <v>M2</v>
          </cell>
          <cell r="E3046">
            <v>375.16</v>
          </cell>
          <cell r="F3046" t="str">
            <v>ED-50805</v>
          </cell>
          <cell r="G3046"/>
        </row>
        <row r="3047">
          <cell r="A3047" t="str">
            <v>ED-50806</v>
          </cell>
          <cell r="B3047" t="str">
            <v>SEDS-ESQ-065</v>
          </cell>
          <cell r="C3047" t="str">
            <v>JANELA EM GRADE DE FERRO EM BARRAS TRANSVERSAIS DE FERRO CHATO SAE 1045 2" X 5/16" - PADRÃO SEDS</v>
          </cell>
          <cell r="D3047" t="str">
            <v>M2</v>
          </cell>
          <cell r="E3047">
            <v>335.16</v>
          </cell>
          <cell r="F3047" t="str">
            <v>ED-50806</v>
          </cell>
          <cell r="G3047"/>
        </row>
        <row r="3048">
          <cell r="A3048" t="str">
            <v>ED-50795</v>
          </cell>
          <cell r="B3048" t="str">
            <v>SEDS-ESQ-010</v>
          </cell>
          <cell r="C3048" t="str">
            <v>JANELA EM GRADE E TELA - PADRÃO SEDS</v>
          </cell>
          <cell r="D3048" t="str">
            <v>M2</v>
          </cell>
          <cell r="E3048">
            <v>345.16</v>
          </cell>
          <cell r="F3048" t="str">
            <v>ED-50795</v>
          </cell>
          <cell r="G3048"/>
        </row>
        <row r="3049">
          <cell r="A3049" t="str">
            <v>ED-50801</v>
          </cell>
          <cell r="B3049" t="str">
            <v>SEDS-ESQ-040</v>
          </cell>
          <cell r="C3049" t="str">
            <v>JANELA FIXA EM CHAPA - PADRÃO SEDS</v>
          </cell>
          <cell r="D3049" t="str">
            <v>M2</v>
          </cell>
          <cell r="E3049">
            <v>345.16</v>
          </cell>
          <cell r="F3049" t="str">
            <v>ED-50801</v>
          </cell>
          <cell r="G3049"/>
        </row>
        <row r="3050">
          <cell r="A3050" t="str">
            <v>ED-50810</v>
          </cell>
          <cell r="B3050" t="str">
            <v>SEDS-ESQ-085</v>
          </cell>
          <cell r="C3050" t="str">
            <v>JANELA TIPO VENEZIANA EM CHAPA 14 - PADRÃO SEDS</v>
          </cell>
          <cell r="D3050" t="str">
            <v>M2</v>
          </cell>
          <cell r="E3050">
            <v>501.73</v>
          </cell>
          <cell r="F3050" t="str">
            <v>ED-50810</v>
          </cell>
          <cell r="G3050"/>
        </row>
        <row r="3051">
          <cell r="A3051" t="str">
            <v>ED-50800</v>
          </cell>
          <cell r="B3051" t="str">
            <v>SEDS-ESQ-035</v>
          </cell>
          <cell r="C3051" t="str">
            <v>JANELA VENEZIANA FIXA EM CHAPA 14 - PADRÃO SEDS</v>
          </cell>
          <cell r="D3051" t="str">
            <v>M2</v>
          </cell>
          <cell r="E3051">
            <v>501.73</v>
          </cell>
          <cell r="F3051" t="str">
            <v>ED-50800</v>
          </cell>
          <cell r="G3051"/>
        </row>
        <row r="3052">
          <cell r="A3052" t="str">
            <v>ED-50802</v>
          </cell>
          <cell r="B3052" t="str">
            <v>SEDS-ESQ-045</v>
          </cell>
          <cell r="C3052" t="str">
            <v>PORTA DE ABRIR EM BARRAS TRANSVERSAIS DE FERRO CHATO SAE 1045 2" X 5/16" REVESTIDA EM CHAPA 14 SAE 1020 - PADRÃO SEDS</v>
          </cell>
          <cell r="D3052" t="str">
            <v>M2</v>
          </cell>
          <cell r="E3052">
            <v>915.16</v>
          </cell>
          <cell r="F3052" t="str">
            <v>ED-50802</v>
          </cell>
          <cell r="G3052"/>
        </row>
        <row r="3053">
          <cell r="A3053" t="str">
            <v>ED-50803</v>
          </cell>
          <cell r="B3053" t="str">
            <v>SEDS-ESQ-050</v>
          </cell>
          <cell r="C3053" t="str">
            <v>PORTA DE ABRIR EM FERRO E TELA FIO 6 - PADRÃO SEDS</v>
          </cell>
          <cell r="D3053" t="str">
            <v>M2</v>
          </cell>
          <cell r="E3053">
            <v>265.16000000000003</v>
          </cell>
          <cell r="F3053" t="str">
            <v>ED-50803</v>
          </cell>
          <cell r="G3053"/>
        </row>
        <row r="3054">
          <cell r="A3054" t="str">
            <v>ED-50807</v>
          </cell>
          <cell r="B3054" t="str">
            <v>SEDS-ESQ-070</v>
          </cell>
          <cell r="C3054" t="str">
            <v>PORTA DE ABRIR EM GRADE - PADRÃO SEDS</v>
          </cell>
          <cell r="D3054" t="str">
            <v>M2</v>
          </cell>
          <cell r="E3054">
            <v>595.16</v>
          </cell>
          <cell r="F3054" t="str">
            <v>ED-50807</v>
          </cell>
          <cell r="G3054"/>
        </row>
        <row r="3055">
          <cell r="A3055" t="str">
            <v>ED-50808</v>
          </cell>
          <cell r="B3055" t="str">
            <v>SEDS-ESQ-075</v>
          </cell>
          <cell r="C3055" t="str">
            <v>PORTA DE ABRIR EM GRADE E TELA - PADRÃO SEDS</v>
          </cell>
          <cell r="D3055" t="str">
            <v>M2</v>
          </cell>
          <cell r="E3055">
            <v>765.16</v>
          </cell>
          <cell r="F3055" t="str">
            <v>ED-50808</v>
          </cell>
          <cell r="G3055"/>
        </row>
        <row r="3056">
          <cell r="A3056" t="str">
            <v>ED-50794</v>
          </cell>
          <cell r="B3056" t="str">
            <v>SEDS-ESQ-005</v>
          </cell>
          <cell r="C3056" t="str">
            <v>PORTA DE ABRIR, 01 FOLHA, EM CHAPA 14 SAE 1020 - PADRÃO SEDS</v>
          </cell>
          <cell r="D3056" t="str">
            <v>M2</v>
          </cell>
          <cell r="E3056">
            <v>565.16</v>
          </cell>
          <cell r="F3056" t="str">
            <v>ED-50794</v>
          </cell>
          <cell r="G3056"/>
        </row>
        <row r="3057">
          <cell r="A3057" t="str">
            <v>ED-50796</v>
          </cell>
          <cell r="B3057" t="str">
            <v>SEDS-ESQ-015</v>
          </cell>
          <cell r="C3057" t="str">
            <v>PORTA DE ABRIR, 02 FOLHAS, EM CHAPA 14 SAE 1020 - PADRÃO SEDS</v>
          </cell>
          <cell r="D3057" t="str">
            <v>M2</v>
          </cell>
          <cell r="E3057">
            <v>565.16</v>
          </cell>
          <cell r="F3057" t="str">
            <v>ED-50796</v>
          </cell>
          <cell r="G3057"/>
        </row>
        <row r="3058">
          <cell r="A3058" t="str">
            <v>ED-50804</v>
          </cell>
          <cell r="B3058" t="str">
            <v>SEDS-ESQ-055</v>
          </cell>
          <cell r="C3058" t="str">
            <v>PORTA EM TELA ONDULADA ARTÍSTICA MALHA 30 X 30 CM, FIO 10 - PADRÃO SEDS</v>
          </cell>
          <cell r="D3058" t="str">
            <v>M2</v>
          </cell>
          <cell r="E3058">
            <v>365.16</v>
          </cell>
          <cell r="F3058" t="str">
            <v>ED-50804</v>
          </cell>
          <cell r="G3058"/>
        </row>
        <row r="3059">
          <cell r="A3059" t="str">
            <v>ED-50821</v>
          </cell>
          <cell r="B3059" t="str">
            <v>SEDS-SET-005</v>
          </cell>
          <cell r="C3059" t="str">
            <v>S1- SETEIRA EM CHAPA 95 X 12 CM - PADRÃO SEDS</v>
          </cell>
          <cell r="D3059" t="str">
            <v>U</v>
          </cell>
          <cell r="E3059">
            <v>187.18</v>
          </cell>
          <cell r="F3059" t="str">
            <v>ED-50821</v>
          </cell>
          <cell r="G3059"/>
        </row>
        <row r="3060">
          <cell r="A3060" t="str">
            <v>ED-50822</v>
          </cell>
          <cell r="B3060" t="str">
            <v>SEDS-SET-010</v>
          </cell>
          <cell r="C3060" t="str">
            <v>S2 - SETEIRA EM CHAPA 115 X 12 CM - PADRÀO SEDS</v>
          </cell>
          <cell r="D3060" t="str">
            <v>U</v>
          </cell>
          <cell r="E3060">
            <v>265.87</v>
          </cell>
          <cell r="F3060" t="str">
            <v>ED-50822</v>
          </cell>
          <cell r="G3060"/>
        </row>
        <row r="3061">
          <cell r="A3061" t="str">
            <v>ED-50823</v>
          </cell>
          <cell r="B3061" t="str">
            <v>SEDS-SET-015</v>
          </cell>
          <cell r="C3061" t="str">
            <v>S3 - JANELA DE GRADE DE SETEIRA FIXA 80 X 12 CM - PADRÃO SEDS</v>
          </cell>
          <cell r="D3061" t="str">
            <v>U</v>
          </cell>
          <cell r="E3061">
            <v>179.08</v>
          </cell>
          <cell r="F3061" t="str">
            <v>ED-50823</v>
          </cell>
          <cell r="G3061"/>
        </row>
        <row r="3062">
          <cell r="A3062" t="str">
            <v>38.03</v>
          </cell>
          <cell r="B3062">
            <v>9102</v>
          </cell>
          <cell r="C3062" t="str">
            <v>CORRIMÃO E GUARDA CORPO</v>
          </cell>
          <cell r="D3062" t="str">
            <v/>
          </cell>
          <cell r="E3062"/>
          <cell r="F3062" t="str">
            <v>38.03</v>
          </cell>
          <cell r="G3062"/>
        </row>
        <row r="3063">
          <cell r="A3063" t="str">
            <v>ED-50792</v>
          </cell>
          <cell r="B3063" t="str">
            <v>SEDS-COR-005</v>
          </cell>
          <cell r="C3063" t="str">
            <v>GUARDA-CORPO - PADRÃO SEDS</v>
          </cell>
          <cell r="D3063" t="str">
            <v>M</v>
          </cell>
          <cell r="E3063">
            <v>307.8</v>
          </cell>
          <cell r="F3063" t="str">
            <v>ED-50792</v>
          </cell>
          <cell r="G3063"/>
        </row>
        <row r="3064">
          <cell r="A3064" t="str">
            <v>38.04</v>
          </cell>
          <cell r="B3064">
            <v>9103</v>
          </cell>
          <cell r="C3064" t="str">
            <v>ELEMENTO PRÉ-MOLDADO</v>
          </cell>
          <cell r="D3064" t="str">
            <v/>
          </cell>
          <cell r="E3064"/>
          <cell r="F3064" t="str">
            <v>38.04</v>
          </cell>
          <cell r="G3064"/>
        </row>
        <row r="3065">
          <cell r="A3065" t="str">
            <v>ED-50789</v>
          </cell>
          <cell r="B3065" t="str">
            <v>SEDS-BEL-005</v>
          </cell>
          <cell r="C3065" t="str">
            <v>BELICHE SIMPLES, EXCETO ESCADA - PADRÃO SEDS</v>
          </cell>
          <cell r="D3065" t="str">
            <v>U</v>
          </cell>
          <cell r="E3065">
            <v>2142.63</v>
          </cell>
          <cell r="F3065" t="str">
            <v>ED-50789</v>
          </cell>
          <cell r="G3065"/>
        </row>
        <row r="3066">
          <cell r="A3066" t="str">
            <v>ED-50790</v>
          </cell>
          <cell r="B3066" t="str">
            <v>SEDS-CAM-005</v>
          </cell>
          <cell r="C3066" t="str">
            <v>CAMA INDIVIDUAL - D5-A - PADRÃO SEDS</v>
          </cell>
          <cell r="D3066" t="str">
            <v>U</v>
          </cell>
          <cell r="E3066">
            <v>783.68</v>
          </cell>
          <cell r="F3066" t="str">
            <v>ED-50790</v>
          </cell>
          <cell r="G3066"/>
        </row>
        <row r="3067">
          <cell r="A3067" t="str">
            <v>ED-50793</v>
          </cell>
          <cell r="B3067" t="str">
            <v>SEDS-ESC-005</v>
          </cell>
          <cell r="C3067" t="str">
            <v>ESCADA PARA BELICHE - PADRÃO SEDS</v>
          </cell>
          <cell r="D3067" t="str">
            <v>U</v>
          </cell>
          <cell r="E3067">
            <v>207.5</v>
          </cell>
          <cell r="F3067" t="str">
            <v>ED-50793</v>
          </cell>
          <cell r="G3067"/>
        </row>
        <row r="3068">
          <cell r="A3068" t="str">
            <v>ED-50817</v>
          </cell>
          <cell r="B3068" t="str">
            <v>SEDS-MES-010</v>
          </cell>
          <cell r="C3068" t="str">
            <v>MESA DE CABECEIRA EM CONCRETO, EXCETO BANCO DE CONCRETO E PINTURA - D6-A - PADRÃO SEDS</v>
          </cell>
          <cell r="D3068" t="str">
            <v>M</v>
          </cell>
          <cell r="E3068">
            <v>108.64</v>
          </cell>
          <cell r="F3068" t="str">
            <v>ED-50817</v>
          </cell>
          <cell r="G3068"/>
        </row>
        <row r="3069">
          <cell r="A3069" t="str">
            <v>ED-50816</v>
          </cell>
          <cell r="B3069" t="str">
            <v>SEDS-MES-005</v>
          </cell>
          <cell r="C3069" t="str">
            <v>MESA DE CABECEIRA EM CONCRETO, EXCETO PINTURA - D6 - PADRÃO SEDS</v>
          </cell>
          <cell r="D3069" t="str">
            <v>M</v>
          </cell>
          <cell r="E3069">
            <v>291.35000000000002</v>
          </cell>
          <cell r="F3069" t="str">
            <v>ED-50816</v>
          </cell>
          <cell r="G3069"/>
        </row>
        <row r="3070">
          <cell r="A3070" t="str">
            <v>ED-50819</v>
          </cell>
          <cell r="B3070" t="str">
            <v>SEDS-PRA-005</v>
          </cell>
          <cell r="C3070" t="str">
            <v>PRATELEIRA DE CONCRETO, ACABAMENTO NATADO VERDE L = 40 CM - PADRÃO SEDS</v>
          </cell>
          <cell r="D3070" t="str">
            <v>M</v>
          </cell>
          <cell r="E3070">
            <v>176.27</v>
          </cell>
          <cell r="F3070" t="str">
            <v>ED-50819</v>
          </cell>
          <cell r="G3070"/>
        </row>
        <row r="3071">
          <cell r="A3071" t="str">
            <v>ED-50820</v>
          </cell>
          <cell r="B3071" t="str">
            <v>SEDS-PRA-010</v>
          </cell>
          <cell r="C3071" t="str">
            <v>PRATELEIRA DE CONCRETO COM DRAMIX, L = 40 CM COM APOIO EM METALON</v>
          </cell>
          <cell r="D3071" t="str">
            <v>M</v>
          </cell>
          <cell r="E3071">
            <v>170.86</v>
          </cell>
          <cell r="F3071" t="str">
            <v>ED-50820</v>
          </cell>
          <cell r="G3071"/>
        </row>
        <row r="3072">
          <cell r="A3072" t="str">
            <v>38.05</v>
          </cell>
          <cell r="B3072">
            <v>9104</v>
          </cell>
          <cell r="C3072" t="str">
            <v>ESTRUTURA DE CONCRETO</v>
          </cell>
          <cell r="D3072" t="str">
            <v/>
          </cell>
          <cell r="E3072"/>
          <cell r="F3072" t="str">
            <v>38.05</v>
          </cell>
          <cell r="G3072"/>
        </row>
        <row r="3073">
          <cell r="A3073" t="str">
            <v>ED-50815</v>
          </cell>
          <cell r="B3073" t="str">
            <v>SEDS-MAR-005</v>
          </cell>
          <cell r="C3073" t="str">
            <v>MARCO DE CONCRETO ARMADO JUNTO ÀS PORTAS DE CELA E/OU ALOJAMENTO - INCLUSO FORMA, DESFORMA, AÇO E CONCRETO FCK = 20 MPA</v>
          </cell>
          <cell r="D3073" t="str">
            <v>M3</v>
          </cell>
          <cell r="E3073">
            <v>1832.88</v>
          </cell>
          <cell r="F3073" t="str">
            <v>ED-50815</v>
          </cell>
          <cell r="G3073"/>
        </row>
        <row r="3074">
          <cell r="A3074" t="str">
            <v>38.06</v>
          </cell>
          <cell r="B3074">
            <v>9105</v>
          </cell>
          <cell r="C3074" t="str">
            <v>LAVATÓRIO E BANCADA</v>
          </cell>
          <cell r="D3074" t="str">
            <v/>
          </cell>
          <cell r="E3074"/>
          <cell r="F3074" t="str">
            <v>38.06</v>
          </cell>
          <cell r="G3074"/>
        </row>
        <row r="3075">
          <cell r="A3075" t="str">
            <v>ED-50824</v>
          </cell>
          <cell r="B3075" t="str">
            <v>SEDS-TAN-005</v>
          </cell>
          <cell r="C3075" t="str">
            <v>BANCADA COM TANQUE EM CONCRETO 140 X 55 CM, (D12), EXCETO ALVENARIA, BARRADO EM AZULEJO E PINTURA - PADRÃO SEDS</v>
          </cell>
          <cell r="D3075" t="str">
            <v>U</v>
          </cell>
          <cell r="E3075">
            <v>1236.3</v>
          </cell>
          <cell r="F3075" t="str">
            <v>ED-50824</v>
          </cell>
          <cell r="G3075"/>
        </row>
        <row r="3076">
          <cell r="A3076" t="str">
            <v>ED-50814</v>
          </cell>
          <cell r="B3076" t="str">
            <v>SEDS-LAV-005</v>
          </cell>
          <cell r="C3076" t="str">
            <v>LAVATÓRIO DE ALVENARIA E CONCRETO 60 X 40 CM (D1) - PADRÃO SEDS</v>
          </cell>
          <cell r="D3076" t="str">
            <v>U</v>
          </cell>
          <cell r="E3076">
            <v>367</v>
          </cell>
          <cell r="F3076" t="str">
            <v>ED-50814</v>
          </cell>
          <cell r="G3076"/>
        </row>
        <row r="3077">
          <cell r="A3077" t="str">
            <v>38.07</v>
          </cell>
          <cell r="B3077">
            <v>9106</v>
          </cell>
          <cell r="C3077" t="str">
            <v>LOUÇA SANITÁRIA</v>
          </cell>
          <cell r="D3077" t="str">
            <v/>
          </cell>
          <cell r="E3077"/>
          <cell r="F3077" t="str">
            <v>38.07</v>
          </cell>
          <cell r="G3077"/>
        </row>
        <row r="3078">
          <cell r="A3078" t="str">
            <v>ED-50825</v>
          </cell>
          <cell r="B3078" t="str">
            <v>SEDS-VAS-005</v>
          </cell>
          <cell r="C3078" t="str">
            <v>BACIA SANITÁRIA ENVELOPADO (VASO) DE LOUÇA CONVENCIONAL, COR BRANCA, INCLUSIVE ACESSÓRIOS DE FIXAÇÃO/VEDAÇÃO, TUBO DE LIGAÇÃO DE LATÃO COM CANOPLA, FORNECIMENTO E INSTALAÇÃO, EXCLUSIVE VÁLVULA DE DESCARGA - D2/SITUAÇÃO 01 - PADRÃO SEDS</v>
          </cell>
          <cell r="D3078" t="str">
            <v>U</v>
          </cell>
          <cell r="E3078">
            <v>352.56</v>
          </cell>
          <cell r="F3078" t="str">
            <v>ED-50825</v>
          </cell>
          <cell r="G3078"/>
        </row>
        <row r="3079">
          <cell r="A3079" t="str">
            <v>38.08</v>
          </cell>
          <cell r="B3079">
            <v>9107</v>
          </cell>
          <cell r="C3079" t="str">
            <v>GRELHA E RALO</v>
          </cell>
          <cell r="D3079" t="str">
            <v/>
          </cell>
          <cell r="E3079"/>
          <cell r="F3079" t="str">
            <v>38.08</v>
          </cell>
          <cell r="G3079"/>
        </row>
        <row r="3080">
          <cell r="A3080" t="str">
            <v>ED-50813</v>
          </cell>
          <cell r="B3080" t="str">
            <v>SEDS-GRE-010</v>
          </cell>
          <cell r="C3080" t="str">
            <v>GRELHA EM AÇO INOX L = 20 CM - PADRÃO SEDS</v>
          </cell>
          <cell r="D3080" t="str">
            <v>M</v>
          </cell>
          <cell r="E3080">
            <v>485.38</v>
          </cell>
          <cell r="F3080" t="str">
            <v>ED-50813</v>
          </cell>
          <cell r="G3080"/>
        </row>
        <row r="3081">
          <cell r="A3081" t="str">
            <v>ED-50812</v>
          </cell>
          <cell r="B3081" t="str">
            <v>SEDS-GRE-005</v>
          </cell>
          <cell r="C3081" t="str">
            <v>GRELHA METÁLICA 20 X 20 CM - PADRÃO SEDS</v>
          </cell>
          <cell r="D3081" t="str">
            <v>U</v>
          </cell>
          <cell r="E3081">
            <v>64.930000000000007</v>
          </cell>
          <cell r="F3081" t="str">
            <v>ED-50812</v>
          </cell>
          <cell r="G3081"/>
        </row>
        <row r="3082">
          <cell r="A3082" t="str">
            <v>39.</v>
          </cell>
          <cell r="B3082">
            <v>50</v>
          </cell>
          <cell r="C3082" t="str">
            <v>MÃO DE OBRA COM ENCARGOS COMPLEMENTARES</v>
          </cell>
          <cell r="D3082" t="str">
            <v/>
          </cell>
          <cell r="E3082"/>
          <cell r="F3082" t="str">
            <v>39.</v>
          </cell>
          <cell r="G3082"/>
        </row>
        <row r="3083">
          <cell r="A3083" t="str">
            <v>39.01</v>
          </cell>
          <cell r="B3083">
            <v>9111</v>
          </cell>
          <cell r="C3083" t="str">
            <v>OFICIAL E AJUDANTE</v>
          </cell>
          <cell r="D3083" t="str">
            <v/>
          </cell>
          <cell r="E3083"/>
          <cell r="F3083" t="str">
            <v>39.01</v>
          </cell>
          <cell r="G3083"/>
        </row>
        <row r="3084">
          <cell r="A3084" t="str">
            <v>ED-50360</v>
          </cell>
          <cell r="B3084" t="str">
            <v>MAO-AJD-005</v>
          </cell>
          <cell r="C3084" t="str">
            <v>AJUDANTE DE ARMADOR COM ENCARGOS COMPLEMENTARES</v>
          </cell>
          <cell r="D3084" t="str">
            <v>HORA</v>
          </cell>
          <cell r="E3084">
            <v>16.52</v>
          </cell>
          <cell r="F3084" t="str">
            <v>ED-50360</v>
          </cell>
          <cell r="G3084"/>
        </row>
        <row r="3085">
          <cell r="A3085" t="str">
            <v>ED-50363</v>
          </cell>
          <cell r="B3085" t="str">
            <v>MAO-AJD-020</v>
          </cell>
          <cell r="C3085" t="str">
            <v>AJUDANTE DE BOMBEIRO/ENCANADOR COM ENCARGOS COMPLEMENTARES</v>
          </cell>
          <cell r="D3085" t="str">
            <v>HORA</v>
          </cell>
          <cell r="E3085">
            <v>16.32</v>
          </cell>
          <cell r="F3085" t="str">
            <v>ED-50363</v>
          </cell>
          <cell r="G3085"/>
        </row>
        <row r="3086">
          <cell r="A3086" t="str">
            <v>ED-50361</v>
          </cell>
          <cell r="B3086" t="str">
            <v>MAO-AJD-010</v>
          </cell>
          <cell r="C3086" t="str">
            <v>AJUDANTE DE CARPINTEIRO COM ENCARGOS COMPLEMENTARES</v>
          </cell>
          <cell r="D3086" t="str">
            <v>HORA</v>
          </cell>
          <cell r="E3086">
            <v>18.07</v>
          </cell>
          <cell r="F3086" t="str">
            <v>ED-50361</v>
          </cell>
          <cell r="G3086"/>
        </row>
        <row r="3087">
          <cell r="A3087" t="str">
            <v>ED-50362</v>
          </cell>
          <cell r="B3087" t="str">
            <v>MAO-AJD-015</v>
          </cell>
          <cell r="C3087" t="str">
            <v>AJUDANTE DE ELETRICISTA COM ENCARGOS COMPLEMENTARES</v>
          </cell>
          <cell r="D3087" t="str">
            <v>HORA</v>
          </cell>
          <cell r="E3087">
            <v>16.84</v>
          </cell>
          <cell r="F3087" t="str">
            <v>ED-50362</v>
          </cell>
          <cell r="G3087"/>
        </row>
        <row r="3088">
          <cell r="A3088" t="str">
            <v>ED-50365</v>
          </cell>
          <cell r="B3088" t="str">
            <v>MAO-AJD-030</v>
          </cell>
          <cell r="C3088" t="str">
            <v>AJUDANTE DE PINTOR COM ENCARGOS COMPLEMENTARES</v>
          </cell>
          <cell r="D3088" t="str">
            <v>HORA</v>
          </cell>
          <cell r="E3088">
            <v>15.71</v>
          </cell>
          <cell r="F3088" t="str">
            <v>ED-50365</v>
          </cell>
          <cell r="G3088"/>
        </row>
        <row r="3089">
          <cell r="A3089" t="str">
            <v>ED-50364</v>
          </cell>
          <cell r="B3089" t="str">
            <v>MAO-AJD-025</v>
          </cell>
          <cell r="C3089" t="str">
            <v>AJUDANTE DE TELHADISTA COM ENCARGOS COMPLEMENTARES</v>
          </cell>
          <cell r="D3089" t="str">
            <v>HORA</v>
          </cell>
          <cell r="E3089">
            <v>18.07</v>
          </cell>
          <cell r="F3089" t="str">
            <v>ED-50364</v>
          </cell>
          <cell r="G3089"/>
        </row>
        <row r="3090">
          <cell r="A3090" t="str">
            <v>ED-50366</v>
          </cell>
          <cell r="B3090" t="str">
            <v>MAO-AJD-035</v>
          </cell>
          <cell r="C3090" t="str">
            <v>AJUDANTE ESPECIALIZADO COM ENCARGOS COMPLEMENTARES</v>
          </cell>
          <cell r="D3090" t="str">
            <v>HORA</v>
          </cell>
          <cell r="E3090">
            <v>19.13</v>
          </cell>
          <cell r="F3090" t="str">
            <v>ED-50366</v>
          </cell>
          <cell r="G3090"/>
        </row>
        <row r="3091">
          <cell r="A3091" t="str">
            <v>ED-52306</v>
          </cell>
          <cell r="B3091" t="str">
            <v>-</v>
          </cell>
          <cell r="C3091" t="str">
            <v>AJUDANTE IMPERMEABILIZADOR COM ENCARGOS COMPLEMENTARES</v>
          </cell>
          <cell r="D3091" t="str">
            <v>HORA</v>
          </cell>
          <cell r="E3091">
            <v>15.71</v>
          </cell>
          <cell r="F3091" t="str">
            <v>ED-52306</v>
          </cell>
          <cell r="G3091"/>
        </row>
        <row r="3092">
          <cell r="A3092" t="str">
            <v>ED-50375</v>
          </cell>
          <cell r="B3092" t="str">
            <v>MAO-OFC-045</v>
          </cell>
          <cell r="C3092" t="str">
            <v>ARMADOR COM ENCARGOS COMPLEMENTARES</v>
          </cell>
          <cell r="D3092" t="str">
            <v>HORA</v>
          </cell>
          <cell r="E3092">
            <v>21.94</v>
          </cell>
          <cell r="F3092" t="str">
            <v>ED-50375</v>
          </cell>
          <cell r="G3092"/>
        </row>
        <row r="3093">
          <cell r="A3093" t="str">
            <v>ED-50369</v>
          </cell>
          <cell r="B3093" t="str">
            <v>MAO-OFC-005</v>
          </cell>
          <cell r="C3093" t="str">
            <v>AZULEJISTA COM ENCARGOS COMPLEMENTARES</v>
          </cell>
          <cell r="D3093" t="str">
            <v>HORA</v>
          </cell>
          <cell r="E3093">
            <v>24.18</v>
          </cell>
          <cell r="F3093" t="str">
            <v>ED-50369</v>
          </cell>
          <cell r="G3093"/>
        </row>
        <row r="3094">
          <cell r="A3094" t="str">
            <v>ED-50374</v>
          </cell>
          <cell r="B3094" t="str">
            <v>MAO-OFC-040</v>
          </cell>
          <cell r="C3094" t="str">
            <v>BOMBEIRO/ENCANADOR COM ENCARGOS COMPLEMENTARES</v>
          </cell>
          <cell r="D3094" t="str">
            <v>HORA</v>
          </cell>
          <cell r="E3094">
            <v>21.6</v>
          </cell>
          <cell r="F3094" t="str">
            <v>ED-50374</v>
          </cell>
          <cell r="G3094"/>
        </row>
        <row r="3095">
          <cell r="A3095" t="str">
            <v>ED-50370</v>
          </cell>
          <cell r="B3095" t="str">
            <v>MAO-OFC-010</v>
          </cell>
          <cell r="C3095" t="str">
            <v>CALCETEIRO COM ENCARGOS COMPLEMENTARES</v>
          </cell>
          <cell r="D3095" t="str">
            <v>HORA</v>
          </cell>
          <cell r="E3095">
            <v>16.559999999999999</v>
          </cell>
          <cell r="F3095" t="str">
            <v>ED-50370</v>
          </cell>
          <cell r="G3095"/>
        </row>
        <row r="3096">
          <cell r="A3096" t="str">
            <v>ED-50371</v>
          </cell>
          <cell r="B3096" t="str">
            <v>MAO-OFC-015</v>
          </cell>
          <cell r="C3096" t="str">
            <v>CARPINTEIRO DE ESQUADRIA COM ENCARGOS COMPLEMENTARES</v>
          </cell>
          <cell r="D3096" t="str">
            <v>HORA</v>
          </cell>
          <cell r="E3096">
            <v>19.72</v>
          </cell>
          <cell r="F3096" t="str">
            <v>ED-50371</v>
          </cell>
          <cell r="G3096"/>
        </row>
        <row r="3097">
          <cell r="A3097" t="str">
            <v>ED-50372</v>
          </cell>
          <cell r="B3097" t="str">
            <v>MAO-OFC-020</v>
          </cell>
          <cell r="C3097" t="str">
            <v>CARPINTEIRO DE FORMA COM ENCARGOS COMPLEMENTARES</v>
          </cell>
          <cell r="D3097" t="str">
            <v>HORA</v>
          </cell>
          <cell r="E3097">
            <v>21.87</v>
          </cell>
          <cell r="F3097" t="str">
            <v>ED-50372</v>
          </cell>
          <cell r="G3097"/>
        </row>
        <row r="3098">
          <cell r="A3098" t="str">
            <v>ED-50373</v>
          </cell>
          <cell r="B3098" t="str">
            <v>MAO-OFC-035</v>
          </cell>
          <cell r="C3098" t="str">
            <v>ELETRICISTA COM ENCARGOS COMPLEMENTARES</v>
          </cell>
          <cell r="D3098" t="str">
            <v>HORA</v>
          </cell>
          <cell r="E3098">
            <v>22.3</v>
          </cell>
          <cell r="F3098" t="str">
            <v>ED-50373</v>
          </cell>
          <cell r="G3098"/>
        </row>
        <row r="3099">
          <cell r="A3099" t="str">
            <v>ED-50387</v>
          </cell>
          <cell r="B3099" t="str">
            <v>MAO-OFC-110</v>
          </cell>
          <cell r="C3099" t="str">
            <v>ESTUCADOR COM ENCARGOS COMPLEMENTARES</v>
          </cell>
          <cell r="D3099" t="str">
            <v>HORA</v>
          </cell>
          <cell r="E3099">
            <v>22.09</v>
          </cell>
          <cell r="F3099" t="str">
            <v>ED-50387</v>
          </cell>
          <cell r="G3099"/>
        </row>
        <row r="3100">
          <cell r="A3100" t="str">
            <v>ED-50376</v>
          </cell>
          <cell r="B3100" t="str">
            <v>MAO-OFC-050</v>
          </cell>
          <cell r="C3100" t="str">
            <v>GESSEIRO COM ENCARGOS COMPLEMENTARES</v>
          </cell>
          <cell r="D3100" t="str">
            <v>HORA</v>
          </cell>
          <cell r="E3100">
            <v>21.94</v>
          </cell>
          <cell r="F3100" t="str">
            <v>ED-50376</v>
          </cell>
          <cell r="G3100"/>
        </row>
        <row r="3101">
          <cell r="A3101" t="str">
            <v>ED-50377</v>
          </cell>
          <cell r="B3101" t="str">
            <v>MAO-OFC-055</v>
          </cell>
          <cell r="C3101" t="str">
            <v>GRANITEIRO/MARMORISTA COM ENCARGOS COMPLEMENTARES</v>
          </cell>
          <cell r="D3101" t="str">
            <v>HORA</v>
          </cell>
          <cell r="E3101">
            <v>22.4</v>
          </cell>
          <cell r="F3101" t="str">
            <v>ED-50377</v>
          </cell>
          <cell r="G3101"/>
        </row>
        <row r="3102">
          <cell r="A3102" t="str">
            <v>ED-52307</v>
          </cell>
          <cell r="B3102" t="str">
            <v>-</v>
          </cell>
          <cell r="C3102" t="str">
            <v>IMPERMEABILIZADOR COM ENCARGOS COMPLEMENTARES</v>
          </cell>
          <cell r="D3102" t="str">
            <v>HORA</v>
          </cell>
          <cell r="E3102">
            <v>22.06</v>
          </cell>
          <cell r="F3102" t="str">
            <v>ED-52307</v>
          </cell>
          <cell r="G3102"/>
        </row>
        <row r="3103">
          <cell r="A3103" t="str">
            <v>ED-50378</v>
          </cell>
          <cell r="B3103" t="str">
            <v>MAO-OFC-060</v>
          </cell>
          <cell r="C3103" t="str">
            <v>JARDINEIRO COM ENCARGOS COMPLEMENTARES</v>
          </cell>
          <cell r="D3103" t="str">
            <v>HORA</v>
          </cell>
          <cell r="E3103">
            <v>21.31</v>
          </cell>
          <cell r="F3103" t="str">
            <v>ED-50378</v>
          </cell>
          <cell r="G3103"/>
        </row>
        <row r="3104">
          <cell r="A3104" t="str">
            <v>ED-50379</v>
          </cell>
          <cell r="B3104" t="str">
            <v>MAO-OFC-065</v>
          </cell>
          <cell r="C3104" t="str">
            <v>LADRILHISTA COM ENCARGOS COMPLEMENTARES</v>
          </cell>
          <cell r="D3104" t="str">
            <v>HORA</v>
          </cell>
          <cell r="E3104">
            <v>24.18</v>
          </cell>
          <cell r="F3104" t="str">
            <v>ED-50379</v>
          </cell>
          <cell r="G3104"/>
        </row>
        <row r="3105">
          <cell r="A3105" t="str">
            <v>ED-50388</v>
          </cell>
          <cell r="B3105" t="str">
            <v>MAO-OFC-115</v>
          </cell>
          <cell r="C3105" t="str">
            <v>MARCENEIRO COM ENCARGOS COMPLEMENTARES</v>
          </cell>
          <cell r="D3105" t="str">
            <v>HORA</v>
          </cell>
          <cell r="E3105">
            <v>22.3</v>
          </cell>
          <cell r="F3105" t="str">
            <v>ED-50388</v>
          </cell>
          <cell r="G3105"/>
        </row>
        <row r="3106">
          <cell r="A3106" t="str">
            <v>ED-50380</v>
          </cell>
          <cell r="B3106" t="str">
            <v>MAO-OFC-070</v>
          </cell>
          <cell r="C3106" t="str">
            <v>MONTADOR COM ENCARGOS COMPLEMENTARES</v>
          </cell>
          <cell r="D3106" t="str">
            <v>HORA</v>
          </cell>
          <cell r="E3106">
            <v>22.7</v>
          </cell>
          <cell r="F3106" t="str">
            <v>ED-50380</v>
          </cell>
          <cell r="G3106"/>
        </row>
        <row r="3107">
          <cell r="A3107" t="str">
            <v>ED-8501</v>
          </cell>
          <cell r="B3107" t="str">
            <v>-</v>
          </cell>
          <cell r="C3107" t="str">
            <v>OPERADOR DE BETONEIRA ESTACIONÁRIA COM ENCARGOS COMPLEMENTARES</v>
          </cell>
          <cell r="D3107" t="str">
            <v>HORA</v>
          </cell>
          <cell r="E3107">
            <v>20.440000000000001</v>
          </cell>
          <cell r="F3107" t="str">
            <v>ED-8501</v>
          </cell>
          <cell r="G3107"/>
        </row>
        <row r="3108">
          <cell r="A3108" t="str">
            <v>ED-50381</v>
          </cell>
          <cell r="B3108" t="str">
            <v>MAO-OFC-075</v>
          </cell>
          <cell r="C3108" t="str">
            <v>PEDREIRO COM ENCARGOS COMPLEMENTARES</v>
          </cell>
          <cell r="D3108" t="str">
            <v>HORA</v>
          </cell>
          <cell r="E3108">
            <v>22.09</v>
          </cell>
          <cell r="F3108" t="str">
            <v>ED-50381</v>
          </cell>
          <cell r="G3108"/>
        </row>
        <row r="3109">
          <cell r="A3109" t="str">
            <v>ED-50382</v>
          </cell>
          <cell r="B3109" t="str">
            <v>MAO-OFC-080</v>
          </cell>
          <cell r="C3109" t="str">
            <v>PINTOR COM ENCARGOS COMPLEMENTARES</v>
          </cell>
          <cell r="D3109" t="str">
            <v>HORA</v>
          </cell>
          <cell r="E3109">
            <v>23.08</v>
          </cell>
          <cell r="F3109" t="str">
            <v>ED-50382</v>
          </cell>
          <cell r="G3109"/>
        </row>
        <row r="3110">
          <cell r="A3110" t="str">
            <v>ED-50383</v>
          </cell>
          <cell r="B3110" t="str">
            <v>MAO-OFC-085</v>
          </cell>
          <cell r="C3110" t="str">
            <v>POCEIRO COM ENCARGOS COMPLEMENTARES</v>
          </cell>
          <cell r="D3110" t="str">
            <v>HORA</v>
          </cell>
          <cell r="E3110">
            <v>21.51</v>
          </cell>
          <cell r="F3110" t="str">
            <v>ED-50383</v>
          </cell>
          <cell r="G3110"/>
        </row>
        <row r="3111">
          <cell r="A3111" t="str">
            <v>ED-50384</v>
          </cell>
          <cell r="B3111" t="str">
            <v>MAO-OFC-090</v>
          </cell>
          <cell r="C3111" t="str">
            <v>RASPADOR COM ENCARGOS COMPLEMENTARES</v>
          </cell>
          <cell r="D3111" t="str">
            <v>HORA</v>
          </cell>
          <cell r="E3111">
            <v>25.95</v>
          </cell>
          <cell r="F3111" t="str">
            <v>ED-50384</v>
          </cell>
          <cell r="G3111"/>
        </row>
        <row r="3112">
          <cell r="A3112" t="str">
            <v>ED-7607</v>
          </cell>
          <cell r="B3112" t="str">
            <v>-</v>
          </cell>
          <cell r="C3112" t="str">
            <v>RASTELEIRO COM ENCARGOS COMPLEMENTARES</v>
          </cell>
          <cell r="D3112" t="str">
            <v>HORA</v>
          </cell>
          <cell r="E3112">
            <v>18.75</v>
          </cell>
          <cell r="F3112" t="str">
            <v>ED-7607</v>
          </cell>
          <cell r="G3112"/>
        </row>
        <row r="3113">
          <cell r="A3113" t="str">
            <v>ED-50368</v>
          </cell>
          <cell r="B3113" t="str">
            <v>MAO-AJD-045</v>
          </cell>
          <cell r="C3113" t="str">
            <v>REJUNTADOR COM ENCARGOS COMPLEMENTARES</v>
          </cell>
          <cell r="D3113" t="str">
            <v>HORA</v>
          </cell>
          <cell r="E3113">
            <v>15.71</v>
          </cell>
          <cell r="F3113" t="str">
            <v>ED-50368</v>
          </cell>
          <cell r="G3113"/>
        </row>
        <row r="3114">
          <cell r="A3114" t="str">
            <v>ED-7830</v>
          </cell>
          <cell r="B3114" t="str">
            <v>-</v>
          </cell>
          <cell r="C3114" t="str">
            <v>SERRALHEIRO COM ENCARGOS COMPLEMENTARES</v>
          </cell>
          <cell r="D3114" t="str">
            <v>HORA</v>
          </cell>
          <cell r="E3114">
            <v>21.97</v>
          </cell>
          <cell r="F3114" t="str">
            <v>ED-7830</v>
          </cell>
          <cell r="G3114"/>
        </row>
        <row r="3115">
          <cell r="A3115" t="str">
            <v>ED-50367</v>
          </cell>
          <cell r="B3115" t="str">
            <v>MAO-AJD-040</v>
          </cell>
          <cell r="C3115" t="str">
            <v>SERVENTE COM ENCARGOS COMPLEMENTARES</v>
          </cell>
          <cell r="D3115" t="str">
            <v>HORA</v>
          </cell>
          <cell r="E3115">
            <v>15.71</v>
          </cell>
          <cell r="F3115" t="str">
            <v>ED-50367</v>
          </cell>
          <cell r="G3115"/>
        </row>
        <row r="3116">
          <cell r="A3116" t="str">
            <v>ED-50385</v>
          </cell>
          <cell r="B3116" t="str">
            <v>MAO-OFC-100</v>
          </cell>
          <cell r="C3116" t="str">
            <v>TAQUEIRO COM ENCARGOS COMPLEMENTARES</v>
          </cell>
          <cell r="D3116" t="str">
            <v>HORA</v>
          </cell>
          <cell r="E3116">
            <v>25.95</v>
          </cell>
          <cell r="F3116" t="str">
            <v>ED-50385</v>
          </cell>
          <cell r="G3116"/>
        </row>
        <row r="3117">
          <cell r="A3117" t="str">
            <v>ED-50386</v>
          </cell>
          <cell r="B3117" t="str">
            <v>MAO-OFC-105</v>
          </cell>
          <cell r="C3117" t="str">
            <v>TELHADISTA COM ENCARGOS COMPLEMENTARES</v>
          </cell>
          <cell r="D3117" t="str">
            <v>HORA</v>
          </cell>
          <cell r="E3117">
            <v>24.05</v>
          </cell>
          <cell r="F3117" t="str">
            <v>ED-50386</v>
          </cell>
          <cell r="G3117"/>
        </row>
        <row r="3118">
          <cell r="A3118" t="str">
            <v>ED-9199</v>
          </cell>
          <cell r="B3118" t="str">
            <v>-</v>
          </cell>
          <cell r="C3118" t="str">
            <v>VIDRACEIRO COM ENCARGOS COMPLEMENTARES</v>
          </cell>
          <cell r="D3118" t="str">
            <v>HORA</v>
          </cell>
          <cell r="E3118">
            <v>18.61</v>
          </cell>
          <cell r="F3118" t="str">
            <v>ED-9199</v>
          </cell>
          <cell r="G3118"/>
        </row>
        <row r="3120">
          <cell r="A3120" t="str">
            <v>CÓDIGO</v>
          </cell>
          <cell r="B3120" t="str">
            <v>SETOP</v>
          </cell>
          <cell r="C3120" t="str">
            <v>DESCRIÇÃO</v>
          </cell>
          <cell r="D3120" t="str">
            <v>UNIDADE</v>
          </cell>
          <cell r="E3120" t="str">
            <v>CUSTO UNITÁRIO</v>
          </cell>
          <cell r="F3120" t="str">
            <v>CÓDIGO</v>
          </cell>
          <cell r="G3120"/>
        </row>
        <row r="3121">
          <cell r="A3121"/>
          <cell r="B3121"/>
          <cell r="C3121"/>
          <cell r="D3121"/>
          <cell r="E3121"/>
          <cell r="F3121"/>
          <cell r="G3121"/>
        </row>
        <row r="3122">
          <cell r="A3122"/>
          <cell r="B3122" t="str">
            <v>CON-001</v>
          </cell>
          <cell r="C3122" t="str">
            <v>CONSULTORIA (para uso exclusivo da Secretária de Estado de Transportes e Obras Públicas de Minas Gerais)</v>
          </cell>
          <cell r="D3122"/>
          <cell r="E3122"/>
          <cell r="F3122"/>
          <cell r="G3122"/>
        </row>
        <row r="3123">
          <cell r="A3123" t="str">
            <v>ED-4164</v>
          </cell>
          <cell r="B3123" t="str">
            <v>CON-CON-015</v>
          </cell>
          <cell r="C3123" t="str">
            <v xml:space="preserve">ENGENHEIRO/ARQUITETO CONSULTOR ESPECIAL </v>
          </cell>
          <cell r="D3123" t="str">
            <v>H</v>
          </cell>
          <cell r="E3123">
            <v>168.97</v>
          </cell>
          <cell r="F3123" t="str">
            <v>ED-4164</v>
          </cell>
          <cell r="G3123"/>
        </row>
        <row r="3124">
          <cell r="A3124" t="str">
            <v>ED-4165</v>
          </cell>
          <cell r="B3124" t="str">
            <v>CON-CON-030</v>
          </cell>
          <cell r="C3124" t="str">
            <v xml:space="preserve">ENGENHEIRO/ARQUITETO CONSULTOR </v>
          </cell>
          <cell r="D3124" t="str">
            <v>H</v>
          </cell>
          <cell r="E3124">
            <v>147.85</v>
          </cell>
          <cell r="F3124" t="str">
            <v>ED-4165</v>
          </cell>
          <cell r="G3124"/>
        </row>
        <row r="3125">
          <cell r="A3125" t="str">
            <v>ED-4166</v>
          </cell>
          <cell r="B3125" t="str">
            <v>CON-COR-045</v>
          </cell>
          <cell r="C3125" t="str">
            <v xml:space="preserve">ENGENHEIRO/ARQUITETO COORDENADOR </v>
          </cell>
          <cell r="D3125" t="str">
            <v>H</v>
          </cell>
          <cell r="E3125">
            <v>126.73</v>
          </cell>
          <cell r="F3125" t="str">
            <v>ED-4166</v>
          </cell>
          <cell r="G3125"/>
        </row>
        <row r="3126">
          <cell r="A3126" t="str">
            <v>ED-4167</v>
          </cell>
          <cell r="B3126" t="str">
            <v>CON-COR-060</v>
          </cell>
          <cell r="C3126" t="str">
            <v xml:space="preserve">ENGENHEIRO/ARQUITETO SENIOR </v>
          </cell>
          <cell r="D3126" t="str">
            <v>H</v>
          </cell>
          <cell r="E3126">
            <v>109.84</v>
          </cell>
          <cell r="F3126" t="str">
            <v>ED-4167</v>
          </cell>
          <cell r="G3126"/>
        </row>
        <row r="3127">
          <cell r="A3127" t="str">
            <v>ED-4168</v>
          </cell>
          <cell r="B3127" t="str">
            <v>CON-COR-075</v>
          </cell>
          <cell r="C3127" t="str">
            <v xml:space="preserve">ENGENHEIRO/ARQUITETO INTERMEDIÁRIO </v>
          </cell>
          <cell r="D3127" t="str">
            <v>H</v>
          </cell>
          <cell r="E3127">
            <v>97.15</v>
          </cell>
          <cell r="F3127" t="str">
            <v>ED-4168</v>
          </cell>
          <cell r="G3127"/>
        </row>
        <row r="3128">
          <cell r="A3128" t="str">
            <v>ED-4169</v>
          </cell>
          <cell r="B3128" t="str">
            <v>CON-COR-090</v>
          </cell>
          <cell r="C3128" t="str">
            <v xml:space="preserve">ENGENHEIRO/ARQUITETO JÚNIOR </v>
          </cell>
          <cell r="D3128" t="str">
            <v>H</v>
          </cell>
          <cell r="E3128">
            <v>84.49</v>
          </cell>
          <cell r="F3128" t="str">
            <v>ED-4169</v>
          </cell>
          <cell r="G3128"/>
        </row>
        <row r="3129">
          <cell r="A3129"/>
          <cell r="B3129"/>
          <cell r="C3129"/>
          <cell r="D3129"/>
          <cell r="E3129"/>
          <cell r="F3129"/>
          <cell r="G3129"/>
        </row>
        <row r="3130">
          <cell r="A3130"/>
          <cell r="B3130" t="str">
            <v>CRI-001</v>
          </cell>
          <cell r="C3130" t="str">
            <v>CRITÉRIOS P/ PAGAMENTO DE PRANCHAS DIFERENTE DE A1 (para uso exclusivo da Secretária de Estado de Transportes e Obras Públicas de Minas Gerais)</v>
          </cell>
          <cell r="D3130"/>
          <cell r="E3130"/>
          <cell r="F3130"/>
          <cell r="G3130"/>
        </row>
        <row r="3131">
          <cell r="A3131" t="str">
            <v>-</v>
          </cell>
          <cell r="B3131" t="str">
            <v>CRI-PRA-005</v>
          </cell>
          <cell r="C3131" t="str">
            <v>CRITÉRIOS P/ PAGAMENTO DE PRANCHAS - A0</v>
          </cell>
          <cell r="D3131" t="str">
            <v>% A1</v>
          </cell>
          <cell r="E3131">
            <v>170</v>
          </cell>
          <cell r="F3131" t="str">
            <v>-</v>
          </cell>
          <cell r="G3131"/>
        </row>
        <row r="3132">
          <cell r="A3132" t="str">
            <v>-</v>
          </cell>
          <cell r="B3132" t="str">
            <v>CRI-PRA-010</v>
          </cell>
          <cell r="C3132" t="str">
            <v>CRITÉRIOS P/ PAGAMENTO DE PRANCHAS - A1ALONGADO</v>
          </cell>
          <cell r="D3132" t="str">
            <v>% A1</v>
          </cell>
          <cell r="E3132">
            <v>130</v>
          </cell>
          <cell r="F3132" t="str">
            <v>-</v>
          </cell>
          <cell r="G3132"/>
        </row>
        <row r="3133">
          <cell r="A3133" t="str">
            <v>-</v>
          </cell>
          <cell r="B3133" t="str">
            <v>CRI-PRA-015</v>
          </cell>
          <cell r="C3133" t="str">
            <v>CRITÉRIOS P/ PAGAMENTO DE PRANCHAS - A2</v>
          </cell>
          <cell r="D3133" t="str">
            <v>% A1</v>
          </cell>
          <cell r="E3133">
            <v>50</v>
          </cell>
          <cell r="F3133" t="str">
            <v>-</v>
          </cell>
          <cell r="G3133"/>
        </row>
        <row r="3134">
          <cell r="A3134" t="str">
            <v>-</v>
          </cell>
          <cell r="B3134" t="str">
            <v>CRI-PRA-020</v>
          </cell>
          <cell r="C3134" t="str">
            <v>CRITÉRIOS P/ PAGAMENTO DE PRANCHAS - A3</v>
          </cell>
          <cell r="D3134" t="str">
            <v>% A1</v>
          </cell>
          <cell r="E3134">
            <v>25</v>
          </cell>
          <cell r="F3134" t="str">
            <v>-</v>
          </cell>
          <cell r="G3134"/>
        </row>
        <row r="3135">
          <cell r="A3135"/>
          <cell r="B3135"/>
          <cell r="C3135"/>
          <cell r="D3135"/>
          <cell r="E3135"/>
          <cell r="F3135"/>
          <cell r="G3135"/>
        </row>
        <row r="3136">
          <cell r="A3136"/>
          <cell r="B3136" t="str">
            <v>DIA-001</v>
          </cell>
          <cell r="C3136" t="str">
            <v>DIÁRIAS (para uso exclusivo da Secretária de Estado de Transportes e Obras Públicas de Minas Gerais)</v>
          </cell>
          <cell r="D3136"/>
          <cell r="E3136"/>
          <cell r="F3136"/>
          <cell r="G3136"/>
        </row>
        <row r="3137">
          <cell r="A3137" t="str">
            <v>ED-4170</v>
          </cell>
          <cell r="B3137" t="str">
            <v>DIA-EQU-015</v>
          </cell>
          <cell r="C3137" t="str">
            <v xml:space="preserve">DIÁRIA DE EQUIPE COM PERNOITE </v>
          </cell>
          <cell r="D3137" t="str">
            <v>UN</v>
          </cell>
          <cell r="E3137">
            <v>155.27000000000001</v>
          </cell>
          <cell r="F3137" t="str">
            <v>ED-4170</v>
          </cell>
          <cell r="G3137"/>
        </row>
        <row r="3138">
          <cell r="A3138" t="str">
            <v>ED-4171</v>
          </cell>
          <cell r="B3138" t="str">
            <v>DIA-EQU-030</v>
          </cell>
          <cell r="C3138" t="str">
            <v xml:space="preserve">DIÁRIA DE EQUIPE SEM PERNOITE </v>
          </cell>
          <cell r="D3138" t="str">
            <v>UN</v>
          </cell>
          <cell r="E3138">
            <v>78.010000000000005</v>
          </cell>
          <cell r="F3138" t="str">
            <v>ED-4171</v>
          </cell>
          <cell r="G3138"/>
        </row>
        <row r="3139">
          <cell r="A3139"/>
          <cell r="B3139"/>
          <cell r="C3139"/>
          <cell r="D3139"/>
          <cell r="E3139"/>
          <cell r="F3139"/>
          <cell r="G3139"/>
        </row>
        <row r="3140">
          <cell r="A3140"/>
          <cell r="B3140" t="str">
            <v>LEV-001</v>
          </cell>
          <cell r="C3140" t="str">
            <v>LEVANTAMENTOS PLANIALTIMÉTRICOS COM ESTAÇÃO TOTAL (para uso exclusivo da Secretária de Estado de Transportes e Obras Públicas de Minas Gerais)</v>
          </cell>
          <cell r="D3140"/>
          <cell r="E3140"/>
          <cell r="F3140"/>
          <cell r="G3140"/>
        </row>
        <row r="3141">
          <cell r="A3141" t="str">
            <v>ED-4172</v>
          </cell>
          <cell r="B3141" t="str">
            <v>LEV-PLA-020</v>
          </cell>
          <cell r="C3141" t="str">
            <v xml:space="preserve">LEVANTAMENTO PLANIALTIMÉTRICO E CADASTRAL -TERRENO ATÉ 2.000 M² </v>
          </cell>
          <cell r="D3141" t="str">
            <v>UN</v>
          </cell>
          <cell r="E3141">
            <v>992.16</v>
          </cell>
          <cell r="F3141" t="str">
            <v>ED-4172</v>
          </cell>
          <cell r="G3141"/>
        </row>
        <row r="3142">
          <cell r="A3142" t="str">
            <v>ED-4173</v>
          </cell>
          <cell r="B3142" t="str">
            <v>LEV-PLA-035</v>
          </cell>
          <cell r="C3142" t="str">
            <v xml:space="preserve">LEVANTAMENTO PLANIALTIMÉTRICO E CADASTRAL -TERRENO DE 2.001 A 10.000 M² </v>
          </cell>
          <cell r="D3142" t="str">
            <v>UN</v>
          </cell>
          <cell r="E3142">
            <v>2429.71</v>
          </cell>
          <cell r="F3142" t="str">
            <v>ED-4173</v>
          </cell>
          <cell r="G3142"/>
        </row>
        <row r="3143">
          <cell r="A3143" t="str">
            <v>ED-4175</v>
          </cell>
          <cell r="B3143" t="str">
            <v>LEV-PLA-050</v>
          </cell>
          <cell r="C3143" t="str">
            <v xml:space="preserve">LEVANTAMENTO PLANIALTIMÉTRICO E CADASTRAL -TERRENO DE 10.001 A 50.000 M² </v>
          </cell>
          <cell r="D3143" t="str">
            <v>M2</v>
          </cell>
          <cell r="E3143">
            <v>0.27</v>
          </cell>
          <cell r="F3143" t="str">
            <v>ED-4175</v>
          </cell>
          <cell r="G3143"/>
        </row>
        <row r="3144">
          <cell r="A3144" t="str">
            <v>ED-4176</v>
          </cell>
          <cell r="B3144" t="str">
            <v>LEV-PLA-065</v>
          </cell>
          <cell r="C3144" t="str">
            <v xml:space="preserve">LEVANTAMENTO PLANIALTIMÉTRICO E CADASTRAL - TERRENO MAIOR QUE 50.001 M² </v>
          </cell>
          <cell r="D3144" t="str">
            <v>M2</v>
          </cell>
          <cell r="E3144">
            <v>0.18</v>
          </cell>
          <cell r="F3144" t="str">
            <v>ED-4176</v>
          </cell>
          <cell r="G3144"/>
        </row>
        <row r="3145">
          <cell r="A3145" t="str">
            <v>ED-4177</v>
          </cell>
          <cell r="B3145" t="str">
            <v>LEV-PLA-080</v>
          </cell>
          <cell r="C3145" t="str">
            <v xml:space="preserve">DESLOCAMENTO INTERMUNICIPAL </v>
          </cell>
          <cell r="D3145" t="str">
            <v>KM</v>
          </cell>
          <cell r="E3145">
            <v>0.91</v>
          </cell>
          <cell r="F3145" t="str">
            <v>ED-4177</v>
          </cell>
          <cell r="G3145"/>
        </row>
        <row r="3146">
          <cell r="A3146"/>
          <cell r="B3146"/>
          <cell r="C3146"/>
          <cell r="D3146"/>
          <cell r="E3146"/>
          <cell r="F3146"/>
          <cell r="G3146"/>
        </row>
        <row r="3147">
          <cell r="A3147"/>
          <cell r="B3147" t="str">
            <v>PLAN-001</v>
          </cell>
          <cell r="C3147" t="str">
            <v>PLANILHA PARA PROJETOS (para uso exclusivo da Secretária de Estado de Transportes e Obras Públicas de Minas Gerais)</v>
          </cell>
          <cell r="D3147"/>
          <cell r="E3147"/>
          <cell r="F3147"/>
          <cell r="G3147"/>
        </row>
        <row r="3148">
          <cell r="A3148" t="str">
            <v>ED-4178</v>
          </cell>
          <cell r="B3148" t="str">
            <v>PLAN-PRO-185</v>
          </cell>
          <cell r="C3148" t="str">
            <v xml:space="preserve">PLANILHA ORÇAMENTÁRIA PARA PROJETOS DE IMPLANTAÇÃO DE EDIFICAÇÃO ÁREA ATÉ 6.000 m² </v>
          </cell>
          <cell r="D3148" t="str">
            <v>M2</v>
          </cell>
          <cell r="E3148">
            <v>0.38</v>
          </cell>
          <cell r="F3148" t="str">
            <v>ED-4178</v>
          </cell>
          <cell r="G3148"/>
        </row>
        <row r="3149">
          <cell r="A3149" t="str">
            <v>ED-4179</v>
          </cell>
          <cell r="B3149" t="str">
            <v>PLAN-PRO-190</v>
          </cell>
          <cell r="C3149" t="str">
            <v>PLANILHA ORÇAMENTÁRIA PARA PROJETOS DE IMPLANTAÇÃO DE EDIFICAÇÃO - ÁREA DE 6.001 M2 ATÉ 7.000 M2</v>
          </cell>
          <cell r="D3149" t="str">
            <v>M2</v>
          </cell>
          <cell r="E3149">
            <v>0.34</v>
          </cell>
          <cell r="F3149" t="str">
            <v>ED-4179</v>
          </cell>
          <cell r="G3149"/>
        </row>
        <row r="3150">
          <cell r="A3150" t="str">
            <v>ED-4180</v>
          </cell>
          <cell r="B3150" t="str">
            <v>PLAN-PRO-195</v>
          </cell>
          <cell r="C3150" t="str">
            <v>PLANILHA ORÇAMENTÁRIA PARA PROJETOS DE IMPLANTAÇÃO DE EDIFICAÇÃO - ÁREA DE 7.001 M2 ATÉ 9.000 M2</v>
          </cell>
          <cell r="D3150" t="str">
            <v>M2</v>
          </cell>
          <cell r="E3150">
            <v>0.28999999999999998</v>
          </cell>
          <cell r="F3150" t="str">
            <v>ED-4180</v>
          </cell>
          <cell r="G3150"/>
        </row>
        <row r="3151">
          <cell r="A3151" t="str">
            <v>ED-4181</v>
          </cell>
          <cell r="B3151" t="str">
            <v>PLAN-PRO-200</v>
          </cell>
          <cell r="C3151" t="str">
            <v>PLANILHA ORÇAMENTÁRIA PARA PROJETOS DE IMPLANTAÇÃO DE EDIFICAÇÃO - ÁREA DE 9.001 M2 ATÉ 11.000 M2</v>
          </cell>
          <cell r="D3151" t="str">
            <v>M2</v>
          </cell>
          <cell r="E3151">
            <v>0.24</v>
          </cell>
          <cell r="F3151" t="str">
            <v>ED-4181</v>
          </cell>
          <cell r="G3151"/>
        </row>
        <row r="3152">
          <cell r="A3152" t="str">
            <v>ED-4182</v>
          </cell>
          <cell r="B3152" t="str">
            <v>PLAN-PRO-205</v>
          </cell>
          <cell r="C3152" t="str">
            <v>PLANILHA ORÇAMENTÁRIA PARA PROJETOS DE IMPLANTAÇÃO DE EDIFICAÇÃO - ÁREA DE 11.001 M2 ATÉ 13.000 M2</v>
          </cell>
          <cell r="D3152" t="str">
            <v>M2</v>
          </cell>
          <cell r="E3152">
            <v>0.19</v>
          </cell>
          <cell r="F3152" t="str">
            <v>ED-4182</v>
          </cell>
          <cell r="G3152"/>
        </row>
        <row r="3153">
          <cell r="A3153" t="str">
            <v>ED-4183</v>
          </cell>
          <cell r="B3153" t="str">
            <v>PLAN-PRO-210</v>
          </cell>
          <cell r="C3153" t="str">
            <v>PLANILHA ORÇAMENTÁRIA PARA PROJETOS DE IMPLANTAÇÃO DE EDIFICAÇÃO - ÁREA DE 13.001 M2 ATÉ 16.000 M2</v>
          </cell>
          <cell r="D3153" t="str">
            <v>M2</v>
          </cell>
          <cell r="E3153">
            <v>0.14000000000000001</v>
          </cell>
          <cell r="F3153" t="str">
            <v>ED-4183</v>
          </cell>
          <cell r="G3153"/>
        </row>
        <row r="3154">
          <cell r="A3154" t="str">
            <v>ED-4185</v>
          </cell>
          <cell r="B3154" t="str">
            <v>PLAN-PRO-215</v>
          </cell>
          <cell r="C3154" t="str">
            <v>PLANILHA ORÇAMENTÁRIA PARA PROJETOS DE IMPLANTAÇÃO DE EDIFICAÇÃO - ÁREA ACIMA DE 16.000 M2</v>
          </cell>
          <cell r="D3154" t="str">
            <v>M2</v>
          </cell>
          <cell r="E3154">
            <v>0.09</v>
          </cell>
          <cell r="F3154" t="str">
            <v>ED-4185</v>
          </cell>
          <cell r="G3154"/>
        </row>
        <row r="3155">
          <cell r="A3155" t="str">
            <v>ED-4186</v>
          </cell>
          <cell r="B3155" t="str">
            <v>PLAN-PRO-220</v>
          </cell>
          <cell r="C3155" t="str">
            <v>PLANILHA ORÇAMENTÁRIA PARA CONSTRUÇÕES NOVAS - AREA ATÉ 1.000 M2</v>
          </cell>
          <cell r="D3155" t="str">
            <v>M2</v>
          </cell>
          <cell r="E3155">
            <v>3.35</v>
          </cell>
          <cell r="F3155" t="str">
            <v>ED-4186</v>
          </cell>
          <cell r="G3155"/>
        </row>
        <row r="3156">
          <cell r="A3156" t="str">
            <v>ED-4187</v>
          </cell>
          <cell r="B3156" t="str">
            <v>PLAN-PRO-225</v>
          </cell>
          <cell r="C3156" t="str">
            <v>PLANILHA ORÇAMENTÁRIA PARA CONSTRUÇÕES NOVAS - AREA DE 1.001 M2 A 2.000 M2</v>
          </cell>
          <cell r="D3156" t="str">
            <v>M2</v>
          </cell>
          <cell r="E3156">
            <v>2.91</v>
          </cell>
          <cell r="F3156" t="str">
            <v>ED-4187</v>
          </cell>
          <cell r="G3156"/>
        </row>
        <row r="3157">
          <cell r="A3157" t="str">
            <v>ED-4189</v>
          </cell>
          <cell r="B3157" t="str">
            <v>PLAN-PRO-230</v>
          </cell>
          <cell r="C3157" t="str">
            <v>PLANILHA ORÇAMENTÁRIA PARA CONSTRUÇÕES NOVAS - AREA DE 2.001 M2 A 4.000 M2</v>
          </cell>
          <cell r="D3157" t="str">
            <v>M2</v>
          </cell>
          <cell r="E3157">
            <v>2.52</v>
          </cell>
          <cell r="F3157" t="str">
            <v>ED-4189</v>
          </cell>
          <cell r="G3157"/>
        </row>
        <row r="3158">
          <cell r="A3158" t="str">
            <v>ED-4190</v>
          </cell>
          <cell r="B3158" t="str">
            <v>PLAN-PRO-235</v>
          </cell>
          <cell r="C3158" t="str">
            <v>PLANILHA ORÇAMENTÁRIA PARA CONSTRUÇÕES NOVAS - AREA DE 4.001 M2 A 6.000 M2</v>
          </cell>
          <cell r="D3158" t="str">
            <v>M2</v>
          </cell>
          <cell r="E3158">
            <v>2.08</v>
          </cell>
          <cell r="F3158" t="str">
            <v>ED-4190</v>
          </cell>
          <cell r="G3158"/>
        </row>
        <row r="3159">
          <cell r="A3159" t="str">
            <v>ED-4191</v>
          </cell>
          <cell r="B3159" t="str">
            <v>PLAN-PRO-240</v>
          </cell>
          <cell r="C3159" t="str">
            <v>PLANILHA ORÇAMENTÁRIA PARA CONSTRUÇÕES NOVAS - AREA DE 6.001 M2 A 8.000 M2</v>
          </cell>
          <cell r="D3159" t="str">
            <v>M2</v>
          </cell>
          <cell r="E3159">
            <v>1.65</v>
          </cell>
          <cell r="F3159" t="str">
            <v>ED-4191</v>
          </cell>
          <cell r="G3159"/>
        </row>
        <row r="3160">
          <cell r="A3160" t="str">
            <v>ED-4192</v>
          </cell>
          <cell r="B3160" t="str">
            <v>PLAN-PRO-245</v>
          </cell>
          <cell r="C3160" t="str">
            <v>PLANILHA ORÇAMENTÁRIA PARA CONSTRUÇÕES NOVAS - AREA DE 8.001 M2 A 10.000 M2</v>
          </cell>
          <cell r="D3160" t="str">
            <v>M2</v>
          </cell>
          <cell r="E3160">
            <v>1.26</v>
          </cell>
          <cell r="F3160" t="str">
            <v>ED-4192</v>
          </cell>
          <cell r="G3160"/>
        </row>
        <row r="3161">
          <cell r="A3161" t="str">
            <v>ED-4194</v>
          </cell>
          <cell r="B3161" t="str">
            <v>PLAN-PRO-250</v>
          </cell>
          <cell r="C3161" t="str">
            <v>PLANILHA ORÇAMENTÁRIA PARA CONSTRUÇÕES NOVAS - AREA ACIMA DE 10.000 M2</v>
          </cell>
          <cell r="D3161" t="str">
            <v>M2</v>
          </cell>
          <cell r="E3161">
            <v>0.82</v>
          </cell>
          <cell r="F3161" t="str">
            <v>ED-4194</v>
          </cell>
          <cell r="G3161"/>
        </row>
        <row r="3162">
          <cell r="A3162" t="str">
            <v>ED-4037</v>
          </cell>
          <cell r="B3162" t="str">
            <v>PLAN-PRO-255</v>
          </cell>
          <cell r="C3162" t="str">
            <v>PLANILHA ORÇAMENTÁRIA PARA REFORMA E/OU AMPLIAÇÃO DE EDIFICAÇÕES EXISTENTES- AREA ATÉ 1.000 M2</v>
          </cell>
          <cell r="D3162" t="str">
            <v>M2</v>
          </cell>
          <cell r="E3162">
            <v>2.76</v>
          </cell>
          <cell r="F3162" t="str">
            <v>ED-4037</v>
          </cell>
          <cell r="G3162"/>
        </row>
        <row r="3163">
          <cell r="A3163" t="str">
            <v>ED-4065</v>
          </cell>
          <cell r="B3163" t="str">
            <v>PLAN-PRO-260</v>
          </cell>
          <cell r="C3163" t="str">
            <v>PLANILHA ORÇAMENTÁRIA PARA REFORMA E/OU AMPLIAÇÃO DE EDIFICAÇÕES EXISTENTES - AREA DE 1.001 M2 A 2.000 M2</v>
          </cell>
          <cell r="D3163" t="str">
            <v>M2</v>
          </cell>
          <cell r="E3163">
            <v>2.42</v>
          </cell>
          <cell r="F3163" t="str">
            <v>ED-4065</v>
          </cell>
          <cell r="G3163"/>
        </row>
        <row r="3164">
          <cell r="A3164" t="str">
            <v>ED-4200</v>
          </cell>
          <cell r="B3164" t="str">
            <v>PLAN-PRO-265</v>
          </cell>
          <cell r="C3164" t="str">
            <v>PLANILHA ORÇAMENTÁRIA PARA REFORMA E/OU AMPLIAÇÃO DE EDIFICAÇÕES EXISTENTES - AREA DE 2.001 M2 A 4.000 M2</v>
          </cell>
          <cell r="D3164" t="str">
            <v>M2</v>
          </cell>
          <cell r="E3164">
            <v>2.04</v>
          </cell>
          <cell r="F3164" t="str">
            <v>ED-4200</v>
          </cell>
          <cell r="G3164"/>
        </row>
        <row r="3165">
          <cell r="A3165" t="str">
            <v>ED-4201</v>
          </cell>
          <cell r="B3165" t="str">
            <v>PLAN-PRO-270</v>
          </cell>
          <cell r="C3165" t="str">
            <v>PLANILHA ORÇAMENTÁRIA PARA REFORMA E/OU AMPLIAÇÃO DE EDIFICAÇÕES EXISTENTES - AREA DE 4.001 M2 A 6.000 M2</v>
          </cell>
          <cell r="D3165" t="str">
            <v>M2</v>
          </cell>
          <cell r="E3165">
            <v>1.7</v>
          </cell>
          <cell r="F3165" t="str">
            <v>ED-4201</v>
          </cell>
          <cell r="G3165"/>
        </row>
        <row r="3166">
          <cell r="A3166" t="str">
            <v>ED-4203</v>
          </cell>
          <cell r="B3166" t="str">
            <v>PLAN-PRO-275</v>
          </cell>
          <cell r="C3166" t="str">
            <v>PLANILHA ORÇAMENTÁRIA PARA REFORMA E/OU AMPLIAÇÃO DE EDIFICAÇÕES EXISTENTES - AREA DE 6.001 M2 A 8.000 M2</v>
          </cell>
          <cell r="D3166" t="str">
            <v>M2</v>
          </cell>
          <cell r="E3166">
            <v>1.36</v>
          </cell>
          <cell r="F3166" t="str">
            <v>ED-4203</v>
          </cell>
          <cell r="G3166"/>
        </row>
        <row r="3167">
          <cell r="A3167" t="str">
            <v>ED-4204</v>
          </cell>
          <cell r="B3167" t="str">
            <v>PLAN-PRO-280</v>
          </cell>
          <cell r="C3167" t="str">
            <v>PLANILHA ORÇAMENTÁRIA PARA REFORMA E/OU AMPLIAÇÃO DE EDIFICAÇÕES EXISTENTES - AREA DE 8.001 M2 A 10.000 M2</v>
          </cell>
          <cell r="D3167" t="str">
            <v>M2</v>
          </cell>
          <cell r="E3167">
            <v>1.02</v>
          </cell>
          <cell r="F3167" t="str">
            <v>ED-4204</v>
          </cell>
          <cell r="G3167"/>
        </row>
        <row r="3168">
          <cell r="A3168" t="str">
            <v>ED-4205</v>
          </cell>
          <cell r="B3168" t="str">
            <v>PLAN-PRO-285</v>
          </cell>
          <cell r="C3168" t="str">
            <v>PLANILHA ORÇAMENTÁRIA PARA REFORMA E/OU AMPLIAÇÃO DE EDIFICAÇÕES EXISTENTES - AREA ACIMA DE 10.000 M2</v>
          </cell>
          <cell r="D3168" t="str">
            <v>M2</v>
          </cell>
          <cell r="E3168">
            <v>0.68</v>
          </cell>
          <cell r="F3168" t="str">
            <v>ED-4205</v>
          </cell>
          <cell r="G3168"/>
        </row>
        <row r="3169">
          <cell r="A3169" t="str">
            <v>ED-4207</v>
          </cell>
          <cell r="B3169" t="str">
            <v>PLAN-PRO-290</v>
          </cell>
          <cell r="C3169" t="str">
            <v>PLANILHA ORÇAMENTÁRIA PARA REFORMA E/OU AMPLIAÇÃO DE PATRIMÔNIOS HISTÓRICOS - AREA ATÉ 1.000 M2</v>
          </cell>
          <cell r="D3169" t="str">
            <v>M2</v>
          </cell>
          <cell r="E3169">
            <v>4.12</v>
          </cell>
          <cell r="F3169" t="str">
            <v>ED-4207</v>
          </cell>
          <cell r="G3169"/>
        </row>
        <row r="3170">
          <cell r="A3170" t="str">
            <v>ED-4208</v>
          </cell>
          <cell r="B3170" t="str">
            <v>PLAN-PRO-295</v>
          </cell>
          <cell r="C3170" t="str">
            <v>PLANILHA ORÇAMENTÁRIA PARA REFORMA E/OU AMPLIAÇÃO DE PATRIMÔNIOS HISTÓRICOS - AREA DE 1.001 M2 A 2.000 M2</v>
          </cell>
          <cell r="D3170" t="str">
            <v>M2</v>
          </cell>
          <cell r="E3170">
            <v>3.59</v>
          </cell>
          <cell r="F3170" t="str">
            <v>ED-4208</v>
          </cell>
          <cell r="G3170"/>
        </row>
        <row r="3171">
          <cell r="A3171" t="str">
            <v>ED-4209</v>
          </cell>
          <cell r="B3171" t="str">
            <v>PLAN-PRO-300</v>
          </cell>
          <cell r="C3171" t="str">
            <v>PLANILHA ORÇAMENTÁRIA PARA REFORMA E/OU AMPLIAÇÃO DE PATRIMÔNIOS HISTÓRICOS - AREA DE 2.001 M2 A 4.000 M2</v>
          </cell>
          <cell r="D3171" t="str">
            <v>M2</v>
          </cell>
          <cell r="E3171">
            <v>3.1</v>
          </cell>
          <cell r="F3171" t="str">
            <v>ED-4209</v>
          </cell>
          <cell r="G3171"/>
        </row>
        <row r="3172">
          <cell r="A3172" t="str">
            <v>ED-4210</v>
          </cell>
          <cell r="B3172" t="str">
            <v>PLAN-PRO-305</v>
          </cell>
          <cell r="C3172" t="str">
            <v>PLANILHA ORÇAMENTÁRIA PARA REFORMA E/OU AMPLIAÇÃO DE EDIFICAÇÕES EXISTENTES - AREA DE 4.001 M2 A 6.000 M2</v>
          </cell>
          <cell r="D3172" t="str">
            <v>M2</v>
          </cell>
          <cell r="E3172">
            <v>2.57</v>
          </cell>
          <cell r="F3172" t="str">
            <v>ED-4210</v>
          </cell>
          <cell r="G3172"/>
        </row>
        <row r="3173">
          <cell r="A3173" t="str">
            <v>ED-4211</v>
          </cell>
          <cell r="B3173" t="str">
            <v>PLAN-PRO-310</v>
          </cell>
          <cell r="C3173" t="str">
            <v>PLANILHA ORÇAMENTÁRIA PARA REFORMA E/OU AMPLIAÇÃO DE PATRIMÔNIOS HISTÓRICOS - AREA DE 6.001 M2 A 8.000 M2</v>
          </cell>
          <cell r="D3173" t="str">
            <v>M2</v>
          </cell>
          <cell r="E3173">
            <v>2.04</v>
          </cell>
          <cell r="F3173" t="str">
            <v>ED-4211</v>
          </cell>
          <cell r="G3173"/>
        </row>
        <row r="3174">
          <cell r="A3174" t="str">
            <v>ED-4212</v>
          </cell>
          <cell r="B3174" t="str">
            <v>PLAN-PRO-315</v>
          </cell>
          <cell r="C3174" t="str">
            <v>PLANILHA ORÇAMENTÁRIA PARA REFORMA E/OU AMPLIAÇÃO DE PATRIMÔNIOS HISTÓRICOS - AREA DE 8.001 M2 A 10.000 M2</v>
          </cell>
          <cell r="D3174" t="str">
            <v>M2</v>
          </cell>
          <cell r="E3174">
            <v>1.55</v>
          </cell>
          <cell r="F3174" t="str">
            <v>ED-4212</v>
          </cell>
          <cell r="G3174"/>
        </row>
        <row r="3175">
          <cell r="A3175" t="str">
            <v>ED-4213</v>
          </cell>
          <cell r="B3175" t="str">
            <v>PLAN-PRO-320</v>
          </cell>
          <cell r="C3175" t="str">
            <v>PLANILHA ORÇAMENTÁRIA PARA REFORMA E/OU AMPLIAÇÃO DE PATRIMÔNIOS HISTÓRICOS - AREA ACIMA DE 10.000 M2</v>
          </cell>
          <cell r="D3175" t="str">
            <v>M2</v>
          </cell>
          <cell r="E3175">
            <v>1.02</v>
          </cell>
          <cell r="F3175" t="str">
            <v>ED-4213</v>
          </cell>
          <cell r="G3175"/>
        </row>
        <row r="3176">
          <cell r="A3176" t="str">
            <v>ED-4214</v>
          </cell>
          <cell r="B3176" t="str">
            <v>PLAN-PRO-325</v>
          </cell>
          <cell r="C3176" t="str">
            <v>PLANILHA ORÇAMENTÁRIA PARA OBRAS DE INFRAESTRUTURA</v>
          </cell>
          <cell r="D3176" t="str">
            <v>M2</v>
          </cell>
          <cell r="E3176">
            <v>0.09</v>
          </cell>
          <cell r="F3176" t="str">
            <v>ED-4214</v>
          </cell>
          <cell r="G3176"/>
        </row>
        <row r="3177">
          <cell r="A3177"/>
          <cell r="B3177"/>
          <cell r="C3177"/>
          <cell r="D3177"/>
          <cell r="E3177"/>
          <cell r="F3177"/>
          <cell r="G3177"/>
        </row>
        <row r="3178">
          <cell r="A3178"/>
          <cell r="B3178" t="str">
            <v>PROJ-001</v>
          </cell>
          <cell r="C3178" t="str">
            <v>PROJETOS DE EDIFICAÇÕES (para uso exclusivo da Secretária de Estado de Transportes e Obras Públicas de Minas Gerais)</v>
          </cell>
          <cell r="D3178"/>
          <cell r="E3178"/>
          <cell r="F3178"/>
          <cell r="G3178"/>
        </row>
        <row r="3179">
          <cell r="A3179" t="str">
            <v>ED-4215</v>
          </cell>
          <cell r="B3179" t="str">
            <v>PROJ-ANT-015</v>
          </cell>
          <cell r="C3179" t="str">
            <v xml:space="preserve">ANTEPROJETO DE EDIFICAÇÃO - AREA &lt;= 600 m² </v>
          </cell>
          <cell r="D3179" t="str">
            <v>UN</v>
          </cell>
          <cell r="E3179">
            <v>2513.7600000000002</v>
          </cell>
          <cell r="F3179" t="str">
            <v>ED-4215</v>
          </cell>
          <cell r="G3179"/>
        </row>
        <row r="3180">
          <cell r="A3180" t="str">
            <v>ED-4216</v>
          </cell>
          <cell r="B3180" t="str">
            <v>PROJ-ANT-030</v>
          </cell>
          <cell r="C3180" t="str">
            <v xml:space="preserve">ANTEPROJETO DE EDIFICAÇÃO - 600 m² &lt; AREA &lt;= 1.500 m² </v>
          </cell>
          <cell r="D3180" t="str">
            <v>UN</v>
          </cell>
          <cell r="E3180">
            <v>4983.26</v>
          </cell>
          <cell r="F3180" t="str">
            <v>ED-4216</v>
          </cell>
          <cell r="G3180"/>
        </row>
        <row r="3181">
          <cell r="A3181" t="str">
            <v>ED-4217</v>
          </cell>
          <cell r="B3181" t="str">
            <v>PROJ-ANT-045</v>
          </cell>
          <cell r="C3181" t="str">
            <v xml:space="preserve">ANTEPROJETO DE EDIFICAÇÃO - 1.500 m² &lt; AREA &lt;= 3.000 m² </v>
          </cell>
          <cell r="D3181" t="str">
            <v>UN</v>
          </cell>
          <cell r="E3181">
            <v>7474.72</v>
          </cell>
          <cell r="F3181" t="str">
            <v>ED-4217</v>
          </cell>
          <cell r="G3181"/>
        </row>
        <row r="3182">
          <cell r="A3182" t="str">
            <v>ED-4218</v>
          </cell>
          <cell r="B3182" t="str">
            <v>PROJ-ANT-060</v>
          </cell>
          <cell r="C3182" t="str">
            <v xml:space="preserve">ANTEPROJETO DE EDIFICAÇÃO - ÁREA &gt; 3.000 m² </v>
          </cell>
          <cell r="D3182" t="str">
            <v>UN</v>
          </cell>
          <cell r="E3182">
            <v>8917.66</v>
          </cell>
          <cell r="F3182" t="str">
            <v>ED-4218</v>
          </cell>
          <cell r="G3182"/>
        </row>
        <row r="3183">
          <cell r="A3183" t="str">
            <v>ED-4219</v>
          </cell>
          <cell r="B3183" t="str">
            <v>PROJ-ANT-075</v>
          </cell>
          <cell r="C3183" t="str">
            <v xml:space="preserve">ANTEPROJETO DE IMPLANTAÇÃO DE EDIFICAÇÃO PADRÃO COM ÁREA DE PROJEÇÃO &lt; = 600 m² </v>
          </cell>
          <cell r="D3183" t="str">
            <v>UN</v>
          </cell>
          <cell r="E3183">
            <v>1604.76</v>
          </cell>
          <cell r="F3183" t="str">
            <v>ED-4219</v>
          </cell>
          <cell r="G3183"/>
        </row>
        <row r="3184">
          <cell r="A3184" t="str">
            <v>ED-4220</v>
          </cell>
          <cell r="B3184" t="str">
            <v>PROJ-ANT-090</v>
          </cell>
          <cell r="C3184" t="str">
            <v xml:space="preserve">ANTEPROJETO DE IMPLANTAÇÃO DE EDIFICAÇÃO PADRÃO COM 600 m² &lt; ÁREA DE PROJEÇÃO = 1.500 m² </v>
          </cell>
          <cell r="D3184" t="str">
            <v>UN</v>
          </cell>
          <cell r="E3184">
            <v>2530.31</v>
          </cell>
          <cell r="F3184" t="str">
            <v>ED-4220</v>
          </cell>
          <cell r="G3184"/>
        </row>
        <row r="3185">
          <cell r="A3185" t="str">
            <v>ED-4221</v>
          </cell>
          <cell r="B3185" t="str">
            <v>PROJ-ANT-105</v>
          </cell>
          <cell r="C3185" t="str">
            <v>ANTEPROJETO DE IMPLANTAÇÃO DE EDIFICAÇÃO PADRÃO COM 1.500 &lt; ÁREA DE PROJEÇÃO &lt;= 3.000 m²</v>
          </cell>
          <cell r="D3185" t="str">
            <v>UN</v>
          </cell>
          <cell r="E3185">
            <v>4950.6099999999997</v>
          </cell>
          <cell r="F3185" t="str">
            <v>ED-4221</v>
          </cell>
          <cell r="G3185"/>
        </row>
        <row r="3186">
          <cell r="A3186" t="str">
            <v>ED-4222</v>
          </cell>
          <cell r="B3186" t="str">
            <v>PROJ-ANT-120</v>
          </cell>
          <cell r="C3186" t="str">
            <v xml:space="preserve">ANTEPROJETO DE IMPLANTAÇÃO DE EDIFICAÇÃO PADRÃO COM ÁREA DE PROJEÇÃO &gt; 3.000 m² </v>
          </cell>
          <cell r="D3186" t="str">
            <v>UN</v>
          </cell>
          <cell r="E3186">
            <v>7099.42</v>
          </cell>
          <cell r="F3186" t="str">
            <v>ED-4222</v>
          </cell>
          <cell r="G3186"/>
        </row>
        <row r="3187">
          <cell r="A3187" t="str">
            <v>ED-4018</v>
          </cell>
          <cell r="B3187" t="str">
            <v>PROJ-EXE-015</v>
          </cell>
          <cell r="C3187" t="str">
            <v xml:space="preserve">PROJETO EXECUTIVO DE ARQUITETURA </v>
          </cell>
          <cell r="D3187" t="str">
            <v>PR A1</v>
          </cell>
          <cell r="E3187">
            <v>1141.72</v>
          </cell>
          <cell r="F3187" t="str">
            <v>ED-4018</v>
          </cell>
          <cell r="G3187"/>
        </row>
        <row r="3188">
          <cell r="A3188" t="str">
            <v>ED-4223</v>
          </cell>
          <cell r="B3188" t="str">
            <v>PROJ-EXE-030</v>
          </cell>
          <cell r="C3188" t="str">
            <v xml:space="preserve">DESENVOLVIMENTO E DETALHAMENTO DE PROJETO ARQUITETÔNICO </v>
          </cell>
          <cell r="D3188" t="str">
            <v>PR A1</v>
          </cell>
          <cell r="E3188">
            <v>430.09</v>
          </cell>
          <cell r="F3188" t="str">
            <v>ED-4223</v>
          </cell>
          <cell r="G3188"/>
        </row>
        <row r="3189">
          <cell r="A3189" t="str">
            <v>ED-4224</v>
          </cell>
          <cell r="B3189" t="str">
            <v>PROJ-EXE-045</v>
          </cell>
          <cell r="C3189" t="str">
            <v xml:space="preserve">PROJETO EXECUTIVO DE TERRAPLENAGEM - PLANTA </v>
          </cell>
          <cell r="D3189" t="str">
            <v>PR A1</v>
          </cell>
          <cell r="E3189">
            <v>692.25</v>
          </cell>
          <cell r="F3189" t="str">
            <v>ED-4224</v>
          </cell>
          <cell r="G3189"/>
        </row>
        <row r="3190">
          <cell r="A3190" t="str">
            <v>ED-4225</v>
          </cell>
          <cell r="B3190" t="str">
            <v>PROJ-EXE-060</v>
          </cell>
          <cell r="C3190" t="str">
            <v xml:space="preserve">PROJETO EXECUTIVO DE TERRAPLENAGEM - SEÇÕES </v>
          </cell>
          <cell r="D3190" t="str">
            <v>PR A1</v>
          </cell>
          <cell r="E3190">
            <v>355.26</v>
          </cell>
          <cell r="F3190" t="str">
            <v>ED-4225</v>
          </cell>
          <cell r="G3190"/>
        </row>
        <row r="3191">
          <cell r="A3191" t="str">
            <v>ED-4050</v>
          </cell>
          <cell r="B3191" t="str">
            <v>PROJ-EXE-075</v>
          </cell>
          <cell r="C3191" t="str">
            <v xml:space="preserve">PROJETO EXECUTIVO DE DRENAGEM PLUVIAL </v>
          </cell>
          <cell r="D3191" t="str">
            <v>PR A1</v>
          </cell>
          <cell r="E3191">
            <v>795.73</v>
          </cell>
          <cell r="F3191" t="str">
            <v>ED-4050</v>
          </cell>
          <cell r="G3191"/>
        </row>
        <row r="3192">
          <cell r="A3192" t="str">
            <v>ED-4019</v>
          </cell>
          <cell r="B3192" t="str">
            <v>PROJ-EXE-090</v>
          </cell>
          <cell r="C3192" t="str">
            <v xml:space="preserve">PROJETO EXECUTIVO DE ESTRUTURA DE CONCRETO </v>
          </cell>
          <cell r="D3192" t="str">
            <v>PR A1</v>
          </cell>
          <cell r="E3192">
            <v>921.26</v>
          </cell>
          <cell r="F3192" t="str">
            <v>ED-4019</v>
          </cell>
          <cell r="G3192"/>
        </row>
        <row r="3193">
          <cell r="A3193" t="str">
            <v>ED-3335</v>
          </cell>
          <cell r="B3193" t="str">
            <v>PROJ-EXE-095</v>
          </cell>
          <cell r="C3193" t="str">
            <v xml:space="preserve">PROJETO EXECUTIVO DE ESTRUTURA METÁLICA </v>
          </cell>
          <cell r="D3193" t="str">
            <v>PR A1</v>
          </cell>
          <cell r="E3193">
            <v>1393.74</v>
          </cell>
          <cell r="F3193" t="str">
            <v>ED-3335</v>
          </cell>
          <cell r="G3193"/>
        </row>
        <row r="3194">
          <cell r="A3194" t="str">
            <v>ED-4040</v>
          </cell>
          <cell r="B3194" t="str">
            <v>PROJ-EXE-120</v>
          </cell>
          <cell r="C3194" t="str">
            <v xml:space="preserve">PROJETO EXECUTIVO DE AR CONDICIONADO / VENTILAÇÃO / CLIMATIZAÇÃO </v>
          </cell>
          <cell r="D3194" t="str">
            <v>PR A1</v>
          </cell>
          <cell r="E3194">
            <v>1064.22</v>
          </cell>
          <cell r="F3194" t="str">
            <v>ED-4040</v>
          </cell>
          <cell r="G3194"/>
        </row>
        <row r="3195">
          <cell r="A3195" t="str">
            <v>ED-4038</v>
          </cell>
          <cell r="B3195" t="str">
            <v>PROJ-EXE-135</v>
          </cell>
          <cell r="C3195" t="str">
            <v xml:space="preserve">PROJETO EXECUTIVO DE INSTALAÇÕES HIDRO SANITÁRIAS </v>
          </cell>
          <cell r="D3195" t="str">
            <v>PR A1</v>
          </cell>
          <cell r="E3195">
            <v>999.19</v>
          </cell>
          <cell r="F3195" t="str">
            <v>ED-4038</v>
          </cell>
          <cell r="G3195"/>
        </row>
        <row r="3196">
          <cell r="A3196" t="str">
            <v>ED-4020</v>
          </cell>
          <cell r="B3196" t="str">
            <v>PROJ-EXE-150</v>
          </cell>
          <cell r="C3196" t="str">
            <v xml:space="preserve">PROJETO EXECUTIVO DE INSTALAÇÕES ELÉTRICAS </v>
          </cell>
          <cell r="D3196" t="str">
            <v>PR A1</v>
          </cell>
          <cell r="E3196">
            <v>1076.9100000000001</v>
          </cell>
          <cell r="F3196" t="str">
            <v>ED-4020</v>
          </cell>
          <cell r="G3196"/>
        </row>
        <row r="3197">
          <cell r="A3197" t="str">
            <v>ED-4039</v>
          </cell>
          <cell r="B3197" t="str">
            <v>PROJ-EXE-165</v>
          </cell>
          <cell r="C3197" t="str">
            <v xml:space="preserve">PROJETO EXECUTIVO DE CABEAMENTO ESTRUTURADO </v>
          </cell>
          <cell r="D3197" t="str">
            <v>PR A1</v>
          </cell>
          <cell r="E3197">
            <v>1190.69</v>
          </cell>
          <cell r="F3197" t="str">
            <v>ED-4039</v>
          </cell>
          <cell r="G3197"/>
        </row>
        <row r="3198">
          <cell r="A3198" t="str">
            <v>ED-4226</v>
          </cell>
          <cell r="B3198" t="str">
            <v>PROJ-EXE-180</v>
          </cell>
          <cell r="C3198" t="str">
            <v xml:space="preserve">PROJETO EXECUTIVO DE INFRAESTRUTURA DE CABEAMENTO ESTRUTURADO / CFTV / ALARME / SEGURANÇA / SONORIZAÇÃO </v>
          </cell>
          <cell r="D3198" t="str">
            <v>PR A1</v>
          </cell>
          <cell r="E3198">
            <v>598.6</v>
          </cell>
          <cell r="F3198" t="str">
            <v>ED-4226</v>
          </cell>
          <cell r="G3198"/>
        </row>
        <row r="3199">
          <cell r="A3199" t="str">
            <v>ED-4041</v>
          </cell>
          <cell r="B3199" t="str">
            <v>PROJ-EXE-195</v>
          </cell>
          <cell r="C3199" t="str">
            <v xml:space="preserve">PROJETO EXECUTIVO DE SPDA </v>
          </cell>
          <cell r="D3199" t="str">
            <v>PR A1</v>
          </cell>
          <cell r="E3199">
            <v>802.09</v>
          </cell>
          <cell r="F3199" t="str">
            <v>ED-4041</v>
          </cell>
          <cell r="G3199"/>
        </row>
        <row r="3200">
          <cell r="A3200" t="str">
            <v>ED-4046</v>
          </cell>
          <cell r="B3200" t="str">
            <v>PROJ-EXE-210</v>
          </cell>
          <cell r="C3200" t="str">
            <v xml:space="preserve">PROJETO EXECUTIVO DE PREVENÇÃO E COMBATE A INCÊNDIO </v>
          </cell>
          <cell r="D3200" t="str">
            <v>PR A1</v>
          </cell>
          <cell r="E3200">
            <v>890.19</v>
          </cell>
          <cell r="F3200" t="str">
            <v>ED-4046</v>
          </cell>
          <cell r="G3200"/>
        </row>
        <row r="3201">
          <cell r="A3201" t="str">
            <v>ED-4048</v>
          </cell>
          <cell r="B3201" t="str">
            <v>PROJ-EXE-225</v>
          </cell>
          <cell r="C3201" t="str">
            <v xml:space="preserve">PROJETO EXECUTIVO DE PROGRAMAÇÃO VISUAL </v>
          </cell>
          <cell r="D3201" t="str">
            <v>PR A1</v>
          </cell>
          <cell r="E3201">
            <v>776.3</v>
          </cell>
          <cell r="F3201" t="str">
            <v>ED-4048</v>
          </cell>
          <cell r="G3201"/>
        </row>
        <row r="3202">
          <cell r="A3202" t="str">
            <v>ED-4232</v>
          </cell>
          <cell r="B3202" t="str">
            <v>PROJ-EXE-240</v>
          </cell>
          <cell r="C3202" t="str">
            <v xml:space="preserve">DESENHO E CÓPIA DE PROJETOS </v>
          </cell>
          <cell r="D3202" t="str">
            <v>PR A1</v>
          </cell>
          <cell r="E3202">
            <v>256.47000000000003</v>
          </cell>
          <cell r="F3202" t="str">
            <v>ED-4232</v>
          </cell>
          <cell r="G3202"/>
        </row>
        <row r="3203">
          <cell r="A3203" t="str">
            <v>ED-4233</v>
          </cell>
          <cell r="B3203" t="str">
            <v>PROJ-EXE-255</v>
          </cell>
          <cell r="C3203" t="str">
            <v xml:space="preserve">PROJETO DE LAYOUT </v>
          </cell>
          <cell r="D3203" t="str">
            <v>PR A1</v>
          </cell>
          <cell r="E3203">
            <v>586.4</v>
          </cell>
          <cell r="F3203" t="str">
            <v>ED-4233</v>
          </cell>
          <cell r="G3203"/>
        </row>
        <row r="3204">
          <cell r="A3204" t="str">
            <v>ED-4043</v>
          </cell>
          <cell r="B3204" t="str">
            <v>PROJ-EXE-285</v>
          </cell>
          <cell r="C3204" t="str">
            <v xml:space="preserve">PROJETO EXECUTIVO LUMINOTÉCNICO </v>
          </cell>
          <cell r="D3204" t="str">
            <v>PR A1</v>
          </cell>
          <cell r="E3204">
            <v>446.34</v>
          </cell>
          <cell r="F3204" t="str">
            <v>ED-4043</v>
          </cell>
          <cell r="G3204"/>
        </row>
        <row r="3205">
          <cell r="A3205" t="str">
            <v>ED-4051</v>
          </cell>
          <cell r="B3205" t="str">
            <v>PROJ-EXE-300</v>
          </cell>
          <cell r="C3205" t="str">
            <v xml:space="preserve">PROJETO EXECUTIVO DE ENGRADAMENTO METÁLICO </v>
          </cell>
          <cell r="D3205" t="str">
            <v>PR A1</v>
          </cell>
          <cell r="E3205">
            <v>776.3</v>
          </cell>
          <cell r="F3205" t="str">
            <v>ED-4051</v>
          </cell>
          <cell r="G3205"/>
        </row>
        <row r="3206">
          <cell r="A3206" t="str">
            <v>ED-4234</v>
          </cell>
          <cell r="B3206" t="str">
            <v>PROJ-EXE-315</v>
          </cell>
          <cell r="C3206" t="str">
            <v xml:space="preserve">PROJETO EXECUTIVO DE IRRIGAÇÃO </v>
          </cell>
          <cell r="D3206" t="str">
            <v>PR A1</v>
          </cell>
          <cell r="E3206">
            <v>979.76</v>
          </cell>
          <cell r="F3206" t="str">
            <v>ED-4234</v>
          </cell>
          <cell r="G3206"/>
        </row>
        <row r="3207">
          <cell r="A3207" t="str">
            <v>ED-4049</v>
          </cell>
          <cell r="B3207" t="str">
            <v>PROJ-EXE-330</v>
          </cell>
          <cell r="C3207" t="str">
            <v xml:space="preserve">PROJETO EXECUTIVO DE IMPERMEABILIZAÇÃO </v>
          </cell>
          <cell r="D3207" t="str">
            <v>PR A1</v>
          </cell>
          <cell r="E3207">
            <v>1034.9000000000001</v>
          </cell>
          <cell r="F3207" t="str">
            <v>ED-4049</v>
          </cell>
          <cell r="G3207"/>
        </row>
        <row r="3208">
          <cell r="A3208" t="str">
            <v>ED-4044</v>
          </cell>
          <cell r="B3208" t="str">
            <v>PROJ-EXE-345</v>
          </cell>
          <cell r="C3208" t="str">
            <v xml:space="preserve">PROJETO EXECUTIVO DE PAISAGISMO </v>
          </cell>
          <cell r="D3208" t="str">
            <v>PR A1</v>
          </cell>
          <cell r="E3208">
            <v>1028.51</v>
          </cell>
          <cell r="F3208" t="str">
            <v>ED-4044</v>
          </cell>
          <cell r="G3208"/>
        </row>
        <row r="3209">
          <cell r="A3209" t="str">
            <v>ED-4045</v>
          </cell>
          <cell r="B3209" t="str">
            <v>PROJ-EXE-360</v>
          </cell>
          <cell r="C3209" t="str">
            <v xml:space="preserve">PROJETO EXECUTIVO DE ACÚSTICA </v>
          </cell>
          <cell r="D3209" t="str">
            <v>PR A1</v>
          </cell>
          <cell r="E3209">
            <v>999.19</v>
          </cell>
          <cell r="F3209" t="str">
            <v>ED-4045</v>
          </cell>
          <cell r="G3209"/>
        </row>
        <row r="3210">
          <cell r="A3210" t="str">
            <v>ED-4052</v>
          </cell>
          <cell r="B3210" t="str">
            <v>PROJ-EXE-375</v>
          </cell>
          <cell r="C3210" t="str">
            <v xml:space="preserve">PROJETO EXECUTIVO DE AQUECIMENTO SOLAR E REDE DE ÁGUA QUENTE </v>
          </cell>
          <cell r="D3210" t="str">
            <v>PR A1</v>
          </cell>
          <cell r="E3210">
            <v>795.73</v>
          </cell>
          <cell r="F3210" t="str">
            <v>ED-4052</v>
          </cell>
          <cell r="G3210"/>
        </row>
        <row r="3211">
          <cell r="A3211" t="str">
            <v>ED-4235</v>
          </cell>
          <cell r="B3211" t="str">
            <v>PROJ-EXE-390</v>
          </cell>
          <cell r="C3211" t="str">
            <v xml:space="preserve">PROJETO EXECUTIVO DE INSTALAÇÕES FLUIDO MECÂNICAS </v>
          </cell>
          <cell r="D3211" t="str">
            <v>PR A1</v>
          </cell>
          <cell r="E3211">
            <v>937.75</v>
          </cell>
          <cell r="F3211" t="str">
            <v>ED-4235</v>
          </cell>
          <cell r="G3211"/>
        </row>
        <row r="3212">
          <cell r="A3212" t="str">
            <v>ED-4053</v>
          </cell>
          <cell r="B3212" t="str">
            <v>PROJ-EXE-405</v>
          </cell>
          <cell r="C3212" t="str">
            <v xml:space="preserve">PROJETO EXECUTIVO DE GASES MEDICINAIS </v>
          </cell>
          <cell r="D3212" t="str">
            <v>PR A1</v>
          </cell>
          <cell r="E3212">
            <v>937.75</v>
          </cell>
          <cell r="F3212" t="str">
            <v>ED-4053</v>
          </cell>
          <cell r="G3212"/>
        </row>
        <row r="3213">
          <cell r="A3213" t="str">
            <v>ED-3336</v>
          </cell>
          <cell r="B3213" t="str">
            <v>PROJ-EXE-420</v>
          </cell>
          <cell r="C3213" t="str">
            <v xml:space="preserve">PROJETO EXECUTIVO DE GLP </v>
          </cell>
          <cell r="D3213" t="str">
            <v>PR A1</v>
          </cell>
          <cell r="E3213">
            <v>802.09</v>
          </cell>
          <cell r="F3213" t="str">
            <v>ED-3336</v>
          </cell>
          <cell r="G3213"/>
        </row>
        <row r="3214">
          <cell r="A3214" t="str">
            <v>ED-4236</v>
          </cell>
          <cell r="B3214" t="str">
            <v>PROJ-EXE-435</v>
          </cell>
          <cell r="C3214" t="str">
            <v xml:space="preserve">DESENVOLVIMENTO E DETALHAMENTO DE PROJETOS COMPLEMENTARES </v>
          </cell>
          <cell r="D3214" t="str">
            <v>PR A1</v>
          </cell>
          <cell r="E3214">
            <v>388.05</v>
          </cell>
          <cell r="F3214" t="str">
            <v>ED-4236</v>
          </cell>
          <cell r="G3214"/>
        </row>
        <row r="3215">
          <cell r="A3215" t="str">
            <v>ED-4237</v>
          </cell>
          <cell r="B3215" t="str">
            <v>PROJ-EXE-450</v>
          </cell>
          <cell r="C3215" t="str">
            <v>APROVAÇÃO DE PROJETO NA PREFEITURA</v>
          </cell>
          <cell r="D3215" t="str">
            <v>UN</v>
          </cell>
          <cell r="E3215">
            <v>2272.21</v>
          </cell>
          <cell r="F3215" t="str">
            <v>ED-4237</v>
          </cell>
          <cell r="G3215"/>
        </row>
        <row r="3216">
          <cell r="A3216" t="str">
            <v>ED-4095</v>
          </cell>
          <cell r="B3216" t="str">
            <v>PROJ-EXE-465</v>
          </cell>
          <cell r="C3216" t="str">
            <v>APROVAÇÃO DE PROJETO NO CORPO DE BOMBEIROS</v>
          </cell>
          <cell r="D3216" t="str">
            <v>UN</v>
          </cell>
          <cell r="E3216">
            <v>2272.21</v>
          </cell>
          <cell r="F3216" t="str">
            <v>ED-4095</v>
          </cell>
          <cell r="G3216"/>
        </row>
        <row r="3217">
          <cell r="A3217" t="str">
            <v>ED-4241</v>
          </cell>
          <cell r="B3217" t="str">
            <v>PROJ-EXE-495</v>
          </cell>
          <cell r="C3217" t="str">
            <v xml:space="preserve">PERSPECTIVA COLORIDA 50 X 70 </v>
          </cell>
          <cell r="D3217" t="str">
            <v>UN</v>
          </cell>
          <cell r="E3217">
            <v>1050.6199999999999</v>
          </cell>
          <cell r="F3217" t="str">
            <v>ED-4241</v>
          </cell>
          <cell r="G3217"/>
        </row>
        <row r="3218">
          <cell r="A3218" t="str">
            <v>ED-4242</v>
          </cell>
          <cell r="B3218" t="str">
            <v>PROJ-EXE-510</v>
          </cell>
          <cell r="C3218" t="str">
            <v xml:space="preserve">VISTA TRATADA COLORIDA 50 X 70 </v>
          </cell>
          <cell r="D3218" t="str">
            <v>PR A1</v>
          </cell>
          <cell r="E3218">
            <v>603.70000000000005</v>
          </cell>
          <cell r="F3218" t="str">
            <v>ED-4242</v>
          </cell>
          <cell r="G3218"/>
        </row>
        <row r="3219">
          <cell r="A3219" t="str">
            <v>ED-4243</v>
          </cell>
          <cell r="B3219" t="str">
            <v>PROJ-EXE-525</v>
          </cell>
          <cell r="C3219" t="str">
            <v xml:space="preserve">PLANTA HUMANIZADA COLORIDA 50 X 70 </v>
          </cell>
          <cell r="D3219" t="str">
            <v>PR A1</v>
          </cell>
          <cell r="E3219">
            <v>603.70000000000005</v>
          </cell>
          <cell r="F3219" t="str">
            <v>ED-4243</v>
          </cell>
          <cell r="G3219"/>
        </row>
        <row r="3220">
          <cell r="A3220" t="str">
            <v>ED-3334</v>
          </cell>
          <cell r="B3220" t="str">
            <v>PROJ-EXE-540</v>
          </cell>
          <cell r="C3220" t="str">
            <v xml:space="preserve">DESENHO DE CADASTRO DE CONSTRUÇÕES EXISTENTES </v>
          </cell>
          <cell r="D3220" t="str">
            <v>PR A1</v>
          </cell>
          <cell r="E3220">
            <v>344.49</v>
          </cell>
          <cell r="F3220" t="str">
            <v>ED-3334</v>
          </cell>
          <cell r="G3220"/>
        </row>
        <row r="3221">
          <cell r="A3221" t="str">
            <v>ED-4054</v>
          </cell>
          <cell r="B3221" t="str">
            <v>PROJ-EXE-545</v>
          </cell>
          <cell r="C3221" t="str">
            <v>COMPATIBILIZAÇÃO DE PROJETOS COM ÁREA ATÉ 10.000 M2</v>
          </cell>
          <cell r="D3221" t="str">
            <v>M2</v>
          </cell>
          <cell r="E3221">
            <v>1.87</v>
          </cell>
          <cell r="F3221" t="str">
            <v>ED-4054</v>
          </cell>
          <cell r="G3221"/>
        </row>
        <row r="3222">
          <cell r="A3222" t="str">
            <v>ED-4244</v>
          </cell>
          <cell r="B3222" t="str">
            <v>PROJ-EXE-550</v>
          </cell>
          <cell r="C3222" t="str">
            <v>COMPATIBILIZAÇÃO DE PROJETOS COM ÁREA DE 10.001 M2 ATÉ 20.000 M2</v>
          </cell>
          <cell r="D3222" t="str">
            <v>M2</v>
          </cell>
          <cell r="E3222">
            <v>1.63</v>
          </cell>
          <cell r="F3222" t="str">
            <v>ED-4244</v>
          </cell>
          <cell r="G3222"/>
        </row>
        <row r="3223">
          <cell r="A3223" t="str">
            <v>ED-4245</v>
          </cell>
          <cell r="B3223" t="str">
            <v>PROJ-EXE-560</v>
          </cell>
          <cell r="C3223" t="str">
            <v>COMPATIBILIZAÇÃO DE PROJETOS COM ÁREA DE 20.001 M2 ATÉ 40.000 M2</v>
          </cell>
          <cell r="D3223" t="str">
            <v>M2</v>
          </cell>
          <cell r="E3223">
            <v>1.4</v>
          </cell>
          <cell r="F3223" t="str">
            <v>ED-4245</v>
          </cell>
          <cell r="G3223"/>
        </row>
        <row r="3224">
          <cell r="A3224" t="str">
            <v>ED-4246</v>
          </cell>
          <cell r="B3224" t="str">
            <v>PROJ-EXE-565</v>
          </cell>
          <cell r="C3224" t="str">
            <v>COMPATIBILIZAÇÃO DE PROJETOS COM ÁREA DE 40.001 M2 ATÉ 60.000 M2</v>
          </cell>
          <cell r="D3224" t="str">
            <v>M2</v>
          </cell>
          <cell r="E3224">
            <v>1.18</v>
          </cell>
          <cell r="F3224" t="str">
            <v>ED-4246</v>
          </cell>
          <cell r="G3224"/>
        </row>
        <row r="3225">
          <cell r="A3225" t="str">
            <v>ED-4247</v>
          </cell>
          <cell r="B3225" t="str">
            <v>PROJ-EXE-570</v>
          </cell>
          <cell r="C3225" t="str">
            <v>COMPATIBILIZAÇÃO DE PROJETOS COM ÁREA DE 60.001 M2 ATÉ 80.000 M2</v>
          </cell>
          <cell r="D3225" t="str">
            <v>M2</v>
          </cell>
          <cell r="E3225">
            <v>0.94</v>
          </cell>
          <cell r="F3225" t="str">
            <v>ED-4247</v>
          </cell>
          <cell r="G3225"/>
        </row>
        <row r="3226">
          <cell r="A3226" t="str">
            <v>ED-4248</v>
          </cell>
          <cell r="B3226" t="str">
            <v>PROJ-EXE-575</v>
          </cell>
          <cell r="C3226" t="str">
            <v>COMPATIBILIZAÇÃO DE PROJETOS COM ÁREA DE 80.001 M2 ATÉ 1000.000 M2</v>
          </cell>
          <cell r="D3226" t="str">
            <v>M2</v>
          </cell>
          <cell r="E3226">
            <v>0.72</v>
          </cell>
          <cell r="F3226" t="str">
            <v>ED-4248</v>
          </cell>
          <cell r="G3226"/>
        </row>
        <row r="3227">
          <cell r="A3227" t="str">
            <v>ED-4249</v>
          </cell>
          <cell r="B3227" t="str">
            <v>PROJ-EXE-580</v>
          </cell>
          <cell r="C3227" t="str">
            <v>COMPATIBILIZAÇÃO DE PROJETOS COM ACIMA DE 1000.000 M2</v>
          </cell>
          <cell r="D3227" t="str">
            <v>M2</v>
          </cell>
          <cell r="E3227">
            <v>0.48</v>
          </cell>
          <cell r="F3227" t="str">
            <v>ED-4249</v>
          </cell>
          <cell r="G3227"/>
        </row>
        <row r="3228">
          <cell r="A3228" t="str">
            <v xml:space="preserve"> ED-4021</v>
          </cell>
          <cell r="B3228" t="str">
            <v>PROJ-EXE-585</v>
          </cell>
          <cell r="C3228" t="str">
            <v>COORDENAÇÃO DE PROJETOS</v>
          </cell>
          <cell r="D3228" t="str">
            <v>%</v>
          </cell>
          <cell r="E3228">
            <v>6</v>
          </cell>
          <cell r="F3228" t="str">
            <v xml:space="preserve"> ED-4021</v>
          </cell>
          <cell r="G3228"/>
        </row>
        <row r="3229">
          <cell r="A3229"/>
          <cell r="B3229"/>
          <cell r="C3229"/>
          <cell r="D3229"/>
          <cell r="E3229"/>
          <cell r="F3229"/>
          <cell r="G3229"/>
        </row>
        <row r="3230">
          <cell r="A3230"/>
          <cell r="B3230" t="str">
            <v>SPT-001</v>
          </cell>
          <cell r="C3230" t="str">
            <v>SONDAGENS A PERCUSSÃO D = 2 1/2", INCLUSIVE RELATÓRIO (para uso exclusivo da Secretária de Estado de Transportes e Obras Públicas de Minas Gerais)</v>
          </cell>
          <cell r="D3230"/>
          <cell r="E3230"/>
          <cell r="F3230"/>
          <cell r="G3230"/>
        </row>
        <row r="3231">
          <cell r="A3231" t="str">
            <v>ED-4250</v>
          </cell>
          <cell r="B3231" t="str">
            <v>SPT-DES-015</v>
          </cell>
          <cell r="C3231" t="str">
            <v xml:space="preserve">DESLOCAMENTO PARA SONDAGENS </v>
          </cell>
          <cell r="D3231" t="str">
            <v>KM</v>
          </cell>
          <cell r="E3231">
            <v>1.51</v>
          </cell>
          <cell r="F3231" t="str">
            <v>ED-4250</v>
          </cell>
          <cell r="G3231"/>
        </row>
        <row r="3232">
          <cell r="A3232" t="str">
            <v>ED-4117</v>
          </cell>
          <cell r="B3232" t="str">
            <v>SPT-MOB-015</v>
          </cell>
          <cell r="C3232" t="str">
            <v xml:space="preserve">MOBILIZAÇÃO E INSTALAÇÃO </v>
          </cell>
          <cell r="D3232" t="str">
            <v>UN</v>
          </cell>
          <cell r="E3232">
            <v>809</v>
          </cell>
          <cell r="F3232" t="str">
            <v>ED-4117</v>
          </cell>
          <cell r="G3232"/>
        </row>
        <row r="3233">
          <cell r="A3233" t="str">
            <v>ED-4118</v>
          </cell>
          <cell r="B3233" t="str">
            <v>SPT-SON-015</v>
          </cell>
          <cell r="C3233" t="str">
            <v xml:space="preserve">SONDAGEM A PERCUSSÃO </v>
          </cell>
          <cell r="D3233" t="str">
            <v>M</v>
          </cell>
          <cell r="E3233">
            <v>75.62</v>
          </cell>
          <cell r="F3233" t="str">
            <v>ED-4118</v>
          </cell>
          <cell r="G3233"/>
        </row>
        <row r="3234">
          <cell r="A3234"/>
          <cell r="B3234"/>
          <cell r="C3234"/>
          <cell r="D3234"/>
          <cell r="E3234"/>
          <cell r="F3234"/>
          <cell r="G3234"/>
        </row>
        <row r="3235">
          <cell r="A3235"/>
          <cell r="B3235" t="str">
            <v>VIS-001</v>
          </cell>
          <cell r="C3235" t="str">
            <v>VISTORIAS E CADASTROS (para uso exclusivo da Secretária de Estado de Transportes e Obras Públicas de Minas Gerais)</v>
          </cell>
          <cell r="D3235"/>
          <cell r="E3235"/>
          <cell r="F3235"/>
          <cell r="G3235"/>
        </row>
        <row r="3236">
          <cell r="A3236" t="str">
            <v>ED-4017</v>
          </cell>
          <cell r="B3236" t="str">
            <v>VIS-CAD-015</v>
          </cell>
          <cell r="C3236" t="str">
            <v xml:space="preserve">TÉCNICO DE NÍVEL SUPERIOR </v>
          </cell>
          <cell r="D3236" t="str">
            <v>HH</v>
          </cell>
          <cell r="E3236">
            <v>84.49</v>
          </cell>
          <cell r="F3236" t="str">
            <v>ED-4017</v>
          </cell>
          <cell r="G3236"/>
        </row>
        <row r="3237">
          <cell r="A3237" t="str">
            <v>ED-4055</v>
          </cell>
          <cell r="B3237" t="str">
            <v>VIS-CAD-030</v>
          </cell>
          <cell r="C3237" t="str">
            <v xml:space="preserve">TÉCNICO DE NÍVEL MÉDIO </v>
          </cell>
          <cell r="D3237" t="str">
            <v>HH</v>
          </cell>
          <cell r="E3237">
            <v>25.79</v>
          </cell>
          <cell r="F3237" t="str">
            <v>ED-4055</v>
          </cell>
          <cell r="G3237"/>
        </row>
        <row r="3238">
          <cell r="A3238" t="str">
            <v>ED-4177</v>
          </cell>
          <cell r="B3238" t="str">
            <v>VIS-CAD-045</v>
          </cell>
          <cell r="C3238" t="str">
            <v xml:space="preserve">DESLOCAMENTO INTERMUNICIPAL </v>
          </cell>
          <cell r="D3238" t="str">
            <v>KM</v>
          </cell>
          <cell r="E3238">
            <v>0.91</v>
          </cell>
          <cell r="F3238" t="str">
            <v>ED-4177</v>
          </cell>
          <cell r="G3238"/>
        </row>
        <row r="3239">
          <cell r="A3239" t="str">
            <v>ED-4253</v>
          </cell>
          <cell r="B3239" t="str">
            <v>VIS-CAD-060</v>
          </cell>
          <cell r="C3239" t="str">
            <v xml:space="preserve">DIÁRIA COM PERNOITE </v>
          </cell>
          <cell r="D3239" t="str">
            <v>UN</v>
          </cell>
          <cell r="E3239">
            <v>155.27000000000001</v>
          </cell>
          <cell r="F3239" t="str">
            <v>ED-4253</v>
          </cell>
          <cell r="G3239"/>
        </row>
        <row r="3240">
          <cell r="A3240" t="str">
            <v>ED-4254</v>
          </cell>
          <cell r="B3240" t="str">
            <v>VIS-CAD-075</v>
          </cell>
          <cell r="C3240" t="str">
            <v xml:space="preserve">DIÁRIA SEM PERNOITE </v>
          </cell>
          <cell r="D3240" t="str">
            <v>UN</v>
          </cell>
          <cell r="E3240">
            <v>78.010000000000005</v>
          </cell>
          <cell r="F3240" t="str">
            <v>ED-4254</v>
          </cell>
          <cell r="G3240"/>
        </row>
        <row r="3241">
          <cell r="A3241"/>
          <cell r="B3241"/>
          <cell r="C3241"/>
          <cell r="D3241"/>
          <cell r="E3241"/>
          <cell r="F3241"/>
          <cell r="G3241"/>
        </row>
        <row r="3242">
          <cell r="A3242"/>
          <cell r="B3242" t="str">
            <v>REL-OO1</v>
          </cell>
          <cell r="C3242" t="str">
            <v>RELATÓRIOS TÉCNICOS (para uso exclusivo da Secretária de Estado de Transportes e Obras Públicas de Minas Gerais)</v>
          </cell>
          <cell r="D3242"/>
          <cell r="E3242"/>
          <cell r="F3242"/>
          <cell r="G3242"/>
        </row>
        <row r="3243">
          <cell r="A3243" t="str">
            <v>ED-4255</v>
          </cell>
          <cell r="B3243" t="str">
            <v>REL-TEC-005</v>
          </cell>
          <cell r="C3243" t="str">
            <v xml:space="preserve">ESPECIFICAÇÃO DOS MATERIAIS COM MEMORIAL DESCRITIVO DE CADA AMBIENTE E EQUIPAMENTOS PARA PROJETOS DE IMPLANTAÇÃO DE EDIFICAÇÃO ÁREA ATÉ 6.000 M2 </v>
          </cell>
          <cell r="D3243" t="str">
            <v>M2</v>
          </cell>
          <cell r="E3243">
            <v>0.17</v>
          </cell>
          <cell r="F3243" t="str">
            <v>ED-4255</v>
          </cell>
          <cell r="G3243"/>
        </row>
        <row r="3244">
          <cell r="A3244" t="str">
            <v>ED-4256</v>
          </cell>
          <cell r="B3244" t="str">
            <v>REL-TEC-010</v>
          </cell>
          <cell r="C3244" t="str">
            <v>ESPECIFICAÇÃO DOS MATERIAIS COM MEMORIAL DESCRITIVO DE CADA AMBIENTE E EQUIPAMENTOS PARA PROJETOS DE IMPLANTAÇÃO DE EDIFICAÇÃO - ÁREA DE 6.001 M2 ATÉ 7.000 M2</v>
          </cell>
          <cell r="D3244" t="str">
            <v>M2</v>
          </cell>
          <cell r="E3244">
            <v>0.15</v>
          </cell>
          <cell r="F3244" t="str">
            <v>ED-4256</v>
          </cell>
          <cell r="G3244"/>
        </row>
        <row r="3245">
          <cell r="A3245" t="str">
            <v>ED-4257</v>
          </cell>
          <cell r="B3245" t="str">
            <v>REL-TEC-015</v>
          </cell>
          <cell r="C3245" t="str">
            <v>ESPECIFICAÇÃO DOS MATERIAIS COM MEMORIAL DESCRITIVO DE CADA AMBIENTE E EQUIPAMENTOS PARA PROJETOS DE IMPLANTAÇÃO DE EDIFICAÇÃO - ÁREA DE 7.001 M2 ATÉ 9.000 M2</v>
          </cell>
          <cell r="D3245" t="str">
            <v>M2</v>
          </cell>
          <cell r="E3245">
            <v>0.13</v>
          </cell>
          <cell r="F3245" t="str">
            <v>ED-4257</v>
          </cell>
          <cell r="G3245"/>
        </row>
        <row r="3246">
          <cell r="A3246" t="str">
            <v>ED-4258</v>
          </cell>
          <cell r="B3246" t="str">
            <v>REL-TEC-020</v>
          </cell>
          <cell r="C3246" t="str">
            <v>ESPECIFICAÇÃO DOS MATERIAIS COM MEMORIAL DESCRITIVO DE CADA AMBIENTE E EQUIPAMENTOS PARA PROJETOS DE IMPLANTAÇÃO DE EDIFICAÇÃO - ÁREA DE 9.001 M2 ATÉ 11.000 M2</v>
          </cell>
          <cell r="D3246" t="str">
            <v>M2</v>
          </cell>
          <cell r="E3246">
            <v>0.11</v>
          </cell>
          <cell r="F3246" t="str">
            <v>ED-4258</v>
          </cell>
          <cell r="G3246"/>
        </row>
        <row r="3247">
          <cell r="A3247" t="str">
            <v>ED-4259</v>
          </cell>
          <cell r="B3247" t="str">
            <v>REL-TEC-025</v>
          </cell>
          <cell r="C3247" t="str">
            <v>ESPECIFICAÇÃO DOS MATERIAIS COM MEMORIAL DESCRITIVO DE CADA AMBIENTE E EQUIPAMENTOS PARA PROJETOS DE IMPLANTAÇÃO DE EDIFICAÇÃO - ÁREA DE 11.001 M2 ATÉ 13.000 M2</v>
          </cell>
          <cell r="D3247" t="str">
            <v>M2</v>
          </cell>
          <cell r="E3247">
            <v>0.09</v>
          </cell>
          <cell r="F3247" t="str">
            <v>ED-4259</v>
          </cell>
          <cell r="G3247"/>
        </row>
        <row r="3248">
          <cell r="A3248" t="str">
            <v>ED-4260</v>
          </cell>
          <cell r="B3248" t="str">
            <v>REL-TEC-030</v>
          </cell>
          <cell r="C3248" t="str">
            <v>ESPECIFICAÇÃO DOS MATERIAIS COM MEMORIAL DESCRITIVO DE CADA AMBIENTE E EQUIPAMENTOS PARA PROJETOS DE IMPLANTAÇÃO DE EDIFICAÇÃO - ÁREA DE 13.001 M2 ATÉ 16.000 M2</v>
          </cell>
          <cell r="D3248" t="str">
            <v>M2</v>
          </cell>
          <cell r="E3248">
            <v>7.0000000000000007E-2</v>
          </cell>
          <cell r="F3248" t="str">
            <v>ED-4260</v>
          </cell>
          <cell r="G3248"/>
        </row>
        <row r="3249">
          <cell r="A3249" t="str">
            <v>ED-4261</v>
          </cell>
          <cell r="B3249" t="str">
            <v>REL-TEC-035</v>
          </cell>
          <cell r="C3249" t="str">
            <v>ESPECIFICAÇÃO DOS MATERIAIS COM MEMORIAL DESCRITIVO DE CADA AMBIENTE E EQUIPAMENTOS PARA PROJETOS DE IMPLANTAÇÃO DE EDIFICAÇÃO - ÁREA ACIMA DE 16.000 M2</v>
          </cell>
          <cell r="D3249" t="str">
            <v>M2</v>
          </cell>
          <cell r="E3249">
            <v>0.05</v>
          </cell>
          <cell r="F3249" t="str">
            <v>ED-4261</v>
          </cell>
          <cell r="G3249"/>
        </row>
        <row r="3250">
          <cell r="A3250" t="str">
            <v>ED-5216</v>
          </cell>
          <cell r="B3250" t="str">
            <v>REL-TEC-040</v>
          </cell>
          <cell r="C3250" t="str">
            <v>ESPECIFICAÇÃO DOS MATERIAIS COM MEMORIAL DESCRITIVO DE CADA AMBIENTE E EQUIPAMENTOS PARA CONSTRUÇÕES NOVAS - AREA ATÉ 1.000 M2</v>
          </cell>
          <cell r="D3250" t="str">
            <v>M2</v>
          </cell>
          <cell r="E3250">
            <v>1.64</v>
          </cell>
          <cell r="F3250" t="str">
            <v>ED-5216</v>
          </cell>
          <cell r="G3250"/>
        </row>
        <row r="3251">
          <cell r="A3251" t="str">
            <v>ED-4263</v>
          </cell>
          <cell r="B3251" t="str">
            <v>REL-TEC-045</v>
          </cell>
          <cell r="C3251" t="str">
            <v>ESPECIFICAÇÃO DOS MATERIAIS COM MEMORIAL DESCRITIVO DE CADA AMBIENTE E EQUIPAMENTOS PARA CONSTRUÇÕES NOVAS - AREA DE 1.001 M2 A 2.000 M2</v>
          </cell>
          <cell r="D3251" t="str">
            <v>M2</v>
          </cell>
          <cell r="E3251">
            <v>1.44</v>
          </cell>
          <cell r="F3251" t="str">
            <v>ED-4263</v>
          </cell>
          <cell r="G3251"/>
        </row>
        <row r="3252">
          <cell r="A3252" t="str">
            <v>ED-4264</v>
          </cell>
          <cell r="B3252" t="str">
            <v>REL-TEC-050</v>
          </cell>
          <cell r="C3252" t="str">
            <v>ESPECIFICAÇÃO DOS MATERIAIS COM MEMORIAL DESCRITIVO DE CADA AMBIENTE E EQUIPAMENTOS PARA CONSTRUÇÕES NOVAS - AREA DE 2.001 M2 A 4.000 M2</v>
          </cell>
          <cell r="D3252" t="str">
            <v>M2</v>
          </cell>
          <cell r="E3252">
            <v>1.23</v>
          </cell>
          <cell r="F3252" t="str">
            <v>ED-4264</v>
          </cell>
          <cell r="G3252"/>
        </row>
        <row r="3253">
          <cell r="A3253" t="str">
            <v>ED-4265</v>
          </cell>
          <cell r="B3253" t="str">
            <v>REL-TEC-055</v>
          </cell>
          <cell r="C3253" t="str">
            <v>ESPECIFICAÇÃO DOS MATERIAIS COM MEMORIAL DESCRITIVO DE CADA AMBIENTE E EQUIPAMENTOS PARA CONSTRUÇÕES NOVAS - AREA DE 4.001 M2 A 6.000 M2</v>
          </cell>
          <cell r="D3253" t="str">
            <v>M2</v>
          </cell>
          <cell r="E3253">
            <v>1.02</v>
          </cell>
          <cell r="F3253" t="str">
            <v>ED-4265</v>
          </cell>
          <cell r="G3253"/>
        </row>
        <row r="3254">
          <cell r="A3254" t="str">
            <v>ED-4266</v>
          </cell>
          <cell r="B3254" t="str">
            <v>REL-TEC-060</v>
          </cell>
          <cell r="C3254" t="str">
            <v>ESPECIFICAÇÃO DOS MATERIAIS COM MEMORIAL DESCRITIVO DE CADA AMBIENTE E EQUIPAMENTOS PARA CONSTRUÇÕES NOVAS - AREA DE 6.001 M2 A 8.000 M2</v>
          </cell>
          <cell r="D3254" t="str">
            <v>M2</v>
          </cell>
          <cell r="E3254">
            <v>0.81</v>
          </cell>
          <cell r="F3254" t="str">
            <v>ED-4266</v>
          </cell>
          <cell r="G3254"/>
        </row>
        <row r="3255">
          <cell r="A3255" t="str">
            <v>ED-4267</v>
          </cell>
          <cell r="B3255" t="str">
            <v>REL-TEC-065</v>
          </cell>
          <cell r="C3255" t="str">
            <v>ESPECIFICAÇÃO DOS MATERIAIS COM MEMORIAL DESCRITIVO DE CADA AMBIENTE E EQUIPAMENTOS PARA CONSTRUÇÕES NOVAS - AREA DE 8.001 M2 A 10.000 M2</v>
          </cell>
          <cell r="D3255" t="str">
            <v>M2</v>
          </cell>
          <cell r="E3255">
            <v>0.61</v>
          </cell>
          <cell r="F3255" t="str">
            <v>ED-4267</v>
          </cell>
          <cell r="G3255"/>
        </row>
        <row r="3256">
          <cell r="A3256" t="str">
            <v>ED-4268</v>
          </cell>
          <cell r="B3256" t="str">
            <v>REL-TEC-070</v>
          </cell>
          <cell r="C3256" t="str">
            <v>ESPECIFICAÇÃO DOS MATERIAIS COM MEMORIAL DESCRITIVO DE CADA AMBIENTE E EQUIPAMENTOS PARA CONSTRUÇÕES NOVAS - AREA ACIMA DE 10.000 M2</v>
          </cell>
          <cell r="D3256" t="str">
            <v>M2</v>
          </cell>
          <cell r="E3256">
            <v>0.4</v>
          </cell>
          <cell r="F3256" t="str">
            <v>ED-4268</v>
          </cell>
          <cell r="G3256"/>
        </row>
        <row r="3257">
          <cell r="A3257" t="str">
            <v>ED-4269</v>
          </cell>
          <cell r="B3257" t="str">
            <v>REL-TEC-075</v>
          </cell>
          <cell r="C3257" t="str">
            <v>ESPECIFICAÇÃO DOS MATERIAIS COM MEMORIAL DESCRITIVO DE CADA AMBIENTE E EQUIPAMENTOS PARA REFORMA E/OU AMPLIAÇÃO DE EDIFICAÇÕES EXISTENTES- AREA ATÉ 1.000 M2</v>
          </cell>
          <cell r="D3257" t="str">
            <v>M2</v>
          </cell>
          <cell r="E3257">
            <v>1.34</v>
          </cell>
          <cell r="F3257" t="str">
            <v>ED-4269</v>
          </cell>
          <cell r="G3257"/>
        </row>
        <row r="3258">
          <cell r="A3258" t="str">
            <v>ED-4270</v>
          </cell>
          <cell r="B3258" t="str">
            <v>REL-TEC-080</v>
          </cell>
          <cell r="C3258" t="str">
            <v>ESPECIFICAÇÃO DOS MATERIAIS COM MEMORIAL DESCRITIVO DE CADA AMBIENTE E EQUIPAMENTOS PARA REFORMA E/OU AMPLIAÇÃO DE EDIFICAÇÕES EXISTENTES - AREA DE 1.001 M2 A 2.000 M2</v>
          </cell>
          <cell r="D3258" t="str">
            <v>M2</v>
          </cell>
          <cell r="E3258">
            <v>1.19</v>
          </cell>
          <cell r="F3258" t="str">
            <v>ED-4270</v>
          </cell>
          <cell r="G3258"/>
        </row>
        <row r="3259">
          <cell r="A3259" t="str">
            <v>ED-4271</v>
          </cell>
          <cell r="B3259" t="str">
            <v>REL-TEC-085</v>
          </cell>
          <cell r="C3259" t="str">
            <v>ESPECIFICAÇÃO DOS MATERIAIS COM MEMORIAL DESCRITIVO DE CADA AMBIENTE E EQUIPAMENTOS PARA REFORMA E/OU AMPLIAÇÃO DE EDIFICAÇÕES EXISTENTES - AREA DE 2.001 M2 A 4.000 M2</v>
          </cell>
          <cell r="D3259" t="str">
            <v>M2</v>
          </cell>
          <cell r="E3259">
            <v>1</v>
          </cell>
          <cell r="F3259" t="str">
            <v>ED-4271</v>
          </cell>
          <cell r="G3259"/>
        </row>
        <row r="3260">
          <cell r="A3260" t="str">
            <v>ED-4272</v>
          </cell>
          <cell r="B3260" t="str">
            <v>REL-TEC-090</v>
          </cell>
          <cell r="C3260" t="str">
            <v>ESPECIFICAÇÃO DOS MATERIAIS COM MEMORIAL DESCRITIVO DE CADA AMBIENTE E EQUIPAMENTOS PARA REFORMA E/OU AMPLIAÇÃO DE EDIFICAÇÕES EXISTENTES - AREA DE 4.001 M2 A 6.000 M2</v>
          </cell>
          <cell r="D3260" t="str">
            <v>M2</v>
          </cell>
          <cell r="E3260">
            <v>0.84</v>
          </cell>
          <cell r="F3260" t="str">
            <v>ED-4272</v>
          </cell>
          <cell r="G3260"/>
        </row>
        <row r="3261">
          <cell r="A3261" t="str">
            <v>ED-4273</v>
          </cell>
          <cell r="B3261" t="str">
            <v>REL-TEC-095</v>
          </cell>
          <cell r="C3261" t="str">
            <v>ESPECIFICAÇÃO DOS MATERIAIS COM MEMORIAL DESCRITIVO DE CADA AMBIENTE E EQUIPAMENTOS PARA REFORMA E/OU AMPLIAÇÃO DE EDIFICAÇÕES EXISTENTES - AREA DE 6.001 M2 A 8.000 M2</v>
          </cell>
          <cell r="D3261" t="str">
            <v>M2</v>
          </cell>
          <cell r="E3261">
            <v>0.68</v>
          </cell>
          <cell r="F3261" t="str">
            <v>ED-4273</v>
          </cell>
          <cell r="G3261"/>
        </row>
        <row r="3262">
          <cell r="A3262" t="str">
            <v>ED-4274</v>
          </cell>
          <cell r="B3262" t="str">
            <v>REL-TEC-100</v>
          </cell>
          <cell r="C3262" t="str">
            <v>ESPECIFICAÇÃO DOS MATERIAIS COM MEMORIAL DESCRITIVO DE CADA AMBIENTE E EQUIPAMENTOS PARA REFORMA E/OU AMPLIAÇÃO DE EDIFICAÇÕES EXISTENTES - AREA DE 8.001 M2 A 10.000 M2</v>
          </cell>
          <cell r="D3262" t="str">
            <v>M2</v>
          </cell>
          <cell r="E3262">
            <v>0.51</v>
          </cell>
          <cell r="F3262" t="str">
            <v>ED-4274</v>
          </cell>
          <cell r="G3262"/>
        </row>
        <row r="3263">
          <cell r="A3263" t="str">
            <v>ED-4275</v>
          </cell>
          <cell r="B3263" t="str">
            <v>REL-TEC-105</v>
          </cell>
          <cell r="C3263" t="str">
            <v>ESPECIFICAÇÃO DOS MATERIAIS COM MEMORIAL DESCRITIVO DE CADA AMBIENTE E EQUIPAMENTOS PARA REFORMA E/OU AMPLIAÇÃO DE EDIFICAÇÕES EXISTENTES - AREA ACIMA DE 10.000 M2</v>
          </cell>
          <cell r="D3263" t="str">
            <v>M2</v>
          </cell>
          <cell r="E3263">
            <v>0.34</v>
          </cell>
          <cell r="F3263" t="str">
            <v>ED-4275</v>
          </cell>
          <cell r="G3263"/>
        </row>
        <row r="3264">
          <cell r="A3264" t="str">
            <v>ED-4276</v>
          </cell>
          <cell r="B3264" t="str">
            <v>REL-TEC-110</v>
          </cell>
          <cell r="C3264" t="str">
            <v>ESPECIFICAÇÃO DOS MATERIAIS COM MEMORIAL DESCRITIVO DE CADA AMBIENTE E EQUIPAMENTOS PARA REFORMA E/OU AMPLIAÇÃO DE PATRIMÔNIOS HISTÓRICOS - AREA ATÉ 1.000 M2</v>
          </cell>
          <cell r="D3264" t="str">
            <v>M2</v>
          </cell>
          <cell r="E3264">
            <v>2.02</v>
          </cell>
          <cell r="F3264" t="str">
            <v>ED-4276</v>
          </cell>
          <cell r="G3264"/>
        </row>
        <row r="3265">
          <cell r="A3265" t="str">
            <v>ED-4278</v>
          </cell>
          <cell r="B3265" t="str">
            <v>REL-TEC-115</v>
          </cell>
          <cell r="C3265" t="str">
            <v>ESPECIFICAÇÃO DOS MATERIAIS COM MEMORIAL DESCRITIVO DE CADA AMBIENTE E EQUIPAMENTOS PARA REFORMA E/OU AMPLIAÇÃO DE PATRIMÔNIOS HISTÓRICOS - AREA DE 1.001 M2 A 2.000 M2</v>
          </cell>
          <cell r="D3265" t="str">
            <v>M2</v>
          </cell>
          <cell r="E3265">
            <v>1.75</v>
          </cell>
          <cell r="F3265" t="str">
            <v>ED-4278</v>
          </cell>
          <cell r="G3265"/>
        </row>
        <row r="3266">
          <cell r="A3266" t="str">
            <v>ED-4277</v>
          </cell>
          <cell r="B3266" t="str">
            <v>REL-TEC-120</v>
          </cell>
          <cell r="C3266" t="str">
            <v>ESPECIFICAÇÃO DOS MATERIAIS COM MEMORIAL DESCRITIVO DE CADA AMBIENTE E EQUIPAMENTOS PARA REFORMA E/OU AMPLIAÇÃO DE PATRIMÔNIOS HISTÓRICOS - AREA DE 2.001 M2 A 4.000 M2</v>
          </cell>
          <cell r="D3266" t="str">
            <v>M2</v>
          </cell>
          <cell r="E3266">
            <v>1.5</v>
          </cell>
          <cell r="F3266" t="str">
            <v>ED-4277</v>
          </cell>
          <cell r="G3266"/>
        </row>
        <row r="3267">
          <cell r="A3267" t="str">
            <v>ED-4279</v>
          </cell>
          <cell r="B3267" t="str">
            <v>REL-TEC-125</v>
          </cell>
          <cell r="C3267" t="str">
            <v>ESPECIFICAÇÃO DOS MATERIAIS COM MEMORIAL DESCRITIVO DE CADA AMBIENTE E EQUIPAMENTOS PARA REFORMA E/OU AMPLIAÇÃO DE EDIFICAÇÕES EXISTENTES - AREA DE 4.001 M2 A 6.000 M2</v>
          </cell>
          <cell r="D3267" t="str">
            <v>M2</v>
          </cell>
          <cell r="E3267">
            <v>1.26</v>
          </cell>
          <cell r="F3267" t="str">
            <v>ED-4279</v>
          </cell>
          <cell r="G3267"/>
        </row>
        <row r="3268">
          <cell r="A3268" t="str">
            <v>ED-4280</v>
          </cell>
          <cell r="B3268" t="str">
            <v>REL-TEC-130</v>
          </cell>
          <cell r="C3268" t="str">
            <v>ESPECIFICAÇÃO DOS MATERIAIS COM MEMORIAL DESCRITIVO DE CADA AMBIENTE E EQUIPAMENTOS PARA REFORMA E/OU AMPLIAÇÃO DE PATRIMÔNIOS HISTÓRICOS - AREA DE 6.001 M2 A 8.000 M2</v>
          </cell>
          <cell r="D3268" t="str">
            <v>M2</v>
          </cell>
          <cell r="E3268">
            <v>1</v>
          </cell>
          <cell r="F3268" t="str">
            <v>ED-4280</v>
          </cell>
          <cell r="G3268"/>
        </row>
        <row r="3269">
          <cell r="A3269" t="str">
            <v>ED-4281</v>
          </cell>
          <cell r="B3269" t="str">
            <v>REL-TEC-135</v>
          </cell>
          <cell r="C3269" t="str">
            <v>ESPECIFICAÇÃO DOS MATERIAIS COM MEMORIAL DESCRITIVO DE CADA AMBIENTE E EQUIPAMENTOS PARA REFORMA E/OU AMPLIAÇÃO DE PATRIMÔNIOS HISTÓRICOS - AREA DE 8.001 M2 A 10.000 M2</v>
          </cell>
          <cell r="D3269" t="str">
            <v>M2</v>
          </cell>
          <cell r="E3269">
            <v>0.75</v>
          </cell>
          <cell r="F3269" t="str">
            <v>ED-4281</v>
          </cell>
          <cell r="G3269"/>
        </row>
        <row r="3270">
          <cell r="A3270" t="str">
            <v>ED-4282</v>
          </cell>
          <cell r="B3270" t="str">
            <v>REL-TEC-140</v>
          </cell>
          <cell r="C3270" t="str">
            <v>ESPECIFICAÇÃO DOS MATERIAIS COM MEMORIAL DESCRITIVO DE CADA AMBIENTE E EQUIPAMENTOS PARA REFORMA E/OU AMPLIAÇÃO DE PATRIMÔNIOS HISTÓRICOS - AREA ACIMA DE 10.000 M2</v>
          </cell>
          <cell r="D3270" t="str">
            <v>M2</v>
          </cell>
          <cell r="E3270">
            <v>0.51</v>
          </cell>
          <cell r="F3270" t="str">
            <v>ED-4282</v>
          </cell>
          <cell r="G3270"/>
        </row>
        <row r="3271">
          <cell r="A3271" t="str">
            <v>ED-4283</v>
          </cell>
          <cell r="B3271" t="str">
            <v>REL-TEC-145</v>
          </cell>
          <cell r="C3271" t="str">
            <v>ESPECIFICAÇÃO DOS MATERIAIS COM MEMORIAL DESCRITIVO  PARA OBRAS DE INFRAESTRUTURA</v>
          </cell>
          <cell r="D3271" t="str">
            <v>M2</v>
          </cell>
          <cell r="E3271">
            <v>0.05</v>
          </cell>
          <cell r="F3271" t="str">
            <v>ED-4283</v>
          </cell>
          <cell r="G3271"/>
        </row>
        <row r="3272">
          <cell r="A3272" t="str">
            <v>ED-3123</v>
          </cell>
          <cell r="B3272" t="str">
            <v>REL-TEC-150</v>
          </cell>
          <cell r="C3272" t="str">
            <v>AS BUILT DE PROJETOS COM ÁREA ATÉ 10.000 M2</v>
          </cell>
          <cell r="D3272" t="str">
            <v>M2</v>
          </cell>
          <cell r="E3272">
            <v>0.65</v>
          </cell>
          <cell r="F3272" t="str">
            <v>ED-3123</v>
          </cell>
          <cell r="G3272"/>
        </row>
        <row r="3273">
          <cell r="A3273" t="str">
            <v>ED-4284</v>
          </cell>
          <cell r="B3273" t="str">
            <v>REL-TEC-155</v>
          </cell>
          <cell r="C3273" t="str">
            <v>AS BUILT DE PROJETOS COM ÁREA DE 10.001 M2 ATÉ 20.000 M2</v>
          </cell>
          <cell r="D3273" t="str">
            <v>M2</v>
          </cell>
          <cell r="E3273">
            <v>0.56999999999999995</v>
          </cell>
          <cell r="F3273" t="str">
            <v>ED-4284</v>
          </cell>
          <cell r="G3273"/>
        </row>
        <row r="3274">
          <cell r="A3274" t="str">
            <v>ED-4285</v>
          </cell>
          <cell r="B3274" t="str">
            <v>REL-TEC-160</v>
          </cell>
          <cell r="C3274" t="str">
            <v>AS BUILT DE PROJETOS COM ÁREA DE 20.001 M2 ATÉ 40.000 M2</v>
          </cell>
          <cell r="D3274" t="str">
            <v>M2</v>
          </cell>
          <cell r="E3274">
            <v>0.49</v>
          </cell>
          <cell r="F3274" t="str">
            <v>ED-4285</v>
          </cell>
          <cell r="G3274"/>
        </row>
        <row r="3275">
          <cell r="A3275" t="str">
            <v>ED-4286</v>
          </cell>
          <cell r="B3275" t="str">
            <v>REL-TEC-165</v>
          </cell>
          <cell r="C3275" t="str">
            <v>AS BUILT DE PROJETOS COM ÁREA DE 40.001 M2 ATÉ 60.000 M2</v>
          </cell>
          <cell r="D3275" t="str">
            <v>M2</v>
          </cell>
          <cell r="E3275">
            <v>0.41</v>
          </cell>
          <cell r="F3275" t="str">
            <v>ED-4286</v>
          </cell>
          <cell r="G3275"/>
        </row>
        <row r="3276">
          <cell r="A3276" t="str">
            <v>ED-4287</v>
          </cell>
          <cell r="B3276" t="str">
            <v>REL-TEC-170</v>
          </cell>
          <cell r="C3276" t="str">
            <v>AS BUILT DE PROJETOS COM ÁREA DE 60.001 M2 ATÉ 80.000 M2</v>
          </cell>
          <cell r="D3276" t="str">
            <v>M2</v>
          </cell>
          <cell r="E3276">
            <v>0.33</v>
          </cell>
          <cell r="F3276" t="str">
            <v>ED-4287</v>
          </cell>
          <cell r="G3276"/>
        </row>
        <row r="3277">
          <cell r="A3277" t="str">
            <v>ED-4288</v>
          </cell>
          <cell r="B3277" t="str">
            <v>REL-TEC-175</v>
          </cell>
          <cell r="C3277" t="str">
            <v>AS BUILT DE PROJETOS COM ÁREA DE 80.001 M2 ATÉ 1000.000 M2</v>
          </cell>
          <cell r="D3277" t="str">
            <v>M2</v>
          </cell>
          <cell r="E3277">
            <v>0.24</v>
          </cell>
          <cell r="F3277" t="str">
            <v>ED-4288</v>
          </cell>
          <cell r="G3277"/>
        </row>
        <row r="3278">
          <cell r="A3278" t="str">
            <v>ED-4289</v>
          </cell>
          <cell r="B3278" t="str">
            <v>REL-TEC-180</v>
          </cell>
          <cell r="C3278" t="str">
            <v>AS BUILT DE PROJETOS COM  ACIMA DE 1000.000 M2</v>
          </cell>
          <cell r="D3278" t="str">
            <v>M2</v>
          </cell>
          <cell r="E3278">
            <v>0.16</v>
          </cell>
          <cell r="F3278" t="str">
            <v>ED-4289</v>
          </cell>
          <cell r="G3278"/>
        </row>
        <row r="3279">
          <cell r="A3279" t="str">
            <v>ED-4290</v>
          </cell>
          <cell r="B3279" t="str">
            <v>REL-TEC-185</v>
          </cell>
          <cell r="C3279" t="str">
            <v>MANUAL DE USO, OPERAÇÃO E MANUTENÇÃO DAS EDIFICAÇÕES PARA CONSTRUÇÕES NOVAS - AREA ATÉ 1.000 M2</v>
          </cell>
          <cell r="D3279" t="str">
            <v>M2</v>
          </cell>
          <cell r="E3279">
            <v>0.48</v>
          </cell>
          <cell r="F3279" t="str">
            <v>ED-4290</v>
          </cell>
          <cell r="G3279"/>
        </row>
        <row r="3280">
          <cell r="A3280" t="str">
            <v>ED-4291</v>
          </cell>
          <cell r="B3280" t="str">
            <v>REL-TEC-190</v>
          </cell>
          <cell r="C3280" t="str">
            <v>MANUAL DE USO, OPERAÇÃO E MANUTENÇÃO DAS EDIFICAÇÕES PARA CONSTRUÇÕES NOVAS - AREA DE 1.001 M2 A 2.000 M2</v>
          </cell>
          <cell r="D3280" t="str">
            <v>M2</v>
          </cell>
          <cell r="E3280">
            <v>0.43</v>
          </cell>
          <cell r="F3280" t="str">
            <v>ED-4291</v>
          </cell>
          <cell r="G3280"/>
        </row>
        <row r="3281">
          <cell r="A3281" t="str">
            <v>ED-4292</v>
          </cell>
          <cell r="B3281" t="str">
            <v>REL-TEC-195</v>
          </cell>
          <cell r="C3281" t="str">
            <v>MANUAL DE USO, OPERAÇÃO E MANUTENÇÃO DAS EDIFICAÇÕES PARA CONSTRUÇÕES NOVAS - AREA DE 2.001 M2 A 4.000 M2</v>
          </cell>
          <cell r="D3281" t="str">
            <v>M2</v>
          </cell>
          <cell r="E3281">
            <v>0.38</v>
          </cell>
          <cell r="F3281" t="str">
            <v>ED-4292</v>
          </cell>
          <cell r="G3281"/>
        </row>
        <row r="3282">
          <cell r="A3282" t="str">
            <v>ED-4293</v>
          </cell>
          <cell r="B3282" t="str">
            <v>REL-TEC-200</v>
          </cell>
          <cell r="C3282" t="str">
            <v>MANUAL DE USO, OPERAÇÃO E MANUTENÇÃO DAS EDIFICAÇÕES PARA CONSTRUÇÕES NOVAS - AREA DE 4.001 M2 A 6.000 M2</v>
          </cell>
          <cell r="D3282" t="str">
            <v>M2</v>
          </cell>
          <cell r="E3282">
            <v>0.28999999999999998</v>
          </cell>
          <cell r="F3282" t="str">
            <v>ED-4293</v>
          </cell>
          <cell r="G3282"/>
        </row>
        <row r="3283">
          <cell r="A3283" t="str">
            <v>ED-4294</v>
          </cell>
          <cell r="B3283" t="str">
            <v>REL-TEC-205</v>
          </cell>
          <cell r="C3283" t="str">
            <v>MANUAL DE USO, OPERAÇÃO E MANUTENÇÃO DAS EDIFICAÇÕES PARA CONSTRUÇÕES NOVAS - AREA DE 6.001 M2 A 8.000 M2</v>
          </cell>
          <cell r="D3283" t="str">
            <v>M2</v>
          </cell>
          <cell r="E3283">
            <v>0.24</v>
          </cell>
          <cell r="F3283" t="str">
            <v>ED-4294</v>
          </cell>
          <cell r="G3283"/>
        </row>
        <row r="3284">
          <cell r="A3284" t="str">
            <v>ED-4295</v>
          </cell>
          <cell r="B3284" t="str">
            <v>REL-TEC-210</v>
          </cell>
          <cell r="C3284" t="str">
            <v>MANUAL DE USO, OPERAÇÃO E MANUTENÇÃO DAS EDIFICAÇÕES PARA CONSTRUÇÕES NOVAS - AREA DE 8.001 M2 A 10.000 M2</v>
          </cell>
          <cell r="D3284" t="str">
            <v>M2</v>
          </cell>
          <cell r="E3284">
            <v>0.19</v>
          </cell>
          <cell r="F3284" t="str">
            <v>ED-4295</v>
          </cell>
          <cell r="G3284"/>
        </row>
        <row r="3285">
          <cell r="A3285" t="str">
            <v>ED-4296</v>
          </cell>
          <cell r="B3285" t="str">
            <v>REL-TEC-215</v>
          </cell>
          <cell r="C3285" t="str">
            <v>MANUAL DE USO, OPERAÇÃO E MANUTENÇÃO DAS EDIFICAÇÕES PARA CONSTRUÇÕES NOVAS - AREA ACIMA DE 10.000 M2</v>
          </cell>
          <cell r="D3285" t="str">
            <v>M2</v>
          </cell>
          <cell r="E3285">
            <v>0.12</v>
          </cell>
          <cell r="F3285" t="str">
            <v>ED-4296</v>
          </cell>
          <cell r="G3285"/>
        </row>
        <row r="3286">
          <cell r="A3286" t="str">
            <v>ED-4297</v>
          </cell>
          <cell r="B3286" t="str">
            <v>REL-TEC-220</v>
          </cell>
          <cell r="C3286" t="str">
            <v xml:space="preserve"> MANUAL DE USO, OPERAÇÃO E MANUTENÇÃO DAS EDIFICAÇÕES PARA PARA REFORMA E/OU AMPLIAÇÃO DE EDIFICAÇÕES EXISTENTES- AREA ATÉ 1.000 M2</v>
          </cell>
          <cell r="D3286" t="str">
            <v>M2</v>
          </cell>
          <cell r="E3286">
            <v>0.41</v>
          </cell>
          <cell r="F3286" t="str">
            <v>ED-4297</v>
          </cell>
          <cell r="G3286"/>
        </row>
        <row r="3287">
          <cell r="A3287" t="str">
            <v>ED-4298</v>
          </cell>
          <cell r="B3287" t="str">
            <v>REL-TEC-225</v>
          </cell>
          <cell r="C3287" t="str">
            <v xml:space="preserve"> MANUAL DE USO, OPERAÇÃO E MANUTENÇÃO DAS EDIFICAÇÕES PARA PARA REFORMA E/OU AMPLIAÇÃO DE EDIFICAÇÕES EXISTENTES - AREA DE 1.001 M2 A 2.000 M2</v>
          </cell>
          <cell r="D3287" t="str">
            <v>M2</v>
          </cell>
          <cell r="E3287">
            <v>0.35</v>
          </cell>
          <cell r="F3287" t="str">
            <v>ED-4298</v>
          </cell>
          <cell r="G3287"/>
        </row>
        <row r="3288">
          <cell r="A3288" t="str">
            <v>ED-4299</v>
          </cell>
          <cell r="B3288" t="str">
            <v>REL-TEC-230</v>
          </cell>
          <cell r="C3288" t="str">
            <v xml:space="preserve"> MANUAL DE USO, OPERAÇÃO E MANUTENÇÃO DAS EDIFICAÇÕES PARA PARA REFORMA E/OU AMPLIAÇÃO DE EDIFICAÇÕES EXISTENTES - AREA DE 2.001 M2 A 4.000 M2</v>
          </cell>
          <cell r="D3288" t="str">
            <v>M2</v>
          </cell>
          <cell r="E3288">
            <v>0.31</v>
          </cell>
          <cell r="F3288" t="str">
            <v>ED-4299</v>
          </cell>
          <cell r="G3288"/>
        </row>
        <row r="3289">
          <cell r="A3289" t="str">
            <v>ED-4300</v>
          </cell>
          <cell r="B3289" t="str">
            <v>REL-TEC-235</v>
          </cell>
          <cell r="C3289" t="str">
            <v xml:space="preserve"> MANUAL DE USO, OPERAÇÃO E MANUTENÇÃO DAS EDIFICAÇÕES PARA PARA REFORMA E/OU AMPLIAÇÃO DE EDIFICAÇÕES EXISTENTES - AREA DE 4.001 M2 A 6.000 M2</v>
          </cell>
          <cell r="D3289" t="str">
            <v>M2</v>
          </cell>
          <cell r="E3289">
            <v>0.24</v>
          </cell>
          <cell r="F3289" t="str">
            <v>ED-4300</v>
          </cell>
          <cell r="G3289"/>
        </row>
        <row r="3290">
          <cell r="A3290" t="str">
            <v>ED-4301</v>
          </cell>
          <cell r="B3290" t="str">
            <v>REL-TEC-240</v>
          </cell>
          <cell r="C3290" t="str">
            <v xml:space="preserve"> MANUAL DE USO, OPERAÇÃO E MANUTENÇÃO DAS EDIFICAÇÕES PARA PARA REFORMA E/OU AMPLIAÇÃO DE EDIFICAÇÕES EXISTENTES - AREA DE 6.001 M2 A 8.000 M2</v>
          </cell>
          <cell r="D3290" t="str">
            <v>M2</v>
          </cell>
          <cell r="E3290">
            <v>0.19</v>
          </cell>
          <cell r="F3290" t="str">
            <v>ED-4301</v>
          </cell>
          <cell r="G3290"/>
        </row>
        <row r="3291">
          <cell r="A3291" t="str">
            <v>ED-4302</v>
          </cell>
          <cell r="B3291" t="str">
            <v>REL-TEC-245</v>
          </cell>
          <cell r="C3291" t="str">
            <v xml:space="preserve"> MANUAL DE USO, OPERAÇÃO E MANUTENÇÃO DAS EDIFICAÇÕES PARA PARA REFORMA E/OU AMPLIAÇÃO DE EDIFICAÇÕES EXISTENTES - AREA DE 8.001 M2 A 10.000 M2</v>
          </cell>
          <cell r="D3291" t="str">
            <v>M2</v>
          </cell>
          <cell r="E3291">
            <v>0.16</v>
          </cell>
          <cell r="F3291" t="str">
            <v>ED-4302</v>
          </cell>
          <cell r="G3291"/>
        </row>
        <row r="3292">
          <cell r="A3292" t="str">
            <v>ED-4303</v>
          </cell>
          <cell r="B3292" t="str">
            <v>REL-TEC-250</v>
          </cell>
          <cell r="C3292" t="str">
            <v xml:space="preserve"> MANUAL DE USO, OPERAÇÃO E MANUTENÇÃO DAS EDIFICAÇÕES PARA PARA REFORMA E/OU AMPLIAÇÃO DE EDIFICAÇÕES EXISTENTES - AREA ACIMA DE 10.000 M2</v>
          </cell>
          <cell r="D3292" t="str">
            <v>M2</v>
          </cell>
          <cell r="E3292">
            <v>0.1</v>
          </cell>
          <cell r="F3292" t="str">
            <v>ED-4303</v>
          </cell>
          <cell r="G3292"/>
        </row>
        <row r="3293">
          <cell r="A3293" t="str">
            <v>ED-4304</v>
          </cell>
          <cell r="B3293" t="str">
            <v>REL-TEC-255</v>
          </cell>
          <cell r="C3293" t="str">
            <v>MANUAL DE USO, OPERAÇÃO E MANUTENÇÃO DAS EDIFICAÇÕES PARA REFORMA E/OU AMPLIAÇÃO DE PATRIMÔNIOS HISTÓRICOS- AREA ATÉ 1.000 M2</v>
          </cell>
          <cell r="D3293" t="str">
            <v>M2</v>
          </cell>
          <cell r="E3293">
            <v>0.63</v>
          </cell>
          <cell r="F3293" t="str">
            <v>ED-4304</v>
          </cell>
          <cell r="G3293"/>
        </row>
        <row r="3294">
          <cell r="A3294" t="str">
            <v>ED-4305</v>
          </cell>
          <cell r="B3294" t="str">
            <v>REL-TEC-260</v>
          </cell>
          <cell r="C3294" t="str">
            <v>MANUAL DE USO, OPERAÇÃO E MANUTENÇÃO DAS EDIFICAÇÕES PARA REFORMA E/OU AMPLIAÇÃO DE PATRIMÔNIOS HISTÓRICOS - AREA DE 1.001 M2 A 2.000 M2</v>
          </cell>
          <cell r="D3294" t="str">
            <v>M2</v>
          </cell>
          <cell r="E3294">
            <v>0.53</v>
          </cell>
          <cell r="F3294" t="str">
            <v>ED-4305</v>
          </cell>
          <cell r="G3294"/>
        </row>
        <row r="3295">
          <cell r="A3295" t="str">
            <v>ED-4306</v>
          </cell>
          <cell r="B3295" t="str">
            <v>REL-TEC-265</v>
          </cell>
          <cell r="C3295" t="str">
            <v>MANUAL DE USO, OPERAÇÃO E MANUTENÇÃO DAS EDIFICAÇÕES PARA REFORMA E/OU AMPLIAÇÃO DE PATRIMÔNIOS HISTÓRICOS- AREA DE 2.001 M2 A 4.000 M2</v>
          </cell>
          <cell r="D3295" t="str">
            <v>M2</v>
          </cell>
          <cell r="E3295">
            <v>0.45</v>
          </cell>
          <cell r="F3295" t="str">
            <v>ED-4306</v>
          </cell>
          <cell r="G3295"/>
        </row>
        <row r="3296">
          <cell r="A3296" t="str">
            <v>ED-4307</v>
          </cell>
          <cell r="B3296" t="str">
            <v>REL-TEC-270</v>
          </cell>
          <cell r="C3296" t="str">
            <v>MANUAL DE USO, OPERAÇÃO E MANUTENÇÃO DAS EDIFICAÇÕES PARA REFORMA E/OU AMPLIAÇÃO DE PATRIMÔNIOS HISTÓRICOS - AREA DE 4.001 M2 A 6.000 M2</v>
          </cell>
          <cell r="D3296" t="str">
            <v>M2</v>
          </cell>
          <cell r="E3296">
            <v>0.38</v>
          </cell>
          <cell r="F3296" t="str">
            <v>ED-4307</v>
          </cell>
          <cell r="G3296"/>
        </row>
        <row r="3297">
          <cell r="A3297" t="str">
            <v>ED-4308</v>
          </cell>
          <cell r="B3297" t="str">
            <v>REL-TEC-275</v>
          </cell>
          <cell r="C3297" t="str">
            <v>MANUAL DE USO, OPERAÇÃO E MANUTENÇÃO DAS EDIFICAÇÕES PARA REFORMA E/OU AMPLIAÇÃO DE PATRIMÔNIOS HISTÓRICOS - AREA DE 6.001 M2 A 8.000 M2</v>
          </cell>
          <cell r="D3297" t="str">
            <v>M2</v>
          </cell>
          <cell r="E3297">
            <v>0.32</v>
          </cell>
          <cell r="F3297" t="str">
            <v>ED-4308</v>
          </cell>
          <cell r="G3297"/>
        </row>
        <row r="3298">
          <cell r="A3298" t="str">
            <v>ED-4309</v>
          </cell>
          <cell r="B3298" t="str">
            <v>REL-TEC-280</v>
          </cell>
          <cell r="C3298" t="str">
            <v>MANUAL DE USO, OPERAÇÃO E MANUTENÇÃO DAS EDIFICAÇÕES PARA REFORMA E/OU AMPLIAÇÃO DE PATRIMÔNIOS HISTÓRICOS - AREA DE 8.001 M2 A 10.000 M2</v>
          </cell>
          <cell r="D3298" t="str">
            <v>M2</v>
          </cell>
          <cell r="E3298">
            <v>0.23</v>
          </cell>
          <cell r="F3298" t="str">
            <v>ED-4309</v>
          </cell>
          <cell r="G3298"/>
        </row>
        <row r="3299">
          <cell r="A3299" t="str">
            <v>ED-4311</v>
          </cell>
          <cell r="B3299" t="str">
            <v>REL-TEC-285</v>
          </cell>
          <cell r="C3299" t="str">
            <v>MANUAL DE USO, OPERAÇÃO E MANUTENÇÃO DAS EDIFICAÇÕES PARA REFORMA E/OU AMPLIAÇÃO DE PATRIMÔNIOS HISTÓRICOS - AREA ACIMA DE 10.000 M2</v>
          </cell>
          <cell r="D3299" t="str">
            <v>M2</v>
          </cell>
          <cell r="E3299">
            <v>0.15</v>
          </cell>
          <cell r="F3299" t="str">
            <v>ED-4311</v>
          </cell>
          <cell r="G3299"/>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hyperlink" Target="https://www.submarino.com.br/produto/1867216630?pfm_carac=duto-flexivel-aluminio-150mm&amp;pfm_index=15&amp;pfm_page=search&amp;pfm_pos=grid&amp;pfm_type=search_page" TargetMode="External"/><Relationship Id="rId7" Type="http://schemas.openxmlformats.org/officeDocument/2006/relationships/hyperlink" Target="https://www.casasbahia.com.br/suporte-suspensao-300x50-tirante-inbraell-1519257563/p/1519257563?utm_medium=Cpc&amp;utm_source=google_freelisting&amp;IdSku=1519257563&amp;idLojista=35903&amp;tipoLojista=3P" TargetMode="External"/><Relationship Id="rId2" Type="http://schemas.openxmlformats.org/officeDocument/2006/relationships/hyperlink" Target="https://www.shoptime.com.br/produto/1867216630/duto-flexivel-aluminizado-150mm-com-10-metros?pfm_carac=duto-flexivel-aluminio-150mm&amp;pfm_index=13&amp;pfm_page=search&amp;pfm_pos=grid&amp;pfm_type=search_page" TargetMode="External"/><Relationship Id="rId1" Type="http://schemas.openxmlformats.org/officeDocument/2006/relationships/hyperlink" Target="https://www.americanas.com.br/produto/1867216630?pfm_carac=duto-flexivel-aluminio-150mm&amp;pfm_index=21&amp;pfm_page=search&amp;pfm_pos=grid&amp;pfm_type=search_page&amp;offerId=5f1f37ca79bf8430cb49c864" TargetMode="External"/><Relationship Id="rId6" Type="http://schemas.openxmlformats.org/officeDocument/2006/relationships/hyperlink" Target="https://www.magazineluiza.com.br/torneira-de-cozinha-parede-com-arejador-aquarius-1159-fabrimar-tigre-metais/p/kf01dkh2bf/cj/toas/?&amp;seller_id=temnatrena" TargetMode="External"/><Relationship Id="rId5" Type="http://schemas.openxmlformats.org/officeDocument/2006/relationships/hyperlink" Target="https://www.americanas.com.br/produto/3306482858?epar=ZOOM&amp;opn=YSMESP&amp;hl=lower&amp;utm_medium=comparadores&amp;s_term=YYNKZU&amp;utm_campaign=marca%3Aacom%3Bmidia%3Acomparadores%3Bformato%3A00%3Bsubformato%3A00%3Bidcampanha%3Azoom&amp;utm_source=zoom&amp;loja=17943325000100&amp;franq=976c4300a2814167bd7244c224448401&amp;modelo=Gyro" TargetMode="External"/><Relationship Id="rId4" Type="http://schemas.openxmlformats.org/officeDocument/2006/relationships/hyperlink" Target="https://www.pontofrio.com.br/torneira-gyro-cromada-lavatorio-fabrimar-1514600622/p/1514600622?pid=zoom_int&amp;utm_source=zoom&amp;utm_content=ae0677ad7f624cdaab2a634a923ec6b1&amp;utm_medium=comparadorpreco&amp;c=zoomCPA&amp;cm_mmc=zoom_XML-_-MCNS-_-Comparador-_-1514600622" TargetMode="External"/><Relationship Id="rId9"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71"/>
  <sheetViews>
    <sheetView view="pageBreakPreview" topLeftCell="A254" zoomScale="50" zoomScaleNormal="55" zoomScaleSheetLayoutView="50" workbookViewId="0">
      <selection activeCell="B272" sqref="B272"/>
    </sheetView>
  </sheetViews>
  <sheetFormatPr defaultColWidth="9.140625" defaultRowHeight="15"/>
  <cols>
    <col min="1" max="1" width="18.42578125" style="53" customWidth="1"/>
    <col min="2" max="2" width="36.5703125" style="82" bestFit="1" customWidth="1"/>
    <col min="3" max="3" width="18.42578125" style="53" customWidth="1"/>
    <col min="4" max="4" width="80.5703125" style="53" customWidth="1"/>
    <col min="5" max="5" width="20.7109375" style="53" customWidth="1"/>
    <col min="6" max="7" width="26.7109375" style="83" customWidth="1"/>
    <col min="8" max="8" width="22.140625" style="83" customWidth="1"/>
    <col min="9" max="9" width="23.42578125" style="84" customWidth="1"/>
    <col min="10" max="10" width="25.42578125" style="84" customWidth="1"/>
    <col min="11" max="11" width="9.5703125" style="53" bestFit="1" customWidth="1"/>
    <col min="12" max="12" width="18.28515625" style="53" bestFit="1" customWidth="1"/>
    <col min="13" max="13" width="13.5703125" style="53" bestFit="1" customWidth="1"/>
    <col min="14" max="16384" width="9.140625" style="53"/>
  </cols>
  <sheetData>
    <row r="1" spans="1:12" ht="98.25" customHeight="1" thickBot="1">
      <c r="A1" s="494"/>
      <c r="B1" s="495"/>
      <c r="C1" s="495"/>
      <c r="D1" s="495"/>
      <c r="E1" s="495"/>
      <c r="F1" s="495"/>
      <c r="G1" s="495"/>
      <c r="H1" s="495"/>
      <c r="I1" s="495"/>
      <c r="J1" s="496"/>
    </row>
    <row r="2" spans="1:12" ht="38.25" customHeight="1">
      <c r="A2" s="497" t="s">
        <v>461</v>
      </c>
      <c r="B2" s="498"/>
      <c r="C2" s="498"/>
      <c r="D2" s="498"/>
      <c r="E2" s="498"/>
      <c r="F2" s="498"/>
      <c r="G2" s="498"/>
      <c r="H2" s="498"/>
      <c r="I2" s="498"/>
      <c r="J2" s="499"/>
    </row>
    <row r="3" spans="1:12" ht="38.25" customHeight="1">
      <c r="A3" s="500" t="s">
        <v>454</v>
      </c>
      <c r="B3" s="501"/>
      <c r="C3" s="501"/>
      <c r="D3" s="501"/>
      <c r="E3" s="501"/>
      <c r="F3" s="501"/>
      <c r="G3" s="501"/>
      <c r="H3" s="501"/>
      <c r="I3" s="501"/>
      <c r="J3" s="503"/>
    </row>
    <row r="4" spans="1:12" ht="38.25" customHeight="1">
      <c r="A4" s="500" t="s">
        <v>452</v>
      </c>
      <c r="B4" s="501"/>
      <c r="C4" s="501"/>
      <c r="D4" s="501"/>
      <c r="E4" s="502"/>
      <c r="F4" s="504" t="s">
        <v>456</v>
      </c>
      <c r="G4" s="505"/>
      <c r="H4" s="504" t="s">
        <v>455</v>
      </c>
      <c r="I4" s="505"/>
      <c r="J4" s="506" t="s">
        <v>587</v>
      </c>
    </row>
    <row r="5" spans="1:12" ht="38.25" customHeight="1">
      <c r="A5" s="500" t="s">
        <v>453</v>
      </c>
      <c r="B5" s="501"/>
      <c r="C5" s="501"/>
      <c r="D5" s="501"/>
      <c r="E5" s="502"/>
      <c r="F5" s="89" t="s">
        <v>457</v>
      </c>
      <c r="G5" s="89" t="s">
        <v>458</v>
      </c>
      <c r="H5" s="504" t="s">
        <v>1078</v>
      </c>
      <c r="I5" s="505"/>
      <c r="J5" s="506"/>
    </row>
    <row r="6" spans="1:12" ht="38.25" customHeight="1">
      <c r="A6" s="500" t="s">
        <v>1079</v>
      </c>
      <c r="B6" s="501"/>
      <c r="C6" s="501"/>
      <c r="D6" s="501"/>
      <c r="E6" s="502"/>
      <c r="F6" s="89" t="s">
        <v>459</v>
      </c>
      <c r="G6" s="89" t="s">
        <v>460</v>
      </c>
      <c r="H6" s="89" t="s">
        <v>585</v>
      </c>
      <c r="I6" s="214" t="s">
        <v>586</v>
      </c>
      <c r="J6" s="215">
        <v>0.29459999999999997</v>
      </c>
    </row>
    <row r="7" spans="1:12" s="55" customFormat="1" ht="33.75" customHeight="1">
      <c r="A7" s="97" t="s">
        <v>292</v>
      </c>
      <c r="B7" s="54" t="s">
        <v>291</v>
      </c>
      <c r="C7" s="54" t="s">
        <v>0</v>
      </c>
      <c r="D7" s="54" t="s">
        <v>1</v>
      </c>
      <c r="E7" s="54" t="s">
        <v>293</v>
      </c>
      <c r="F7" s="90" t="s">
        <v>2</v>
      </c>
      <c r="G7" s="90" t="s">
        <v>279</v>
      </c>
      <c r="H7" s="90" t="s">
        <v>301</v>
      </c>
      <c r="I7" s="91" t="s">
        <v>3</v>
      </c>
      <c r="J7" s="98" t="s">
        <v>302</v>
      </c>
      <c r="L7" s="304"/>
    </row>
    <row r="8" spans="1:12" s="62" customFormat="1" ht="27.75" customHeight="1">
      <c r="A8" s="93" t="s">
        <v>230</v>
      </c>
      <c r="B8" s="56"/>
      <c r="C8" s="56"/>
      <c r="D8" s="57" t="s">
        <v>4</v>
      </c>
      <c r="E8" s="58"/>
      <c r="F8" s="59"/>
      <c r="G8" s="59"/>
      <c r="H8" s="59"/>
      <c r="I8" s="60"/>
      <c r="J8" s="96">
        <f>SUM(J9:J18)</f>
        <v>148517.62880000001</v>
      </c>
    </row>
    <row r="9" spans="1:12" s="62" customFormat="1" ht="41.25" customHeight="1">
      <c r="A9" s="101" t="s">
        <v>231</v>
      </c>
      <c r="B9" s="65" t="s">
        <v>852</v>
      </c>
      <c r="C9" s="65" t="s">
        <v>853</v>
      </c>
      <c r="D9" s="72" t="s">
        <v>486</v>
      </c>
      <c r="E9" s="65" t="s">
        <v>588</v>
      </c>
      <c r="F9" s="66">
        <v>700298.18</v>
      </c>
      <c r="G9" s="66">
        <v>0.05</v>
      </c>
      <c r="H9" s="66">
        <f>ROUND(G9+(G9*$J$6),2)</f>
        <v>0.06</v>
      </c>
      <c r="I9" s="294">
        <f>ROUND((F9*G9),2)</f>
        <v>35014.910000000003</v>
      </c>
      <c r="J9" s="294">
        <f>ROUND((F9*H9),2)</f>
        <v>42017.89</v>
      </c>
    </row>
    <row r="10" spans="1:12" s="62" customFormat="1" ht="24" customHeight="1">
      <c r="A10" s="101" t="s">
        <v>232</v>
      </c>
      <c r="B10" s="65" t="s">
        <v>852</v>
      </c>
      <c r="C10" s="297" t="s">
        <v>854</v>
      </c>
      <c r="D10" s="72" t="s">
        <v>5</v>
      </c>
      <c r="E10" s="65" t="s">
        <v>274</v>
      </c>
      <c r="F10" s="66">
        <v>1</v>
      </c>
      <c r="G10" s="66">
        <v>1224.69</v>
      </c>
      <c r="H10" s="66">
        <f t="shared" ref="H10:H77" si="0">ROUND(G10+(G10*$J$6),2)</f>
        <v>1585.48</v>
      </c>
      <c r="I10" s="294">
        <f t="shared" ref="I10:I15" si="1">ROUND((F10*G10),2)</f>
        <v>1224.69</v>
      </c>
      <c r="J10" s="294">
        <f t="shared" ref="J10:J15" si="2">ROUND((F10*H10),2)</f>
        <v>1585.48</v>
      </c>
    </row>
    <row r="11" spans="1:12" s="62" customFormat="1" ht="67.5" customHeight="1">
      <c r="A11" s="101" t="s">
        <v>233</v>
      </c>
      <c r="B11" s="65" t="s">
        <v>852</v>
      </c>
      <c r="C11" s="65" t="s">
        <v>855</v>
      </c>
      <c r="D11" s="72" t="s">
        <v>6</v>
      </c>
      <c r="E11" s="65" t="s">
        <v>275</v>
      </c>
      <c r="F11" s="66">
        <v>60</v>
      </c>
      <c r="G11" s="66">
        <v>521.04</v>
      </c>
      <c r="H11" s="66">
        <f t="shared" si="0"/>
        <v>674.54</v>
      </c>
      <c r="I11" s="294">
        <f>ROUND((F11*G11),2)</f>
        <v>31262.400000000001</v>
      </c>
      <c r="J11" s="294">
        <f t="shared" si="2"/>
        <v>40472.400000000001</v>
      </c>
    </row>
    <row r="12" spans="1:12" s="295" customFormat="1" ht="21" customHeight="1">
      <c r="A12" s="101" t="s">
        <v>671</v>
      </c>
      <c r="B12" s="65" t="s">
        <v>852</v>
      </c>
      <c r="C12" s="296" t="s">
        <v>856</v>
      </c>
      <c r="D12" s="72" t="s">
        <v>7</v>
      </c>
      <c r="E12" s="65" t="s">
        <v>274</v>
      </c>
      <c r="F12" s="66">
        <v>1</v>
      </c>
      <c r="G12" s="66">
        <v>355.02</v>
      </c>
      <c r="H12" s="66">
        <f t="shared" si="0"/>
        <v>459.61</v>
      </c>
      <c r="I12" s="294">
        <f t="shared" si="1"/>
        <v>355.02</v>
      </c>
      <c r="J12" s="294">
        <f t="shared" si="2"/>
        <v>459.61</v>
      </c>
    </row>
    <row r="13" spans="1:12" s="295" customFormat="1" ht="24.6" customHeight="1">
      <c r="A13" s="101" t="s">
        <v>672</v>
      </c>
      <c r="B13" s="65" t="s">
        <v>852</v>
      </c>
      <c r="C13" s="296" t="s">
        <v>857</v>
      </c>
      <c r="D13" s="72" t="s">
        <v>8</v>
      </c>
      <c r="E13" s="65" t="s">
        <v>274</v>
      </c>
      <c r="F13" s="66">
        <v>1</v>
      </c>
      <c r="G13" s="66">
        <v>1102.7</v>
      </c>
      <c r="H13" s="66">
        <f t="shared" si="0"/>
        <v>1427.56</v>
      </c>
      <c r="I13" s="294">
        <f t="shared" si="1"/>
        <v>1102.7</v>
      </c>
      <c r="J13" s="294">
        <f t="shared" si="2"/>
        <v>1427.56</v>
      </c>
    </row>
    <row r="14" spans="1:12" s="62" customFormat="1" ht="49.5" customHeight="1">
      <c r="A14" s="101" t="s">
        <v>673</v>
      </c>
      <c r="B14" s="65" t="s">
        <v>852</v>
      </c>
      <c r="C14" s="293" t="s">
        <v>858</v>
      </c>
      <c r="D14" s="63" t="s">
        <v>9</v>
      </c>
      <c r="E14" s="293" t="s">
        <v>276</v>
      </c>
      <c r="F14" s="64">
        <v>31.18</v>
      </c>
      <c r="G14" s="64">
        <v>454.07</v>
      </c>
      <c r="H14" s="66">
        <f>ROUND(G14+(G14*$J$6),2)</f>
        <v>587.84</v>
      </c>
      <c r="I14" s="61">
        <f t="shared" si="1"/>
        <v>14157.9</v>
      </c>
      <c r="J14" s="61">
        <f t="shared" si="2"/>
        <v>18328.849999999999</v>
      </c>
    </row>
    <row r="15" spans="1:12" s="62" customFormat="1" ht="38.450000000000003" customHeight="1">
      <c r="A15" s="101" t="s">
        <v>674</v>
      </c>
      <c r="B15" s="65" t="s">
        <v>852</v>
      </c>
      <c r="C15" s="293" t="s">
        <v>859</v>
      </c>
      <c r="D15" s="63" t="s">
        <v>10</v>
      </c>
      <c r="E15" s="293" t="s">
        <v>275</v>
      </c>
      <c r="F15" s="64">
        <v>273.33999999999997</v>
      </c>
      <c r="G15" s="64">
        <v>17.36</v>
      </c>
      <c r="H15" s="66">
        <f t="shared" si="0"/>
        <v>22.47</v>
      </c>
      <c r="I15" s="61">
        <f t="shared" si="1"/>
        <v>4745.18</v>
      </c>
      <c r="J15" s="61">
        <f t="shared" si="2"/>
        <v>6141.95</v>
      </c>
    </row>
    <row r="16" spans="1:12" s="295" customFormat="1" ht="36.75" customHeight="1">
      <c r="A16" s="101" t="s">
        <v>675</v>
      </c>
      <c r="B16" s="65" t="s">
        <v>852</v>
      </c>
      <c r="C16" s="65" t="s">
        <v>860</v>
      </c>
      <c r="D16" s="72" t="s">
        <v>11</v>
      </c>
      <c r="E16" s="69" t="s">
        <v>275</v>
      </c>
      <c r="F16" s="70">
        <v>327.5</v>
      </c>
      <c r="G16" s="70">
        <v>14.47</v>
      </c>
      <c r="H16" s="66">
        <f t="shared" si="0"/>
        <v>18.73</v>
      </c>
      <c r="I16" s="294">
        <f>F16*G16</f>
        <v>4738.9250000000002</v>
      </c>
      <c r="J16" s="298">
        <f t="shared" ref="J16:J20" si="3">F16*H16</f>
        <v>6134.0749999999998</v>
      </c>
    </row>
    <row r="17" spans="1:10" s="62" customFormat="1" ht="79.5" customHeight="1">
      <c r="A17" s="99" t="s">
        <v>959</v>
      </c>
      <c r="B17" s="293" t="s">
        <v>852</v>
      </c>
      <c r="C17" s="293" t="s">
        <v>958</v>
      </c>
      <c r="D17" s="63" t="s">
        <v>957</v>
      </c>
      <c r="E17" s="76" t="s">
        <v>275</v>
      </c>
      <c r="F17" s="77">
        <f>F18+F20</f>
        <v>815.44</v>
      </c>
      <c r="G17" s="77">
        <v>4.46</v>
      </c>
      <c r="H17" s="64">
        <f t="shared" si="0"/>
        <v>5.77</v>
      </c>
      <c r="I17" s="61">
        <f>F17*G17</f>
        <v>3636.8624000000004</v>
      </c>
      <c r="J17" s="100">
        <f t="shared" si="3"/>
        <v>4705.0887999999995</v>
      </c>
    </row>
    <row r="18" spans="1:10" s="62" customFormat="1" ht="76.5" customHeight="1">
      <c r="A18" s="99" t="s">
        <v>960</v>
      </c>
      <c r="B18" s="293" t="s">
        <v>852</v>
      </c>
      <c r="C18" s="293" t="s">
        <v>962</v>
      </c>
      <c r="D18" s="63" t="s">
        <v>961</v>
      </c>
      <c r="E18" s="76" t="s">
        <v>275</v>
      </c>
      <c r="F18" s="77">
        <v>327.5</v>
      </c>
      <c r="G18" s="77">
        <v>64.260000000000005</v>
      </c>
      <c r="H18" s="64">
        <f t="shared" si="0"/>
        <v>83.19</v>
      </c>
      <c r="I18" s="61">
        <f>F18*G18</f>
        <v>21045.15</v>
      </c>
      <c r="J18" s="100">
        <f t="shared" si="3"/>
        <v>27244.724999999999</v>
      </c>
    </row>
    <row r="19" spans="1:10" s="62" customFormat="1" ht="33" customHeight="1">
      <c r="A19" s="93"/>
      <c r="B19" s="56"/>
      <c r="C19" s="56"/>
      <c r="D19" s="57" t="s">
        <v>12</v>
      </c>
      <c r="E19" s="56"/>
      <c r="F19" s="74"/>
      <c r="G19" s="74"/>
      <c r="H19" s="74"/>
      <c r="I19" s="75"/>
      <c r="J19" s="96">
        <f>SUM(J20)</f>
        <v>74142.482999999993</v>
      </c>
    </row>
    <row r="20" spans="1:10" s="62" customFormat="1" ht="108.75" customHeight="1">
      <c r="A20" s="99" t="s">
        <v>676</v>
      </c>
      <c r="B20" s="293" t="s">
        <v>852</v>
      </c>
      <c r="C20" s="292" t="s">
        <v>1111</v>
      </c>
      <c r="D20" s="490" t="s">
        <v>1112</v>
      </c>
      <c r="E20" s="76" t="s">
        <v>275</v>
      </c>
      <c r="F20" s="77">
        <v>487.94</v>
      </c>
      <c r="G20" s="77">
        <v>117.37</v>
      </c>
      <c r="H20" s="64">
        <f t="shared" si="0"/>
        <v>151.94999999999999</v>
      </c>
      <c r="I20" s="61">
        <f>F20*G20</f>
        <v>57269.517800000001</v>
      </c>
      <c r="J20" s="100">
        <f t="shared" si="3"/>
        <v>74142.482999999993</v>
      </c>
    </row>
    <row r="21" spans="1:10" s="62" customFormat="1" ht="24" customHeight="1">
      <c r="A21" s="93" t="s">
        <v>13</v>
      </c>
      <c r="B21" s="56"/>
      <c r="C21" s="56"/>
      <c r="D21" s="57" t="s">
        <v>14</v>
      </c>
      <c r="E21" s="56"/>
      <c r="F21" s="74"/>
      <c r="G21" s="74"/>
      <c r="H21" s="74"/>
      <c r="I21" s="75"/>
      <c r="J21" s="96">
        <f>SUM(J22:J23)</f>
        <v>9417.3700000000008</v>
      </c>
    </row>
    <row r="22" spans="1:10" s="62" customFormat="1" ht="73.5" customHeight="1">
      <c r="A22" s="99" t="s">
        <v>677</v>
      </c>
      <c r="B22" s="65" t="s">
        <v>852</v>
      </c>
      <c r="C22" s="293" t="s">
        <v>861</v>
      </c>
      <c r="D22" s="63" t="s">
        <v>15</v>
      </c>
      <c r="E22" s="293" t="s">
        <v>275</v>
      </c>
      <c r="F22" s="64">
        <v>18.8</v>
      </c>
      <c r="G22" s="64">
        <v>97.02</v>
      </c>
      <c r="H22" s="66">
        <f t="shared" si="0"/>
        <v>125.6</v>
      </c>
      <c r="I22" s="61">
        <f t="shared" ref="I22:I23" si="4">ROUND((F22*G22),2)</f>
        <v>1823.98</v>
      </c>
      <c r="J22" s="61">
        <f t="shared" ref="J22:J23" si="5">ROUND((F22*H22),2)</f>
        <v>2361.2800000000002</v>
      </c>
    </row>
    <row r="23" spans="1:10" s="62" customFormat="1" ht="37.5" customHeight="1">
      <c r="A23" s="99" t="s">
        <v>678</v>
      </c>
      <c r="B23" s="65" t="s">
        <v>852</v>
      </c>
      <c r="C23" s="293" t="s">
        <v>862</v>
      </c>
      <c r="D23" s="71" t="s">
        <v>16</v>
      </c>
      <c r="E23" s="293" t="s">
        <v>275</v>
      </c>
      <c r="F23" s="64">
        <v>8.9499999999999993</v>
      </c>
      <c r="G23" s="64">
        <v>608.98</v>
      </c>
      <c r="H23" s="66">
        <f t="shared" si="0"/>
        <v>788.39</v>
      </c>
      <c r="I23" s="61">
        <f t="shared" si="4"/>
        <v>5450.37</v>
      </c>
      <c r="J23" s="61">
        <f t="shared" si="5"/>
        <v>7056.09</v>
      </c>
    </row>
    <row r="24" spans="1:10" s="62" customFormat="1" ht="27.75" customHeight="1">
      <c r="A24" s="93" t="s">
        <v>685</v>
      </c>
      <c r="B24" s="56"/>
      <c r="C24" s="56"/>
      <c r="D24" s="57" t="s">
        <v>17</v>
      </c>
      <c r="E24" s="56"/>
      <c r="F24" s="74"/>
      <c r="G24" s="74"/>
      <c r="H24" s="74"/>
      <c r="I24" s="75"/>
      <c r="J24" s="94">
        <f>SUM(J25:J29,J31:J38,J40:J63)</f>
        <v>58156.140000000007</v>
      </c>
    </row>
    <row r="25" spans="1:10" s="62" customFormat="1" ht="44.25" customHeight="1">
      <c r="A25" s="101" t="s">
        <v>686</v>
      </c>
      <c r="B25" s="297" t="s">
        <v>399</v>
      </c>
      <c r="C25" s="297" t="s">
        <v>524</v>
      </c>
      <c r="D25" s="72" t="s">
        <v>18</v>
      </c>
      <c r="E25" s="65" t="s">
        <v>274</v>
      </c>
      <c r="F25" s="66">
        <v>4</v>
      </c>
      <c r="G25" s="66">
        <v>11.42</v>
      </c>
      <c r="H25" s="66">
        <f t="shared" si="0"/>
        <v>14.78</v>
      </c>
      <c r="I25" s="294">
        <f t="shared" ref="I25:I29" si="6">ROUND((F25*G25),2)</f>
        <v>45.68</v>
      </c>
      <c r="J25" s="294">
        <f t="shared" ref="J25:J71" si="7">ROUND((F25*H25),2)</f>
        <v>59.12</v>
      </c>
    </row>
    <row r="26" spans="1:10" s="62" customFormat="1" ht="25.5" customHeight="1">
      <c r="A26" s="99" t="s">
        <v>687</v>
      </c>
      <c r="B26" s="292" t="s">
        <v>399</v>
      </c>
      <c r="C26" s="292" t="s">
        <v>557</v>
      </c>
      <c r="D26" s="63" t="s">
        <v>19</v>
      </c>
      <c r="E26" s="293" t="s">
        <v>274</v>
      </c>
      <c r="F26" s="64">
        <v>4</v>
      </c>
      <c r="G26" s="64">
        <v>23.58</v>
      </c>
      <c r="H26" s="64">
        <f t="shared" si="0"/>
        <v>30.53</v>
      </c>
      <c r="I26" s="61">
        <f t="shared" si="6"/>
        <v>94.32</v>
      </c>
      <c r="J26" s="61">
        <f t="shared" si="7"/>
        <v>122.12</v>
      </c>
    </row>
    <row r="27" spans="1:10" s="62" customFormat="1" ht="31.5">
      <c r="A27" s="99" t="s">
        <v>688</v>
      </c>
      <c r="B27" s="292" t="s">
        <v>280</v>
      </c>
      <c r="C27" s="293">
        <v>95676</v>
      </c>
      <c r="D27" s="72" t="s">
        <v>20</v>
      </c>
      <c r="E27" s="65" t="s">
        <v>274</v>
      </c>
      <c r="F27" s="66">
        <v>1</v>
      </c>
      <c r="G27" s="66">
        <v>129.24</v>
      </c>
      <c r="H27" s="66">
        <f t="shared" si="0"/>
        <v>167.31</v>
      </c>
      <c r="I27" s="61">
        <f t="shared" si="6"/>
        <v>129.24</v>
      </c>
      <c r="J27" s="61">
        <f t="shared" si="7"/>
        <v>167.31</v>
      </c>
    </row>
    <row r="28" spans="1:10" s="62" customFormat="1" ht="32.450000000000003" customHeight="1">
      <c r="A28" s="99" t="s">
        <v>689</v>
      </c>
      <c r="B28" s="292" t="s">
        <v>280</v>
      </c>
      <c r="C28" s="293">
        <v>95635</v>
      </c>
      <c r="D28" s="72" t="s">
        <v>21</v>
      </c>
      <c r="E28" s="65" t="s">
        <v>274</v>
      </c>
      <c r="F28" s="66">
        <v>1</v>
      </c>
      <c r="G28" s="66">
        <v>262.93</v>
      </c>
      <c r="H28" s="66">
        <f t="shared" si="0"/>
        <v>340.39</v>
      </c>
      <c r="I28" s="61">
        <f t="shared" si="6"/>
        <v>262.93</v>
      </c>
      <c r="J28" s="61">
        <f t="shared" si="7"/>
        <v>340.39</v>
      </c>
    </row>
    <row r="29" spans="1:10" s="62" customFormat="1" ht="15.75">
      <c r="A29" s="99" t="s">
        <v>690</v>
      </c>
      <c r="B29" s="292" t="s">
        <v>280</v>
      </c>
      <c r="C29" s="293">
        <v>95675</v>
      </c>
      <c r="D29" s="72" t="s">
        <v>22</v>
      </c>
      <c r="E29" s="65" t="s">
        <v>274</v>
      </c>
      <c r="F29" s="66">
        <v>1</v>
      </c>
      <c r="G29" s="66">
        <v>208.85</v>
      </c>
      <c r="H29" s="66">
        <f t="shared" si="0"/>
        <v>270.38</v>
      </c>
      <c r="I29" s="61">
        <f t="shared" si="6"/>
        <v>208.85</v>
      </c>
      <c r="J29" s="61">
        <f t="shared" si="7"/>
        <v>270.38</v>
      </c>
    </row>
    <row r="30" spans="1:10" s="62" customFormat="1" ht="29.25" customHeight="1">
      <c r="A30" s="93" t="s">
        <v>234</v>
      </c>
      <c r="B30" s="56"/>
      <c r="C30" s="56"/>
      <c r="D30" s="73" t="s">
        <v>23</v>
      </c>
      <c r="E30" s="56"/>
      <c r="F30" s="74"/>
      <c r="G30" s="74"/>
      <c r="H30" s="74"/>
      <c r="I30" s="75"/>
      <c r="J30" s="94"/>
    </row>
    <row r="31" spans="1:10" s="62" customFormat="1" ht="56.25" customHeight="1">
      <c r="A31" s="99" t="s">
        <v>691</v>
      </c>
      <c r="B31" s="65" t="s">
        <v>852</v>
      </c>
      <c r="C31" s="293" t="s">
        <v>863</v>
      </c>
      <c r="D31" s="63" t="s">
        <v>24</v>
      </c>
      <c r="E31" s="293" t="s">
        <v>274</v>
      </c>
      <c r="F31" s="64">
        <v>4</v>
      </c>
      <c r="G31" s="64">
        <v>710.92</v>
      </c>
      <c r="H31" s="66">
        <f t="shared" si="0"/>
        <v>920.36</v>
      </c>
      <c r="I31" s="61">
        <f t="shared" ref="I31:I72" si="8">ROUND((F31*G31),2)</f>
        <v>2843.68</v>
      </c>
      <c r="J31" s="61">
        <f t="shared" si="7"/>
        <v>3681.44</v>
      </c>
    </row>
    <row r="32" spans="1:10" s="62" customFormat="1" ht="39" customHeight="1">
      <c r="A32" s="99" t="s">
        <v>692</v>
      </c>
      <c r="B32" s="65" t="s">
        <v>852</v>
      </c>
      <c r="C32" s="293" t="s">
        <v>864</v>
      </c>
      <c r="D32" s="72" t="s">
        <v>25</v>
      </c>
      <c r="E32" s="69" t="s">
        <v>274</v>
      </c>
      <c r="F32" s="70">
        <v>5</v>
      </c>
      <c r="G32" s="70">
        <v>514.96</v>
      </c>
      <c r="H32" s="66">
        <f t="shared" si="0"/>
        <v>666.67</v>
      </c>
      <c r="I32" s="61">
        <f t="shared" si="8"/>
        <v>2574.8000000000002</v>
      </c>
      <c r="J32" s="61">
        <f t="shared" si="7"/>
        <v>3333.35</v>
      </c>
    </row>
    <row r="33" spans="1:10" s="62" customFormat="1" ht="67.5" customHeight="1">
      <c r="A33" s="99" t="s">
        <v>693</v>
      </c>
      <c r="B33" s="65" t="s">
        <v>852</v>
      </c>
      <c r="C33" s="293" t="s">
        <v>865</v>
      </c>
      <c r="D33" s="63" t="s">
        <v>26</v>
      </c>
      <c r="E33" s="293" t="s">
        <v>274</v>
      </c>
      <c r="F33" s="64">
        <v>9</v>
      </c>
      <c r="G33" s="64">
        <v>373.64</v>
      </c>
      <c r="H33" s="66">
        <f t="shared" si="0"/>
        <v>483.71</v>
      </c>
      <c r="I33" s="61">
        <f t="shared" si="8"/>
        <v>3362.76</v>
      </c>
      <c r="J33" s="61">
        <f t="shared" si="7"/>
        <v>4353.3900000000003</v>
      </c>
    </row>
    <row r="34" spans="1:10" s="62" customFormat="1" ht="54.75" customHeight="1">
      <c r="A34" s="99" t="s">
        <v>694</v>
      </c>
      <c r="B34" s="65" t="s">
        <v>852</v>
      </c>
      <c r="C34" s="293" t="s">
        <v>866</v>
      </c>
      <c r="D34" s="63" t="s">
        <v>27</v>
      </c>
      <c r="E34" s="293" t="s">
        <v>274</v>
      </c>
      <c r="F34" s="64">
        <v>6</v>
      </c>
      <c r="G34" s="64">
        <v>297.89999999999998</v>
      </c>
      <c r="H34" s="66">
        <f t="shared" si="0"/>
        <v>385.66</v>
      </c>
      <c r="I34" s="61">
        <f t="shared" si="8"/>
        <v>1787.4</v>
      </c>
      <c r="J34" s="61">
        <f t="shared" si="7"/>
        <v>2313.96</v>
      </c>
    </row>
    <row r="35" spans="1:10" s="62" customFormat="1" ht="42" customHeight="1">
      <c r="A35" s="99" t="s">
        <v>695</v>
      </c>
      <c r="B35" s="65" t="s">
        <v>852</v>
      </c>
      <c r="C35" s="293" t="s">
        <v>281</v>
      </c>
      <c r="D35" s="63" t="s">
        <v>28</v>
      </c>
      <c r="E35" s="293" t="s">
        <v>274</v>
      </c>
      <c r="F35" s="64">
        <v>4</v>
      </c>
      <c r="G35" s="64">
        <v>398.07</v>
      </c>
      <c r="H35" s="66">
        <f t="shared" si="0"/>
        <v>515.34</v>
      </c>
      <c r="I35" s="61">
        <f t="shared" si="8"/>
        <v>1592.28</v>
      </c>
      <c r="J35" s="61">
        <f t="shared" si="7"/>
        <v>2061.36</v>
      </c>
    </row>
    <row r="36" spans="1:10" s="62" customFormat="1" ht="59.25" customHeight="1">
      <c r="A36" s="99" t="s">
        <v>696</v>
      </c>
      <c r="B36" s="65" t="s">
        <v>852</v>
      </c>
      <c r="C36" s="293" t="s">
        <v>867</v>
      </c>
      <c r="D36" s="63" t="s">
        <v>29</v>
      </c>
      <c r="E36" s="293" t="s">
        <v>274</v>
      </c>
      <c r="F36" s="64">
        <v>12</v>
      </c>
      <c r="G36" s="64">
        <v>340.23</v>
      </c>
      <c r="H36" s="66">
        <f t="shared" si="0"/>
        <v>440.46</v>
      </c>
      <c r="I36" s="61">
        <f t="shared" si="8"/>
        <v>4082.76</v>
      </c>
      <c r="J36" s="61">
        <f t="shared" si="7"/>
        <v>5285.52</v>
      </c>
    </row>
    <row r="37" spans="1:10" s="62" customFormat="1" ht="71.25" customHeight="1">
      <c r="A37" s="99" t="s">
        <v>697</v>
      </c>
      <c r="B37" s="65" t="s">
        <v>852</v>
      </c>
      <c r="C37" s="293" t="s">
        <v>868</v>
      </c>
      <c r="D37" s="63" t="s">
        <v>30</v>
      </c>
      <c r="E37" s="293" t="s">
        <v>274</v>
      </c>
      <c r="F37" s="64">
        <v>2</v>
      </c>
      <c r="G37" s="64">
        <v>599.29</v>
      </c>
      <c r="H37" s="66">
        <f t="shared" si="0"/>
        <v>775.84</v>
      </c>
      <c r="I37" s="61">
        <f t="shared" si="8"/>
        <v>1198.58</v>
      </c>
      <c r="J37" s="61">
        <f t="shared" si="7"/>
        <v>1551.68</v>
      </c>
    </row>
    <row r="38" spans="1:10" s="62" customFormat="1" ht="41.25" customHeight="1">
      <c r="A38" s="99" t="s">
        <v>698</v>
      </c>
      <c r="B38" s="416" t="s">
        <v>399</v>
      </c>
      <c r="C38" s="416" t="s">
        <v>551</v>
      </c>
      <c r="D38" s="63" t="s">
        <v>31</v>
      </c>
      <c r="E38" s="293" t="s">
        <v>274</v>
      </c>
      <c r="F38" s="64">
        <v>2</v>
      </c>
      <c r="G38" s="64">
        <v>2067.46</v>
      </c>
      <c r="H38" s="64">
        <f t="shared" si="0"/>
        <v>2676.53</v>
      </c>
      <c r="I38" s="61">
        <f t="shared" si="8"/>
        <v>4134.92</v>
      </c>
      <c r="J38" s="61">
        <f t="shared" si="7"/>
        <v>5353.06</v>
      </c>
    </row>
    <row r="39" spans="1:10" s="62" customFormat="1" ht="26.25" customHeight="1">
      <c r="A39" s="93" t="s">
        <v>235</v>
      </c>
      <c r="B39" s="56"/>
      <c r="C39" s="56"/>
      <c r="D39" s="57" t="s">
        <v>32</v>
      </c>
      <c r="E39" s="56"/>
      <c r="F39" s="74"/>
      <c r="G39" s="74"/>
      <c r="H39" s="74"/>
      <c r="I39" s="75"/>
      <c r="J39" s="94"/>
    </row>
    <row r="40" spans="1:10" s="62" customFormat="1" ht="33" customHeight="1">
      <c r="A40" s="99" t="s">
        <v>699</v>
      </c>
      <c r="B40" s="65" t="s">
        <v>852</v>
      </c>
      <c r="C40" s="293" t="s">
        <v>869</v>
      </c>
      <c r="D40" s="63" t="s">
        <v>33</v>
      </c>
      <c r="E40" s="293" t="s">
        <v>274</v>
      </c>
      <c r="F40" s="64">
        <v>9</v>
      </c>
      <c r="G40" s="64">
        <v>147.94999999999999</v>
      </c>
      <c r="H40" s="66">
        <f t="shared" si="0"/>
        <v>191.54</v>
      </c>
      <c r="I40" s="61">
        <f t="shared" si="8"/>
        <v>1331.55</v>
      </c>
      <c r="J40" s="61">
        <f t="shared" si="7"/>
        <v>1723.86</v>
      </c>
    </row>
    <row r="41" spans="1:10" s="62" customFormat="1" ht="36.75" customHeight="1">
      <c r="A41" s="99" t="s">
        <v>700</v>
      </c>
      <c r="B41" s="65" t="s">
        <v>852</v>
      </c>
      <c r="C41" s="293" t="s">
        <v>870</v>
      </c>
      <c r="D41" s="63" t="s">
        <v>34</v>
      </c>
      <c r="E41" s="293" t="s">
        <v>274</v>
      </c>
      <c r="F41" s="64">
        <v>3</v>
      </c>
      <c r="G41" s="64">
        <v>230.5</v>
      </c>
      <c r="H41" s="66">
        <f t="shared" si="0"/>
        <v>298.41000000000003</v>
      </c>
      <c r="I41" s="61">
        <f t="shared" si="8"/>
        <v>691.5</v>
      </c>
      <c r="J41" s="61">
        <f t="shared" si="7"/>
        <v>895.23</v>
      </c>
    </row>
    <row r="42" spans="1:10" s="62" customFormat="1" ht="49.5" customHeight="1">
      <c r="A42" s="99" t="s">
        <v>701</v>
      </c>
      <c r="B42" s="65" t="s">
        <v>852</v>
      </c>
      <c r="C42" s="293" t="s">
        <v>871</v>
      </c>
      <c r="D42" s="63" t="s">
        <v>35</v>
      </c>
      <c r="E42" s="293" t="s">
        <v>274</v>
      </c>
      <c r="F42" s="64">
        <v>4</v>
      </c>
      <c r="G42" s="64">
        <v>122.57</v>
      </c>
      <c r="H42" s="66">
        <f t="shared" si="0"/>
        <v>158.68</v>
      </c>
      <c r="I42" s="61">
        <f t="shared" si="8"/>
        <v>490.28</v>
      </c>
      <c r="J42" s="61">
        <f t="shared" si="7"/>
        <v>634.72</v>
      </c>
    </row>
    <row r="43" spans="1:10" s="62" customFormat="1" ht="38.25" customHeight="1">
      <c r="A43" s="99" t="s">
        <v>702</v>
      </c>
      <c r="B43" s="65" t="s">
        <v>852</v>
      </c>
      <c r="C43" s="293" t="s">
        <v>871</v>
      </c>
      <c r="D43" s="63" t="s">
        <v>36</v>
      </c>
      <c r="E43" s="293" t="s">
        <v>274</v>
      </c>
      <c r="F43" s="64">
        <v>18</v>
      </c>
      <c r="G43" s="64">
        <v>122.57</v>
      </c>
      <c r="H43" s="66">
        <f t="shared" si="0"/>
        <v>158.68</v>
      </c>
      <c r="I43" s="61">
        <f t="shared" si="8"/>
        <v>2206.2600000000002</v>
      </c>
      <c r="J43" s="61">
        <f t="shared" si="7"/>
        <v>2856.24</v>
      </c>
    </row>
    <row r="44" spans="1:10" s="62" customFormat="1" ht="31.5">
      <c r="A44" s="99" t="s">
        <v>703</v>
      </c>
      <c r="B44" s="65" t="s">
        <v>852</v>
      </c>
      <c r="C44" s="293" t="s">
        <v>872</v>
      </c>
      <c r="D44" s="63" t="s">
        <v>37</v>
      </c>
      <c r="E44" s="293" t="s">
        <v>274</v>
      </c>
      <c r="F44" s="64">
        <v>7</v>
      </c>
      <c r="G44" s="64">
        <v>76</v>
      </c>
      <c r="H44" s="66">
        <f t="shared" si="0"/>
        <v>98.39</v>
      </c>
      <c r="I44" s="61">
        <f t="shared" si="8"/>
        <v>532</v>
      </c>
      <c r="J44" s="61">
        <f t="shared" si="7"/>
        <v>688.73</v>
      </c>
    </row>
    <row r="45" spans="1:10" s="62" customFormat="1" ht="49.5" customHeight="1">
      <c r="A45" s="99" t="s">
        <v>704</v>
      </c>
      <c r="B45" s="65" t="s">
        <v>852</v>
      </c>
      <c r="C45" s="292" t="s">
        <v>1075</v>
      </c>
      <c r="D45" s="63" t="s">
        <v>38</v>
      </c>
      <c r="E45" s="293" t="s">
        <v>274</v>
      </c>
      <c r="F45" s="64">
        <v>2</v>
      </c>
      <c r="G45" s="64">
        <v>90.68</v>
      </c>
      <c r="H45" s="64">
        <f t="shared" si="0"/>
        <v>117.39</v>
      </c>
      <c r="I45" s="61">
        <f t="shared" si="8"/>
        <v>181.36</v>
      </c>
      <c r="J45" s="61">
        <f t="shared" si="7"/>
        <v>234.78</v>
      </c>
    </row>
    <row r="46" spans="1:10" s="62" customFormat="1" ht="56.25" customHeight="1">
      <c r="A46" s="99" t="s">
        <v>705</v>
      </c>
      <c r="B46" s="65" t="s">
        <v>852</v>
      </c>
      <c r="C46" s="293" t="s">
        <v>873</v>
      </c>
      <c r="D46" s="63" t="s">
        <v>39</v>
      </c>
      <c r="E46" s="293" t="s">
        <v>274</v>
      </c>
      <c r="F46" s="64">
        <v>7</v>
      </c>
      <c r="G46" s="64">
        <v>152.51</v>
      </c>
      <c r="H46" s="66">
        <f t="shared" si="0"/>
        <v>197.44</v>
      </c>
      <c r="I46" s="61">
        <f t="shared" si="8"/>
        <v>1067.57</v>
      </c>
      <c r="J46" s="61">
        <f t="shared" si="7"/>
        <v>1382.08</v>
      </c>
    </row>
    <row r="47" spans="1:10" s="62" customFormat="1" ht="34.5" customHeight="1">
      <c r="A47" s="99" t="s">
        <v>706</v>
      </c>
      <c r="B47" s="65" t="s">
        <v>852</v>
      </c>
      <c r="C47" s="293" t="s">
        <v>874</v>
      </c>
      <c r="D47" s="63" t="s">
        <v>40</v>
      </c>
      <c r="E47" s="293" t="s">
        <v>274</v>
      </c>
      <c r="F47" s="64">
        <v>4</v>
      </c>
      <c r="G47" s="64">
        <v>92.44</v>
      </c>
      <c r="H47" s="66">
        <f t="shared" si="0"/>
        <v>119.67</v>
      </c>
      <c r="I47" s="61">
        <f t="shared" si="8"/>
        <v>369.76</v>
      </c>
      <c r="J47" s="61">
        <f t="shared" si="7"/>
        <v>478.68</v>
      </c>
    </row>
    <row r="48" spans="1:10" s="62" customFormat="1" ht="53.25" customHeight="1">
      <c r="A48" s="99" t="s">
        <v>707</v>
      </c>
      <c r="B48" s="65" t="s">
        <v>852</v>
      </c>
      <c r="C48" s="293" t="s">
        <v>286</v>
      </c>
      <c r="D48" s="72" t="s">
        <v>41</v>
      </c>
      <c r="E48" s="65" t="s">
        <v>274</v>
      </c>
      <c r="F48" s="66">
        <v>4</v>
      </c>
      <c r="G48" s="66">
        <v>246.34</v>
      </c>
      <c r="H48" s="66">
        <f t="shared" si="0"/>
        <v>318.91000000000003</v>
      </c>
      <c r="I48" s="61">
        <f t="shared" si="8"/>
        <v>985.36</v>
      </c>
      <c r="J48" s="61">
        <f t="shared" si="7"/>
        <v>1275.6400000000001</v>
      </c>
    </row>
    <row r="49" spans="1:10" s="62" customFormat="1" ht="36" customHeight="1">
      <c r="A49" s="99" t="s">
        <v>708</v>
      </c>
      <c r="B49" s="65" t="s">
        <v>852</v>
      </c>
      <c r="C49" s="293" t="s">
        <v>875</v>
      </c>
      <c r="D49" s="72" t="s">
        <v>42</v>
      </c>
      <c r="E49" s="69" t="s">
        <v>274</v>
      </c>
      <c r="F49" s="70">
        <v>2</v>
      </c>
      <c r="G49" s="70">
        <v>216.17</v>
      </c>
      <c r="H49" s="66">
        <f t="shared" si="0"/>
        <v>279.85000000000002</v>
      </c>
      <c r="I49" s="61">
        <f t="shared" si="8"/>
        <v>432.34</v>
      </c>
      <c r="J49" s="61">
        <f t="shared" si="7"/>
        <v>559.70000000000005</v>
      </c>
    </row>
    <row r="50" spans="1:10" s="62" customFormat="1" ht="36" customHeight="1">
      <c r="A50" s="99" t="s">
        <v>709</v>
      </c>
      <c r="B50" s="292" t="s">
        <v>282</v>
      </c>
      <c r="C50" s="293">
        <v>36210</v>
      </c>
      <c r="D50" s="72" t="s">
        <v>43</v>
      </c>
      <c r="E50" s="65" t="s">
        <v>274</v>
      </c>
      <c r="F50" s="66">
        <v>1</v>
      </c>
      <c r="G50" s="66">
        <v>485.75</v>
      </c>
      <c r="H50" s="66">
        <f t="shared" si="0"/>
        <v>628.85</v>
      </c>
      <c r="I50" s="61">
        <f t="shared" si="8"/>
        <v>485.75</v>
      </c>
      <c r="J50" s="61">
        <f t="shared" si="7"/>
        <v>628.85</v>
      </c>
    </row>
    <row r="51" spans="1:10" s="62" customFormat="1" ht="37.5" customHeight="1">
      <c r="A51" s="99" t="s">
        <v>710</v>
      </c>
      <c r="B51" s="65" t="s">
        <v>852</v>
      </c>
      <c r="C51" s="292" t="s">
        <v>1074</v>
      </c>
      <c r="D51" s="72" t="s">
        <v>44</v>
      </c>
      <c r="E51" s="65" t="s">
        <v>274</v>
      </c>
      <c r="F51" s="66">
        <v>8</v>
      </c>
      <c r="G51" s="66">
        <v>198.07</v>
      </c>
      <c r="H51" s="66">
        <f t="shared" si="0"/>
        <v>256.42</v>
      </c>
      <c r="I51" s="61">
        <f t="shared" si="8"/>
        <v>1584.56</v>
      </c>
      <c r="J51" s="61">
        <f t="shared" si="7"/>
        <v>2051.36</v>
      </c>
    </row>
    <row r="52" spans="1:10" s="62" customFormat="1" ht="36" customHeight="1">
      <c r="A52" s="99" t="s">
        <v>711</v>
      </c>
      <c r="B52" s="292" t="s">
        <v>280</v>
      </c>
      <c r="C52" s="293">
        <v>100866</v>
      </c>
      <c r="D52" s="72" t="s">
        <v>45</v>
      </c>
      <c r="E52" s="65" t="s">
        <v>274</v>
      </c>
      <c r="F52" s="66">
        <v>8</v>
      </c>
      <c r="G52" s="66">
        <v>353.34</v>
      </c>
      <c r="H52" s="66">
        <f t="shared" si="0"/>
        <v>457.43</v>
      </c>
      <c r="I52" s="61">
        <f t="shared" si="8"/>
        <v>2826.72</v>
      </c>
      <c r="J52" s="61">
        <f t="shared" si="7"/>
        <v>3659.44</v>
      </c>
    </row>
    <row r="53" spans="1:10" s="62" customFormat="1" ht="28.5" customHeight="1">
      <c r="A53" s="99" t="s">
        <v>712</v>
      </c>
      <c r="B53" s="65" t="s">
        <v>852</v>
      </c>
      <c r="C53" s="293" t="s">
        <v>876</v>
      </c>
      <c r="D53" s="72" t="s">
        <v>46</v>
      </c>
      <c r="E53" s="65" t="s">
        <v>274</v>
      </c>
      <c r="F53" s="66">
        <v>4</v>
      </c>
      <c r="G53" s="66">
        <v>234.46</v>
      </c>
      <c r="H53" s="66">
        <f t="shared" si="0"/>
        <v>303.52999999999997</v>
      </c>
      <c r="I53" s="61">
        <f t="shared" si="8"/>
        <v>937.84</v>
      </c>
      <c r="J53" s="61">
        <f t="shared" si="7"/>
        <v>1214.1199999999999</v>
      </c>
    </row>
    <row r="54" spans="1:10" s="62" customFormat="1" ht="15.75">
      <c r="A54" s="99" t="s">
        <v>713</v>
      </c>
      <c r="B54" s="292" t="s">
        <v>280</v>
      </c>
      <c r="C54" s="293">
        <v>100865</v>
      </c>
      <c r="D54" s="72" t="s">
        <v>47</v>
      </c>
      <c r="E54" s="69" t="s">
        <v>274</v>
      </c>
      <c r="F54" s="70">
        <v>2</v>
      </c>
      <c r="G54" s="66">
        <v>606.49</v>
      </c>
      <c r="H54" s="66">
        <f t="shared" si="0"/>
        <v>785.16</v>
      </c>
      <c r="I54" s="61">
        <f t="shared" si="8"/>
        <v>1212.98</v>
      </c>
      <c r="J54" s="61">
        <f t="shared" si="7"/>
        <v>1570.32</v>
      </c>
    </row>
    <row r="55" spans="1:10" s="62" customFormat="1" ht="29.25" customHeight="1">
      <c r="A55" s="99" t="s">
        <v>714</v>
      </c>
      <c r="B55" s="65" t="s">
        <v>852</v>
      </c>
      <c r="C55" s="293" t="s">
        <v>877</v>
      </c>
      <c r="D55" s="72" t="s">
        <v>48</v>
      </c>
      <c r="E55" s="69" t="s">
        <v>274</v>
      </c>
      <c r="F55" s="70">
        <v>2</v>
      </c>
      <c r="G55" s="70">
        <v>779.18</v>
      </c>
      <c r="H55" s="66">
        <f t="shared" si="0"/>
        <v>1008.73</v>
      </c>
      <c r="I55" s="61">
        <f t="shared" si="8"/>
        <v>1558.36</v>
      </c>
      <c r="J55" s="61">
        <f t="shared" si="7"/>
        <v>2017.46</v>
      </c>
    </row>
    <row r="56" spans="1:10" s="62" customFormat="1" ht="30.75" customHeight="1">
      <c r="A56" s="99" t="s">
        <v>715</v>
      </c>
      <c r="B56" s="65" t="s">
        <v>852</v>
      </c>
      <c r="C56" s="293" t="s">
        <v>878</v>
      </c>
      <c r="D56" s="72" t="s">
        <v>49</v>
      </c>
      <c r="E56" s="69" t="s">
        <v>274</v>
      </c>
      <c r="F56" s="70">
        <v>14</v>
      </c>
      <c r="G56" s="70">
        <v>54.52</v>
      </c>
      <c r="H56" s="66">
        <f t="shared" si="0"/>
        <v>70.58</v>
      </c>
      <c r="I56" s="61">
        <f t="shared" si="8"/>
        <v>763.28</v>
      </c>
      <c r="J56" s="61">
        <f t="shared" si="7"/>
        <v>988.12</v>
      </c>
    </row>
    <row r="57" spans="1:10" s="62" customFormat="1" ht="42" customHeight="1">
      <c r="A57" s="99" t="s">
        <v>716</v>
      </c>
      <c r="B57" s="65" t="s">
        <v>852</v>
      </c>
      <c r="C57" s="293" t="s">
        <v>879</v>
      </c>
      <c r="D57" s="63" t="s">
        <v>50</v>
      </c>
      <c r="E57" s="293" t="s">
        <v>274</v>
      </c>
      <c r="F57" s="64">
        <v>9</v>
      </c>
      <c r="G57" s="64">
        <v>58.45</v>
      </c>
      <c r="H57" s="66">
        <f t="shared" si="0"/>
        <v>75.67</v>
      </c>
      <c r="I57" s="61">
        <f t="shared" si="8"/>
        <v>526.04999999999995</v>
      </c>
      <c r="J57" s="61">
        <f t="shared" si="7"/>
        <v>681.03</v>
      </c>
    </row>
    <row r="58" spans="1:10" s="62" customFormat="1" ht="45.75" customHeight="1">
      <c r="A58" s="99" t="s">
        <v>717</v>
      </c>
      <c r="B58" s="65" t="s">
        <v>852</v>
      </c>
      <c r="C58" s="293" t="s">
        <v>955</v>
      </c>
      <c r="D58" s="63" t="s">
        <v>51</v>
      </c>
      <c r="E58" s="293" t="s">
        <v>274</v>
      </c>
      <c r="F58" s="64">
        <v>26</v>
      </c>
      <c r="G58" s="64">
        <v>59.97</v>
      </c>
      <c r="H58" s="66">
        <f t="shared" si="0"/>
        <v>77.64</v>
      </c>
      <c r="I58" s="61">
        <f t="shared" si="8"/>
        <v>1559.22</v>
      </c>
      <c r="J58" s="61">
        <f t="shared" si="7"/>
        <v>2018.64</v>
      </c>
    </row>
    <row r="59" spans="1:10" s="62" customFormat="1" ht="55.5" customHeight="1">
      <c r="A59" s="99" t="s">
        <v>718</v>
      </c>
      <c r="B59" s="65" t="s">
        <v>852</v>
      </c>
      <c r="C59" s="293" t="s">
        <v>880</v>
      </c>
      <c r="D59" s="63" t="s">
        <v>52</v>
      </c>
      <c r="E59" s="293" t="s">
        <v>274</v>
      </c>
      <c r="F59" s="64">
        <v>26</v>
      </c>
      <c r="G59" s="64">
        <v>69.36</v>
      </c>
      <c r="H59" s="66">
        <f t="shared" si="0"/>
        <v>89.79</v>
      </c>
      <c r="I59" s="61">
        <f t="shared" si="8"/>
        <v>1803.36</v>
      </c>
      <c r="J59" s="61">
        <f t="shared" si="7"/>
        <v>2334.54</v>
      </c>
    </row>
    <row r="60" spans="1:10" s="62" customFormat="1" ht="40.5" customHeight="1">
      <c r="A60" s="99" t="s">
        <v>719</v>
      </c>
      <c r="B60" s="65" t="s">
        <v>852</v>
      </c>
      <c r="C60" s="293" t="s">
        <v>881</v>
      </c>
      <c r="D60" s="63" t="s">
        <v>53</v>
      </c>
      <c r="E60" s="293" t="s">
        <v>274</v>
      </c>
      <c r="F60" s="64">
        <v>2</v>
      </c>
      <c r="G60" s="64">
        <v>56.12</v>
      </c>
      <c r="H60" s="66">
        <f t="shared" si="0"/>
        <v>72.650000000000006</v>
      </c>
      <c r="I60" s="61">
        <f t="shared" si="8"/>
        <v>112.24</v>
      </c>
      <c r="J60" s="61">
        <f t="shared" si="7"/>
        <v>145.30000000000001</v>
      </c>
    </row>
    <row r="61" spans="1:10" s="62" customFormat="1" ht="32.25" customHeight="1">
      <c r="A61" s="99" t="s">
        <v>720</v>
      </c>
      <c r="B61" s="65" t="s">
        <v>852</v>
      </c>
      <c r="C61" s="293" t="s">
        <v>882</v>
      </c>
      <c r="D61" s="63" t="s">
        <v>54</v>
      </c>
      <c r="E61" s="293" t="s">
        <v>274</v>
      </c>
      <c r="F61" s="64">
        <v>12</v>
      </c>
      <c r="G61" s="64">
        <v>36.26</v>
      </c>
      <c r="H61" s="66">
        <f t="shared" si="0"/>
        <v>46.94</v>
      </c>
      <c r="I61" s="61">
        <f t="shared" si="8"/>
        <v>435.12</v>
      </c>
      <c r="J61" s="61">
        <f t="shared" si="7"/>
        <v>563.28</v>
      </c>
    </row>
    <row r="62" spans="1:10" s="62" customFormat="1" ht="33" customHeight="1">
      <c r="A62" s="99" t="s">
        <v>721</v>
      </c>
      <c r="B62" s="65" t="s">
        <v>852</v>
      </c>
      <c r="C62" s="293" t="s">
        <v>883</v>
      </c>
      <c r="D62" s="63" t="s">
        <v>55</v>
      </c>
      <c r="E62" s="293" t="s">
        <v>274</v>
      </c>
      <c r="F62" s="64">
        <v>4</v>
      </c>
      <c r="G62" s="64">
        <v>28.63</v>
      </c>
      <c r="H62" s="66">
        <f t="shared" si="0"/>
        <v>37.06</v>
      </c>
      <c r="I62" s="61">
        <f t="shared" si="8"/>
        <v>114.52</v>
      </c>
      <c r="J62" s="61">
        <f t="shared" si="7"/>
        <v>148.24</v>
      </c>
    </row>
    <row r="63" spans="1:10" s="62" customFormat="1" ht="31.5">
      <c r="A63" s="99" t="s">
        <v>722</v>
      </c>
      <c r="B63" s="65" t="s">
        <v>852</v>
      </c>
      <c r="C63" s="293" t="s">
        <v>884</v>
      </c>
      <c r="D63" s="63" t="s">
        <v>56</v>
      </c>
      <c r="E63" s="293" t="s">
        <v>274</v>
      </c>
      <c r="F63" s="64">
        <v>10</v>
      </c>
      <c r="G63" s="64">
        <v>39.6</v>
      </c>
      <c r="H63" s="66">
        <f t="shared" si="0"/>
        <v>51.27</v>
      </c>
      <c r="I63" s="61">
        <f t="shared" si="8"/>
        <v>396</v>
      </c>
      <c r="J63" s="61">
        <f t="shared" si="7"/>
        <v>512.70000000000005</v>
      </c>
    </row>
    <row r="64" spans="1:10" s="62" customFormat="1" ht="27.75" customHeight="1">
      <c r="A64" s="93" t="s">
        <v>723</v>
      </c>
      <c r="B64" s="56"/>
      <c r="C64" s="56"/>
      <c r="D64" s="57" t="s">
        <v>57</v>
      </c>
      <c r="E64" s="56"/>
      <c r="F64" s="74"/>
      <c r="G64" s="74"/>
      <c r="H64" s="74"/>
      <c r="I64" s="75"/>
      <c r="J64" s="94">
        <f>SUM(J65:J72)</f>
        <v>4400.2299999999996</v>
      </c>
    </row>
    <row r="65" spans="1:10" s="62" customFormat="1" ht="75" customHeight="1">
      <c r="A65" s="99" t="s">
        <v>724</v>
      </c>
      <c r="B65" s="65" t="s">
        <v>852</v>
      </c>
      <c r="C65" s="293" t="s">
        <v>547</v>
      </c>
      <c r="D65" s="63" t="s">
        <v>58</v>
      </c>
      <c r="E65" s="293" t="s">
        <v>274</v>
      </c>
      <c r="F65" s="64">
        <v>1</v>
      </c>
      <c r="G65" s="64">
        <v>264.72000000000003</v>
      </c>
      <c r="H65" s="66">
        <f t="shared" si="0"/>
        <v>342.71</v>
      </c>
      <c r="I65" s="61">
        <f t="shared" si="8"/>
        <v>264.72000000000003</v>
      </c>
      <c r="J65" s="61">
        <f t="shared" si="7"/>
        <v>342.71</v>
      </c>
    </row>
    <row r="66" spans="1:10" s="62" customFormat="1" ht="32.25" customHeight="1">
      <c r="A66" s="99" t="s">
        <v>725</v>
      </c>
      <c r="B66" s="65" t="s">
        <v>852</v>
      </c>
      <c r="C66" s="293" t="s">
        <v>885</v>
      </c>
      <c r="D66" s="63" t="s">
        <v>59</v>
      </c>
      <c r="E66" s="293" t="s">
        <v>274</v>
      </c>
      <c r="F66" s="64">
        <v>6</v>
      </c>
      <c r="G66" s="64">
        <v>204.93</v>
      </c>
      <c r="H66" s="66">
        <f t="shared" si="0"/>
        <v>265.3</v>
      </c>
      <c r="I66" s="61">
        <f t="shared" si="8"/>
        <v>1229.58</v>
      </c>
      <c r="J66" s="61">
        <f t="shared" si="7"/>
        <v>1591.8</v>
      </c>
    </row>
    <row r="67" spans="1:10" s="62" customFormat="1" ht="30.75" customHeight="1">
      <c r="A67" s="99" t="s">
        <v>726</v>
      </c>
      <c r="B67" s="65" t="s">
        <v>852</v>
      </c>
      <c r="C67" s="293" t="s">
        <v>886</v>
      </c>
      <c r="D67" s="63" t="s">
        <v>60</v>
      </c>
      <c r="E67" s="293" t="s">
        <v>274</v>
      </c>
      <c r="F67" s="64">
        <v>7</v>
      </c>
      <c r="G67" s="64">
        <v>207.66</v>
      </c>
      <c r="H67" s="66">
        <f t="shared" si="0"/>
        <v>268.83999999999997</v>
      </c>
      <c r="I67" s="61">
        <f t="shared" si="8"/>
        <v>1453.62</v>
      </c>
      <c r="J67" s="61">
        <f t="shared" si="7"/>
        <v>1881.88</v>
      </c>
    </row>
    <row r="68" spans="1:10" s="62" customFormat="1" ht="34.5" customHeight="1">
      <c r="A68" s="99" t="s">
        <v>727</v>
      </c>
      <c r="B68" s="65" t="s">
        <v>852</v>
      </c>
      <c r="C68" s="293" t="s">
        <v>887</v>
      </c>
      <c r="D68" s="63" t="s">
        <v>61</v>
      </c>
      <c r="E68" s="293" t="s">
        <v>274</v>
      </c>
      <c r="F68" s="64">
        <v>2</v>
      </c>
      <c r="G68" s="64">
        <v>21.84</v>
      </c>
      <c r="H68" s="66">
        <f t="shared" si="0"/>
        <v>28.27</v>
      </c>
      <c r="I68" s="61">
        <f t="shared" si="8"/>
        <v>43.68</v>
      </c>
      <c r="J68" s="61">
        <f t="shared" si="7"/>
        <v>56.54</v>
      </c>
    </row>
    <row r="69" spans="1:10" s="62" customFormat="1" ht="32.25" customHeight="1">
      <c r="A69" s="99" t="s">
        <v>728</v>
      </c>
      <c r="B69" s="65" t="s">
        <v>852</v>
      </c>
      <c r="C69" s="293" t="s">
        <v>887</v>
      </c>
      <c r="D69" s="63" t="s">
        <v>62</v>
      </c>
      <c r="E69" s="293" t="s">
        <v>274</v>
      </c>
      <c r="F69" s="64">
        <v>3</v>
      </c>
      <c r="G69" s="64">
        <v>21.84</v>
      </c>
      <c r="H69" s="66">
        <f t="shared" si="0"/>
        <v>28.27</v>
      </c>
      <c r="I69" s="61">
        <f t="shared" si="8"/>
        <v>65.52</v>
      </c>
      <c r="J69" s="61">
        <f t="shared" si="7"/>
        <v>84.81</v>
      </c>
    </row>
    <row r="70" spans="1:10" s="62" customFormat="1" ht="39.75" customHeight="1">
      <c r="A70" s="99" t="s">
        <v>729</v>
      </c>
      <c r="B70" s="65" t="s">
        <v>852</v>
      </c>
      <c r="C70" s="293" t="s">
        <v>888</v>
      </c>
      <c r="D70" s="63" t="s">
        <v>63</v>
      </c>
      <c r="E70" s="293" t="s">
        <v>274</v>
      </c>
      <c r="F70" s="64">
        <v>2</v>
      </c>
      <c r="G70" s="64">
        <v>21.67</v>
      </c>
      <c r="H70" s="66">
        <f t="shared" si="0"/>
        <v>28.05</v>
      </c>
      <c r="I70" s="61">
        <f t="shared" si="8"/>
        <v>43.34</v>
      </c>
      <c r="J70" s="61">
        <f t="shared" si="7"/>
        <v>56.1</v>
      </c>
    </row>
    <row r="71" spans="1:10" s="62" customFormat="1" ht="34.5" customHeight="1">
      <c r="A71" s="99" t="s">
        <v>730</v>
      </c>
      <c r="B71" s="292" t="s">
        <v>399</v>
      </c>
      <c r="C71" s="417" t="s">
        <v>629</v>
      </c>
      <c r="D71" s="63" t="s">
        <v>64</v>
      </c>
      <c r="E71" s="293" t="s">
        <v>274</v>
      </c>
      <c r="F71" s="64">
        <v>1</v>
      </c>
      <c r="G71" s="64">
        <v>181.16</v>
      </c>
      <c r="H71" s="64">
        <f t="shared" si="0"/>
        <v>234.53</v>
      </c>
      <c r="I71" s="61">
        <f t="shared" si="8"/>
        <v>181.16</v>
      </c>
      <c r="J71" s="61">
        <f t="shared" si="7"/>
        <v>234.53</v>
      </c>
    </row>
    <row r="72" spans="1:10" s="62" customFormat="1" ht="15.75">
      <c r="A72" s="99" t="s">
        <v>731</v>
      </c>
      <c r="B72" s="65" t="s">
        <v>852</v>
      </c>
      <c r="C72" s="293" t="s">
        <v>889</v>
      </c>
      <c r="D72" s="63" t="s">
        <v>65</v>
      </c>
      <c r="E72" s="293" t="s">
        <v>274</v>
      </c>
      <c r="F72" s="64">
        <v>6</v>
      </c>
      <c r="G72" s="64">
        <v>19.55</v>
      </c>
      <c r="H72" s="66">
        <f t="shared" si="0"/>
        <v>25.31</v>
      </c>
      <c r="I72" s="61">
        <f t="shared" si="8"/>
        <v>117.3</v>
      </c>
      <c r="J72" s="61">
        <f t="shared" ref="J72" si="9">ROUND((F72*H72),2)</f>
        <v>151.86000000000001</v>
      </c>
    </row>
    <row r="73" spans="1:10" s="62" customFormat="1" ht="21" customHeight="1">
      <c r="A73" s="93" t="s">
        <v>236</v>
      </c>
      <c r="B73" s="56"/>
      <c r="C73" s="56"/>
      <c r="D73" s="57" t="s">
        <v>66</v>
      </c>
      <c r="E73" s="56"/>
      <c r="F73" s="74"/>
      <c r="G73" s="74"/>
      <c r="H73" s="74"/>
      <c r="I73" s="75"/>
      <c r="J73" s="96">
        <f>SUM(J74)</f>
        <v>94.98</v>
      </c>
    </row>
    <row r="74" spans="1:10" s="62" customFormat="1" ht="31.5">
      <c r="A74" s="99" t="s">
        <v>732</v>
      </c>
      <c r="B74" s="65" t="s">
        <v>852</v>
      </c>
      <c r="C74" s="293" t="s">
        <v>890</v>
      </c>
      <c r="D74" s="63" t="s">
        <v>67</v>
      </c>
      <c r="E74" s="293" t="s">
        <v>274</v>
      </c>
      <c r="F74" s="64">
        <v>1</v>
      </c>
      <c r="G74" s="64">
        <v>73.37</v>
      </c>
      <c r="H74" s="66">
        <f t="shared" si="0"/>
        <v>94.98</v>
      </c>
      <c r="I74" s="61">
        <f t="shared" ref="I74" si="10">ROUND((F74*G74),2)</f>
        <v>73.37</v>
      </c>
      <c r="J74" s="61">
        <f t="shared" ref="J74" si="11">ROUND((F74*H74),2)</f>
        <v>94.98</v>
      </c>
    </row>
    <row r="75" spans="1:10" s="62" customFormat="1" ht="27.75" customHeight="1">
      <c r="A75" s="93" t="s">
        <v>237</v>
      </c>
      <c r="B75" s="56"/>
      <c r="C75" s="56"/>
      <c r="D75" s="57" t="s">
        <v>68</v>
      </c>
      <c r="E75" s="56"/>
      <c r="F75" s="74"/>
      <c r="G75" s="74"/>
      <c r="H75" s="74"/>
      <c r="I75" s="75"/>
      <c r="J75" s="96">
        <f>SUM(J76:J110)</f>
        <v>133186.59000000003</v>
      </c>
    </row>
    <row r="76" spans="1:10" s="62" customFormat="1" ht="35.25" customHeight="1">
      <c r="A76" s="101" t="s">
        <v>992</v>
      </c>
      <c r="B76" s="65" t="s">
        <v>852</v>
      </c>
      <c r="C76" s="293" t="s">
        <v>891</v>
      </c>
      <c r="D76" s="63" t="s">
        <v>69</v>
      </c>
      <c r="E76" s="293" t="s">
        <v>276</v>
      </c>
      <c r="F76" s="64">
        <v>180</v>
      </c>
      <c r="G76" s="64">
        <v>18.89</v>
      </c>
      <c r="H76" s="66">
        <f t="shared" si="0"/>
        <v>24.45</v>
      </c>
      <c r="I76" s="61">
        <f t="shared" ref="I76:I97" si="12">F76*G76</f>
        <v>3400.2000000000003</v>
      </c>
      <c r="J76" s="100">
        <f t="shared" ref="J76:J113" si="13">F76*H76</f>
        <v>4401</v>
      </c>
    </row>
    <row r="77" spans="1:10" s="62" customFormat="1" ht="31.5">
      <c r="A77" s="101" t="s">
        <v>993</v>
      </c>
      <c r="B77" s="65" t="s">
        <v>852</v>
      </c>
      <c r="C77" s="293" t="s">
        <v>892</v>
      </c>
      <c r="D77" s="63" t="s">
        <v>70</v>
      </c>
      <c r="E77" s="293" t="s">
        <v>276</v>
      </c>
      <c r="F77" s="64">
        <v>3</v>
      </c>
      <c r="G77" s="64">
        <v>23</v>
      </c>
      <c r="H77" s="66">
        <f t="shared" si="0"/>
        <v>29.78</v>
      </c>
      <c r="I77" s="61">
        <f t="shared" si="12"/>
        <v>69</v>
      </c>
      <c r="J77" s="100">
        <f t="shared" si="13"/>
        <v>89.34</v>
      </c>
    </row>
    <row r="78" spans="1:10" s="62" customFormat="1" ht="33" customHeight="1">
      <c r="A78" s="101" t="s">
        <v>994</v>
      </c>
      <c r="B78" s="65" t="s">
        <v>852</v>
      </c>
      <c r="C78" s="293" t="s">
        <v>893</v>
      </c>
      <c r="D78" s="63" t="s">
        <v>71</v>
      </c>
      <c r="E78" s="293" t="s">
        <v>276</v>
      </c>
      <c r="F78" s="64">
        <v>109</v>
      </c>
      <c r="G78" s="64">
        <v>19.37</v>
      </c>
      <c r="H78" s="66">
        <f t="shared" ref="H78:H141" si="14">ROUND(G78+(G78*$J$6),2)</f>
        <v>25.08</v>
      </c>
      <c r="I78" s="61">
        <f t="shared" si="12"/>
        <v>2111.33</v>
      </c>
      <c r="J78" s="100">
        <f t="shared" si="13"/>
        <v>2733.72</v>
      </c>
    </row>
    <row r="79" spans="1:10" s="62" customFormat="1" ht="41.25" customHeight="1">
      <c r="A79" s="99" t="s">
        <v>995</v>
      </c>
      <c r="B79" s="293" t="s">
        <v>852</v>
      </c>
      <c r="C79" s="293" t="s">
        <v>915</v>
      </c>
      <c r="D79" s="63" t="s">
        <v>72</v>
      </c>
      <c r="E79" s="293" t="s">
        <v>276</v>
      </c>
      <c r="F79" s="64">
        <v>76</v>
      </c>
      <c r="G79" s="64">
        <v>25.32</v>
      </c>
      <c r="H79" s="64">
        <f t="shared" si="14"/>
        <v>32.78</v>
      </c>
      <c r="I79" s="61">
        <f t="shared" si="12"/>
        <v>1924.32</v>
      </c>
      <c r="J79" s="100">
        <f t="shared" si="13"/>
        <v>2491.2800000000002</v>
      </c>
    </row>
    <row r="80" spans="1:10" s="62" customFormat="1" ht="72.75" customHeight="1">
      <c r="A80" s="99" t="s">
        <v>996</v>
      </c>
      <c r="B80" s="293" t="s">
        <v>852</v>
      </c>
      <c r="C80" s="293" t="s">
        <v>288</v>
      </c>
      <c r="D80" s="71" t="s">
        <v>991</v>
      </c>
      <c r="E80" s="293" t="s">
        <v>274</v>
      </c>
      <c r="F80" s="64">
        <v>27</v>
      </c>
      <c r="G80" s="64">
        <v>19.91</v>
      </c>
      <c r="H80" s="64">
        <f t="shared" ref="H80:H82" si="15">ROUND(G80+(G80*$J$6),2)</f>
        <v>25.78</v>
      </c>
      <c r="I80" s="61">
        <f t="shared" ref="I80:I82" si="16">F80*G80</f>
        <v>537.57000000000005</v>
      </c>
      <c r="J80" s="100">
        <f t="shared" ref="J80:J82" si="17">F80*H80</f>
        <v>696.06000000000006</v>
      </c>
    </row>
    <row r="81" spans="1:10" s="62" customFormat="1" ht="38.25" customHeight="1">
      <c r="A81" s="99" t="s">
        <v>997</v>
      </c>
      <c r="B81" s="293" t="s">
        <v>527</v>
      </c>
      <c r="C81" s="293">
        <v>91959</v>
      </c>
      <c r="D81" s="71" t="s">
        <v>1026</v>
      </c>
      <c r="E81" s="293" t="s">
        <v>274</v>
      </c>
      <c r="F81" s="64">
        <v>12</v>
      </c>
      <c r="G81" s="64">
        <v>37.25</v>
      </c>
      <c r="H81" s="64">
        <f t="shared" si="15"/>
        <v>48.22</v>
      </c>
      <c r="I81" s="61">
        <f t="shared" si="16"/>
        <v>447</v>
      </c>
      <c r="J81" s="100">
        <f t="shared" si="17"/>
        <v>578.64</v>
      </c>
    </row>
    <row r="82" spans="1:10" s="62" customFormat="1" ht="69.75" customHeight="1">
      <c r="A82" s="99" t="s">
        <v>998</v>
      </c>
      <c r="B82" s="293" t="s">
        <v>852</v>
      </c>
      <c r="C82" s="293" t="s">
        <v>1028</v>
      </c>
      <c r="D82" s="63" t="s">
        <v>1027</v>
      </c>
      <c r="E82" s="293" t="s">
        <v>274</v>
      </c>
      <c r="F82" s="64">
        <v>1</v>
      </c>
      <c r="G82" s="64">
        <v>43.38</v>
      </c>
      <c r="H82" s="64">
        <f t="shared" si="15"/>
        <v>56.16</v>
      </c>
      <c r="I82" s="61">
        <f t="shared" si="16"/>
        <v>43.38</v>
      </c>
      <c r="J82" s="100">
        <f t="shared" si="17"/>
        <v>56.16</v>
      </c>
    </row>
    <row r="83" spans="1:10" s="62" customFormat="1" ht="32.25" customHeight="1">
      <c r="A83" s="101" t="s">
        <v>999</v>
      </c>
      <c r="B83" s="65" t="s">
        <v>852</v>
      </c>
      <c r="C83" s="293" t="s">
        <v>894</v>
      </c>
      <c r="D83" s="63" t="s">
        <v>73</v>
      </c>
      <c r="E83" s="293" t="s">
        <v>274</v>
      </c>
      <c r="F83" s="64">
        <v>3</v>
      </c>
      <c r="G83" s="64">
        <v>28.11</v>
      </c>
      <c r="H83" s="66">
        <f t="shared" si="14"/>
        <v>36.39</v>
      </c>
      <c r="I83" s="61">
        <f t="shared" si="12"/>
        <v>84.33</v>
      </c>
      <c r="J83" s="100">
        <f t="shared" si="13"/>
        <v>109.17</v>
      </c>
    </row>
    <row r="84" spans="1:10" s="62" customFormat="1" ht="30.75" customHeight="1">
      <c r="A84" s="101" t="s">
        <v>1000</v>
      </c>
      <c r="B84" s="65" t="s">
        <v>852</v>
      </c>
      <c r="C84" s="293" t="s">
        <v>895</v>
      </c>
      <c r="D84" s="63" t="s">
        <v>74</v>
      </c>
      <c r="E84" s="293" t="s">
        <v>274</v>
      </c>
      <c r="F84" s="64">
        <v>10</v>
      </c>
      <c r="G84" s="64">
        <v>26.15</v>
      </c>
      <c r="H84" s="66">
        <f t="shared" si="14"/>
        <v>33.85</v>
      </c>
      <c r="I84" s="61">
        <f t="shared" si="12"/>
        <v>261.5</v>
      </c>
      <c r="J84" s="100">
        <f t="shared" si="13"/>
        <v>338.5</v>
      </c>
    </row>
    <row r="85" spans="1:10" s="62" customFormat="1" ht="31.5">
      <c r="A85" s="101" t="s">
        <v>1001</v>
      </c>
      <c r="B85" s="65" t="s">
        <v>852</v>
      </c>
      <c r="C85" s="293" t="s">
        <v>896</v>
      </c>
      <c r="D85" s="63" t="s">
        <v>75</v>
      </c>
      <c r="E85" s="293" t="s">
        <v>274</v>
      </c>
      <c r="F85" s="64">
        <v>40</v>
      </c>
      <c r="G85" s="64">
        <v>30.07</v>
      </c>
      <c r="H85" s="66">
        <f t="shared" si="14"/>
        <v>38.93</v>
      </c>
      <c r="I85" s="61">
        <f t="shared" si="12"/>
        <v>1202.8</v>
      </c>
      <c r="J85" s="100">
        <f t="shared" si="13"/>
        <v>1557.2</v>
      </c>
    </row>
    <row r="86" spans="1:10" s="62" customFormat="1" ht="31.5">
      <c r="A86" s="101" t="s">
        <v>1002</v>
      </c>
      <c r="B86" s="65" t="s">
        <v>852</v>
      </c>
      <c r="C86" s="293" t="s">
        <v>897</v>
      </c>
      <c r="D86" s="63" t="s">
        <v>76</v>
      </c>
      <c r="E86" s="293" t="s">
        <v>274</v>
      </c>
      <c r="F86" s="64">
        <v>1</v>
      </c>
      <c r="G86" s="64">
        <v>32.03</v>
      </c>
      <c r="H86" s="66">
        <f t="shared" si="14"/>
        <v>41.47</v>
      </c>
      <c r="I86" s="61">
        <f t="shared" si="12"/>
        <v>32.03</v>
      </c>
      <c r="J86" s="100">
        <f t="shared" si="13"/>
        <v>41.47</v>
      </c>
    </row>
    <row r="87" spans="1:10" s="62" customFormat="1" ht="31.5">
      <c r="A87" s="101" t="s">
        <v>1003</v>
      </c>
      <c r="B87" s="65" t="s">
        <v>852</v>
      </c>
      <c r="C87" s="293" t="s">
        <v>898</v>
      </c>
      <c r="D87" s="63" t="s">
        <v>77</v>
      </c>
      <c r="E87" s="293" t="s">
        <v>274</v>
      </c>
      <c r="F87" s="64">
        <v>70</v>
      </c>
      <c r="G87" s="64">
        <v>28.11</v>
      </c>
      <c r="H87" s="66">
        <f t="shared" si="14"/>
        <v>36.39</v>
      </c>
      <c r="I87" s="61">
        <f t="shared" si="12"/>
        <v>1967.7</v>
      </c>
      <c r="J87" s="100">
        <f t="shared" si="13"/>
        <v>2547.3000000000002</v>
      </c>
    </row>
    <row r="88" spans="1:10" s="62" customFormat="1" ht="15.75">
      <c r="A88" s="101" t="s">
        <v>1004</v>
      </c>
      <c r="B88" s="65" t="s">
        <v>852</v>
      </c>
      <c r="C88" s="293" t="s">
        <v>283</v>
      </c>
      <c r="D88" s="72" t="s">
        <v>78</v>
      </c>
      <c r="E88" s="65" t="s">
        <v>274</v>
      </c>
      <c r="F88" s="66">
        <v>7</v>
      </c>
      <c r="G88" s="66">
        <v>30.07</v>
      </c>
      <c r="H88" s="66">
        <f t="shared" si="14"/>
        <v>38.93</v>
      </c>
      <c r="I88" s="61">
        <f t="shared" si="12"/>
        <v>210.49</v>
      </c>
      <c r="J88" s="100">
        <f t="shared" si="13"/>
        <v>272.51</v>
      </c>
    </row>
    <row r="89" spans="1:10" s="62" customFormat="1" ht="15.75">
      <c r="A89" s="101" t="s">
        <v>1005</v>
      </c>
      <c r="B89" s="65" t="s">
        <v>852</v>
      </c>
      <c r="C89" s="293" t="s">
        <v>899</v>
      </c>
      <c r="D89" s="63" t="s">
        <v>79</v>
      </c>
      <c r="E89" s="293" t="s">
        <v>274</v>
      </c>
      <c r="F89" s="64">
        <v>1</v>
      </c>
      <c r="G89" s="64">
        <v>34.799999999999997</v>
      </c>
      <c r="H89" s="66">
        <f t="shared" si="14"/>
        <v>45.05</v>
      </c>
      <c r="I89" s="61">
        <f t="shared" si="12"/>
        <v>34.799999999999997</v>
      </c>
      <c r="J89" s="100">
        <f t="shared" si="13"/>
        <v>45.05</v>
      </c>
    </row>
    <row r="90" spans="1:10" s="62" customFormat="1" ht="38.25" customHeight="1">
      <c r="A90" s="101" t="s">
        <v>1006</v>
      </c>
      <c r="B90" s="65" t="s">
        <v>852</v>
      </c>
      <c r="C90" s="293" t="s">
        <v>900</v>
      </c>
      <c r="D90" s="63" t="s">
        <v>80</v>
      </c>
      <c r="E90" s="293" t="s">
        <v>274</v>
      </c>
      <c r="F90" s="64">
        <v>14</v>
      </c>
      <c r="G90" s="64">
        <v>32.44</v>
      </c>
      <c r="H90" s="66">
        <f t="shared" si="14"/>
        <v>42</v>
      </c>
      <c r="I90" s="61">
        <f t="shared" si="12"/>
        <v>454.15999999999997</v>
      </c>
      <c r="J90" s="100">
        <f t="shared" si="13"/>
        <v>588</v>
      </c>
    </row>
    <row r="91" spans="1:10" s="62" customFormat="1" ht="39" customHeight="1">
      <c r="A91" s="101" t="s">
        <v>1007</v>
      </c>
      <c r="B91" s="292" t="s">
        <v>399</v>
      </c>
      <c r="C91" s="292" t="s">
        <v>635</v>
      </c>
      <c r="D91" s="63" t="s">
        <v>81</v>
      </c>
      <c r="E91" s="76" t="s">
        <v>274</v>
      </c>
      <c r="F91" s="77">
        <v>70</v>
      </c>
      <c r="G91" s="77">
        <v>61.38</v>
      </c>
      <c r="H91" s="64">
        <f t="shared" si="14"/>
        <v>79.459999999999994</v>
      </c>
      <c r="I91" s="61">
        <f t="shared" si="12"/>
        <v>4296.6000000000004</v>
      </c>
      <c r="J91" s="100">
        <f t="shared" si="13"/>
        <v>5562.2</v>
      </c>
    </row>
    <row r="92" spans="1:10" s="62" customFormat="1" ht="15.75">
      <c r="A92" s="101" t="s">
        <v>1008</v>
      </c>
      <c r="B92" s="65" t="s">
        <v>852</v>
      </c>
      <c r="C92" s="292" t="s">
        <v>901</v>
      </c>
      <c r="D92" s="63" t="s">
        <v>679</v>
      </c>
      <c r="E92" s="67" t="s">
        <v>276</v>
      </c>
      <c r="F92" s="68">
        <v>2615</v>
      </c>
      <c r="G92" s="68">
        <v>4.4800000000000004</v>
      </c>
      <c r="H92" s="66">
        <f t="shared" si="14"/>
        <v>5.8</v>
      </c>
      <c r="I92" s="61">
        <f t="shared" si="12"/>
        <v>11715.2</v>
      </c>
      <c r="J92" s="299">
        <f t="shared" si="13"/>
        <v>15167</v>
      </c>
    </row>
    <row r="93" spans="1:10" s="62" customFormat="1" ht="15.75">
      <c r="A93" s="101" t="s">
        <v>1009</v>
      </c>
      <c r="B93" s="65" t="s">
        <v>852</v>
      </c>
      <c r="C93" s="292" t="s">
        <v>902</v>
      </c>
      <c r="D93" s="63" t="s">
        <v>680</v>
      </c>
      <c r="E93" s="67" t="s">
        <v>276</v>
      </c>
      <c r="F93" s="68">
        <v>2013</v>
      </c>
      <c r="G93" s="68">
        <v>6.28</v>
      </c>
      <c r="H93" s="66">
        <f t="shared" si="14"/>
        <v>8.1300000000000008</v>
      </c>
      <c r="I93" s="61">
        <f t="shared" si="12"/>
        <v>12641.640000000001</v>
      </c>
      <c r="J93" s="299">
        <f t="shared" si="13"/>
        <v>16365.690000000002</v>
      </c>
    </row>
    <row r="94" spans="1:10" s="62" customFormat="1" ht="15.75">
      <c r="A94" s="101" t="s">
        <v>1010</v>
      </c>
      <c r="B94" s="65" t="s">
        <v>852</v>
      </c>
      <c r="C94" s="292" t="s">
        <v>903</v>
      </c>
      <c r="D94" s="63" t="s">
        <v>681</v>
      </c>
      <c r="E94" s="67" t="s">
        <v>276</v>
      </c>
      <c r="F94" s="68">
        <v>96</v>
      </c>
      <c r="G94" s="68">
        <v>8.9499999999999993</v>
      </c>
      <c r="H94" s="66">
        <f t="shared" si="14"/>
        <v>11.59</v>
      </c>
      <c r="I94" s="61">
        <f t="shared" si="12"/>
        <v>859.19999999999993</v>
      </c>
      <c r="J94" s="299">
        <f t="shared" si="13"/>
        <v>1112.6399999999999</v>
      </c>
    </row>
    <row r="95" spans="1:10" s="62" customFormat="1" ht="35.25" customHeight="1">
      <c r="A95" s="101" t="s">
        <v>1011</v>
      </c>
      <c r="B95" s="65" t="s">
        <v>852</v>
      </c>
      <c r="C95" s="292" t="s">
        <v>295</v>
      </c>
      <c r="D95" s="63" t="s">
        <v>682</v>
      </c>
      <c r="E95" s="67" t="s">
        <v>276</v>
      </c>
      <c r="F95" s="68">
        <v>95</v>
      </c>
      <c r="G95" s="68">
        <v>137.93</v>
      </c>
      <c r="H95" s="66">
        <f t="shared" si="14"/>
        <v>178.56</v>
      </c>
      <c r="I95" s="61">
        <f t="shared" si="12"/>
        <v>13103.35</v>
      </c>
      <c r="J95" s="299">
        <f t="shared" si="13"/>
        <v>16963.2</v>
      </c>
    </row>
    <row r="96" spans="1:10" s="62" customFormat="1" ht="31.5">
      <c r="A96" s="101" t="s">
        <v>1012</v>
      </c>
      <c r="B96" s="65" t="s">
        <v>852</v>
      </c>
      <c r="C96" s="292" t="s">
        <v>296</v>
      </c>
      <c r="D96" s="63" t="s">
        <v>683</v>
      </c>
      <c r="E96" s="67" t="s">
        <v>276</v>
      </c>
      <c r="F96" s="68">
        <v>41</v>
      </c>
      <c r="G96" s="68">
        <v>140.87</v>
      </c>
      <c r="H96" s="66">
        <f t="shared" si="14"/>
        <v>182.37</v>
      </c>
      <c r="I96" s="61">
        <f t="shared" si="12"/>
        <v>5775.67</v>
      </c>
      <c r="J96" s="299">
        <f t="shared" si="13"/>
        <v>7477.17</v>
      </c>
    </row>
    <row r="97" spans="1:10" s="62" customFormat="1" ht="15.75">
      <c r="A97" s="101" t="s">
        <v>1013</v>
      </c>
      <c r="B97" s="65" t="s">
        <v>852</v>
      </c>
      <c r="C97" s="292" t="s">
        <v>904</v>
      </c>
      <c r="D97" s="63" t="s">
        <v>684</v>
      </c>
      <c r="E97" s="67" t="s">
        <v>276</v>
      </c>
      <c r="F97" s="68">
        <v>39</v>
      </c>
      <c r="G97" s="68">
        <v>43.74</v>
      </c>
      <c r="H97" s="66">
        <f t="shared" si="14"/>
        <v>56.63</v>
      </c>
      <c r="I97" s="61">
        <f t="shared" si="12"/>
        <v>1705.8600000000001</v>
      </c>
      <c r="J97" s="299">
        <f t="shared" si="13"/>
        <v>2208.5700000000002</v>
      </c>
    </row>
    <row r="98" spans="1:10" s="62" customFormat="1" ht="166.5" customHeight="1">
      <c r="A98" s="101" t="s">
        <v>1014</v>
      </c>
      <c r="B98" s="65" t="s">
        <v>852</v>
      </c>
      <c r="C98" s="293" t="s">
        <v>905</v>
      </c>
      <c r="D98" s="63" t="s">
        <v>82</v>
      </c>
      <c r="E98" s="293" t="s">
        <v>274</v>
      </c>
      <c r="F98" s="64">
        <v>53</v>
      </c>
      <c r="G98" s="64">
        <v>183.69</v>
      </c>
      <c r="H98" s="66">
        <f t="shared" si="14"/>
        <v>237.81</v>
      </c>
      <c r="I98" s="61">
        <f t="shared" ref="I98:I110" si="18">ROUND((F98*G98),2)</f>
        <v>9735.57</v>
      </c>
      <c r="J98" s="61">
        <f t="shared" ref="J98:J110" si="19">ROUND((F98*H98),2)</f>
        <v>12603.93</v>
      </c>
    </row>
    <row r="99" spans="1:10" s="62" customFormat="1" ht="176.25" customHeight="1">
      <c r="A99" s="101" t="s">
        <v>1015</v>
      </c>
      <c r="B99" s="65" t="s">
        <v>852</v>
      </c>
      <c r="C99" s="303" t="s">
        <v>905</v>
      </c>
      <c r="D99" s="63" t="s">
        <v>83</v>
      </c>
      <c r="E99" s="293" t="s">
        <v>274</v>
      </c>
      <c r="F99" s="64">
        <v>13</v>
      </c>
      <c r="G99" s="64">
        <v>183.69</v>
      </c>
      <c r="H99" s="66">
        <f t="shared" si="14"/>
        <v>237.81</v>
      </c>
      <c r="I99" s="61">
        <f t="shared" si="18"/>
        <v>2387.9699999999998</v>
      </c>
      <c r="J99" s="61">
        <f t="shared" si="19"/>
        <v>3091.53</v>
      </c>
    </row>
    <row r="100" spans="1:10" s="62" customFormat="1" ht="167.25" customHeight="1">
      <c r="A100" s="101" t="s">
        <v>1016</v>
      </c>
      <c r="B100" s="65" t="s">
        <v>852</v>
      </c>
      <c r="C100" s="293" t="s">
        <v>906</v>
      </c>
      <c r="D100" s="63" t="s">
        <v>84</v>
      </c>
      <c r="E100" s="293" t="s">
        <v>274</v>
      </c>
      <c r="F100" s="64">
        <v>21</v>
      </c>
      <c r="G100" s="64">
        <v>163.13</v>
      </c>
      <c r="H100" s="66">
        <f t="shared" si="14"/>
        <v>211.19</v>
      </c>
      <c r="I100" s="61">
        <f t="shared" si="18"/>
        <v>3425.73</v>
      </c>
      <c r="J100" s="61">
        <f t="shared" si="19"/>
        <v>4434.99</v>
      </c>
    </row>
    <row r="101" spans="1:10" s="62" customFormat="1" ht="154.5" customHeight="1">
      <c r="A101" s="101" t="s">
        <v>1017</v>
      </c>
      <c r="B101" s="65" t="s">
        <v>852</v>
      </c>
      <c r="C101" s="292" t="s">
        <v>907</v>
      </c>
      <c r="D101" s="72" t="s">
        <v>85</v>
      </c>
      <c r="E101" s="65" t="s">
        <v>274</v>
      </c>
      <c r="F101" s="66">
        <v>20</v>
      </c>
      <c r="G101" s="66">
        <v>89.82</v>
      </c>
      <c r="H101" s="66">
        <f t="shared" si="14"/>
        <v>116.28</v>
      </c>
      <c r="I101" s="61">
        <f t="shared" si="18"/>
        <v>1796.4</v>
      </c>
      <c r="J101" s="61">
        <f t="shared" si="19"/>
        <v>2325.6</v>
      </c>
    </row>
    <row r="102" spans="1:10" s="62" customFormat="1" ht="34.5" customHeight="1">
      <c r="A102" s="101" t="s">
        <v>1018</v>
      </c>
      <c r="B102" s="65" t="s">
        <v>852</v>
      </c>
      <c r="C102" s="293" t="s">
        <v>908</v>
      </c>
      <c r="D102" s="63" t="s">
        <v>86</v>
      </c>
      <c r="E102" s="293" t="s">
        <v>274</v>
      </c>
      <c r="F102" s="64">
        <v>4</v>
      </c>
      <c r="G102" s="64">
        <v>26.48</v>
      </c>
      <c r="H102" s="66">
        <f t="shared" si="14"/>
        <v>34.28</v>
      </c>
      <c r="I102" s="61">
        <f t="shared" si="18"/>
        <v>105.92</v>
      </c>
      <c r="J102" s="61">
        <f t="shared" si="19"/>
        <v>137.12</v>
      </c>
    </row>
    <row r="103" spans="1:10" s="62" customFormat="1" ht="63">
      <c r="A103" s="101" t="s">
        <v>1019</v>
      </c>
      <c r="B103" s="65" t="s">
        <v>852</v>
      </c>
      <c r="C103" s="293" t="s">
        <v>953</v>
      </c>
      <c r="D103" s="63" t="s">
        <v>966</v>
      </c>
      <c r="E103" s="293" t="s">
        <v>274</v>
      </c>
      <c r="F103" s="64">
        <v>88</v>
      </c>
      <c r="G103" s="64">
        <v>21.26</v>
      </c>
      <c r="H103" s="64">
        <f t="shared" si="14"/>
        <v>27.52</v>
      </c>
      <c r="I103" s="61">
        <f t="shared" si="18"/>
        <v>1870.88</v>
      </c>
      <c r="J103" s="61">
        <f t="shared" si="19"/>
        <v>2421.7600000000002</v>
      </c>
    </row>
    <row r="104" spans="1:10" s="62" customFormat="1" ht="63">
      <c r="A104" s="101" t="s">
        <v>1020</v>
      </c>
      <c r="B104" s="65" t="s">
        <v>852</v>
      </c>
      <c r="C104" s="293" t="s">
        <v>954</v>
      </c>
      <c r="D104" s="63" t="s">
        <v>967</v>
      </c>
      <c r="E104" s="293" t="s">
        <v>274</v>
      </c>
      <c r="F104" s="64">
        <v>102</v>
      </c>
      <c r="G104" s="64">
        <v>22.32</v>
      </c>
      <c r="H104" s="64">
        <f t="shared" si="14"/>
        <v>28.9</v>
      </c>
      <c r="I104" s="61">
        <f t="shared" si="18"/>
        <v>2276.64</v>
      </c>
      <c r="J104" s="61">
        <f t="shared" si="19"/>
        <v>2947.8</v>
      </c>
    </row>
    <row r="105" spans="1:10" s="62" customFormat="1" ht="63">
      <c r="A105" s="101" t="s">
        <v>1021</v>
      </c>
      <c r="B105" s="65" t="s">
        <v>852</v>
      </c>
      <c r="C105" s="293" t="s">
        <v>952</v>
      </c>
      <c r="D105" s="63" t="s">
        <v>968</v>
      </c>
      <c r="E105" s="293" t="s">
        <v>274</v>
      </c>
      <c r="F105" s="64">
        <v>25</v>
      </c>
      <c r="G105" s="64">
        <v>36.49</v>
      </c>
      <c r="H105" s="64">
        <f t="shared" si="14"/>
        <v>47.24</v>
      </c>
      <c r="I105" s="61">
        <f t="shared" si="18"/>
        <v>912.25</v>
      </c>
      <c r="J105" s="61">
        <f t="shared" si="19"/>
        <v>1181</v>
      </c>
    </row>
    <row r="106" spans="1:10" s="62" customFormat="1" ht="15.75">
      <c r="A106" s="101" t="s">
        <v>1022</v>
      </c>
      <c r="B106" s="65" t="s">
        <v>852</v>
      </c>
      <c r="C106" s="293" t="s">
        <v>909</v>
      </c>
      <c r="D106" s="63" t="s">
        <v>87</v>
      </c>
      <c r="E106" s="293" t="s">
        <v>276</v>
      </c>
      <c r="F106" s="64">
        <v>136</v>
      </c>
      <c r="G106" s="64">
        <v>13.42</v>
      </c>
      <c r="H106" s="66">
        <f t="shared" si="14"/>
        <v>17.37</v>
      </c>
      <c r="I106" s="61">
        <f t="shared" si="18"/>
        <v>1825.12</v>
      </c>
      <c r="J106" s="61">
        <f t="shared" si="19"/>
        <v>2362.3200000000002</v>
      </c>
    </row>
    <row r="107" spans="1:10" s="62" customFormat="1" ht="15.75">
      <c r="A107" s="101" t="s">
        <v>1023</v>
      </c>
      <c r="B107" s="292" t="s">
        <v>287</v>
      </c>
      <c r="C107" s="293">
        <v>39128</v>
      </c>
      <c r="D107" s="63" t="s">
        <v>88</v>
      </c>
      <c r="E107" s="293" t="s">
        <v>274</v>
      </c>
      <c r="F107" s="64">
        <v>1455</v>
      </c>
      <c r="G107" s="64">
        <v>2.11</v>
      </c>
      <c r="H107" s="66">
        <f t="shared" si="14"/>
        <v>2.73</v>
      </c>
      <c r="I107" s="61">
        <f t="shared" si="18"/>
        <v>3070.05</v>
      </c>
      <c r="J107" s="61">
        <f t="shared" si="19"/>
        <v>3972.15</v>
      </c>
    </row>
    <row r="108" spans="1:10" s="62" customFormat="1" ht="32.25" customHeight="1">
      <c r="A108" s="99" t="s">
        <v>1024</v>
      </c>
      <c r="B108" s="493" t="s">
        <v>294</v>
      </c>
      <c r="C108" s="493"/>
      <c r="D108" s="63" t="s">
        <v>89</v>
      </c>
      <c r="E108" s="293" t="s">
        <v>274</v>
      </c>
      <c r="F108" s="64">
        <v>227</v>
      </c>
      <c r="G108" s="64">
        <v>9.1</v>
      </c>
      <c r="H108" s="64">
        <f t="shared" si="14"/>
        <v>11.78</v>
      </c>
      <c r="I108" s="61">
        <f t="shared" si="18"/>
        <v>2065.6999999999998</v>
      </c>
      <c r="J108" s="61">
        <f t="shared" si="19"/>
        <v>2674.06</v>
      </c>
    </row>
    <row r="109" spans="1:10" s="62" customFormat="1" ht="19.5" customHeight="1">
      <c r="A109" s="101" t="s">
        <v>1025</v>
      </c>
      <c r="B109" s="292" t="s">
        <v>287</v>
      </c>
      <c r="C109" s="293">
        <v>11976</v>
      </c>
      <c r="D109" s="63" t="s">
        <v>90</v>
      </c>
      <c r="E109" s="293" t="s">
        <v>274</v>
      </c>
      <c r="F109" s="64">
        <v>227</v>
      </c>
      <c r="G109" s="64">
        <v>1.86</v>
      </c>
      <c r="H109" s="66">
        <f t="shared" si="14"/>
        <v>2.41</v>
      </c>
      <c r="I109" s="61">
        <f t="shared" si="18"/>
        <v>422.22</v>
      </c>
      <c r="J109" s="61">
        <f t="shared" si="19"/>
        <v>547.07000000000005</v>
      </c>
    </row>
    <row r="110" spans="1:10" s="62" customFormat="1" ht="98.25" customHeight="1">
      <c r="A110" s="101" t="s">
        <v>1067</v>
      </c>
      <c r="B110" s="491" t="s">
        <v>294</v>
      </c>
      <c r="C110" s="492"/>
      <c r="D110" s="63" t="s">
        <v>1071</v>
      </c>
      <c r="E110" s="293" t="s">
        <v>274</v>
      </c>
      <c r="F110" s="64">
        <v>1</v>
      </c>
      <c r="G110" s="418">
        <v>10107.67</v>
      </c>
      <c r="H110" s="64">
        <f t="shared" si="14"/>
        <v>13085.39</v>
      </c>
      <c r="I110" s="61">
        <f t="shared" si="18"/>
        <v>10107.67</v>
      </c>
      <c r="J110" s="61">
        <f t="shared" si="19"/>
        <v>13085.39</v>
      </c>
    </row>
    <row r="111" spans="1:10" s="62" customFormat="1" ht="15.75">
      <c r="A111" s="93" t="s">
        <v>733</v>
      </c>
      <c r="B111" s="56"/>
      <c r="C111" s="56"/>
      <c r="D111" s="57" t="s">
        <v>91</v>
      </c>
      <c r="E111" s="56"/>
      <c r="F111" s="74"/>
      <c r="G111" s="74"/>
      <c r="H111" s="74"/>
      <c r="I111" s="75"/>
      <c r="J111" s="94">
        <f>SUM(J112:J125)</f>
        <v>37747.49</v>
      </c>
    </row>
    <row r="112" spans="1:10" s="62" customFormat="1" ht="15.75">
      <c r="A112" s="99" t="s">
        <v>734</v>
      </c>
      <c r="B112" s="65" t="s">
        <v>852</v>
      </c>
      <c r="C112" s="293" t="s">
        <v>910</v>
      </c>
      <c r="D112" s="63" t="s">
        <v>92</v>
      </c>
      <c r="E112" s="293" t="s">
        <v>276</v>
      </c>
      <c r="F112" s="64">
        <v>33</v>
      </c>
      <c r="G112" s="64">
        <v>5.16</v>
      </c>
      <c r="H112" s="66">
        <f t="shared" si="14"/>
        <v>6.68</v>
      </c>
      <c r="I112" s="61">
        <f t="shared" ref="I112:I113" si="20">F112*G112</f>
        <v>170.28</v>
      </c>
      <c r="J112" s="100">
        <f t="shared" si="13"/>
        <v>220.44</v>
      </c>
    </row>
    <row r="113" spans="1:10" s="62" customFormat="1" ht="36" customHeight="1">
      <c r="A113" s="99" t="s">
        <v>735</v>
      </c>
      <c r="B113" s="65" t="s">
        <v>852</v>
      </c>
      <c r="C113" s="293" t="s">
        <v>911</v>
      </c>
      <c r="D113" s="63" t="s">
        <v>93</v>
      </c>
      <c r="E113" s="293" t="s">
        <v>276</v>
      </c>
      <c r="F113" s="64">
        <v>1300</v>
      </c>
      <c r="G113" s="64">
        <v>8.0399999999999991</v>
      </c>
      <c r="H113" s="66">
        <f t="shared" si="14"/>
        <v>10.41</v>
      </c>
      <c r="I113" s="61">
        <f t="shared" si="20"/>
        <v>10451.999999999998</v>
      </c>
      <c r="J113" s="100">
        <f t="shared" si="13"/>
        <v>13533</v>
      </c>
    </row>
    <row r="114" spans="1:10" s="62" customFormat="1" ht="15.75">
      <c r="A114" s="99" t="s">
        <v>736</v>
      </c>
      <c r="B114" s="65" t="s">
        <v>852</v>
      </c>
      <c r="C114" s="293" t="s">
        <v>912</v>
      </c>
      <c r="D114" s="63" t="s">
        <v>94</v>
      </c>
      <c r="E114" s="293" t="s">
        <v>274</v>
      </c>
      <c r="F114" s="64">
        <v>1</v>
      </c>
      <c r="G114" s="64">
        <v>71.98</v>
      </c>
      <c r="H114" s="66">
        <f t="shared" si="14"/>
        <v>93.19</v>
      </c>
      <c r="I114" s="61">
        <f t="shared" ref="I114:I125" si="21">ROUND((F114*G114),2)</f>
        <v>71.98</v>
      </c>
      <c r="J114" s="61">
        <f t="shared" ref="J114:J125" si="22">ROUND((F114*H114),2)</f>
        <v>93.19</v>
      </c>
    </row>
    <row r="115" spans="1:10" s="62" customFormat="1" ht="15.75">
      <c r="A115" s="99" t="s">
        <v>737</v>
      </c>
      <c r="B115" s="65" t="s">
        <v>852</v>
      </c>
      <c r="C115" s="293" t="s">
        <v>913</v>
      </c>
      <c r="D115" s="63" t="s">
        <v>95</v>
      </c>
      <c r="E115" s="293" t="s">
        <v>278</v>
      </c>
      <c r="F115" s="64">
        <v>1</v>
      </c>
      <c r="G115" s="64">
        <v>385.87</v>
      </c>
      <c r="H115" s="66">
        <f t="shared" si="14"/>
        <v>499.55</v>
      </c>
      <c r="I115" s="61">
        <f t="shared" si="21"/>
        <v>385.87</v>
      </c>
      <c r="J115" s="61">
        <f t="shared" si="22"/>
        <v>499.55</v>
      </c>
    </row>
    <row r="116" spans="1:10" s="62" customFormat="1" ht="15.75">
      <c r="A116" s="99" t="s">
        <v>738</v>
      </c>
      <c r="B116" s="65" t="s">
        <v>852</v>
      </c>
      <c r="C116" s="293" t="s">
        <v>914</v>
      </c>
      <c r="D116" s="63" t="s">
        <v>96</v>
      </c>
      <c r="E116" s="293" t="s">
        <v>278</v>
      </c>
      <c r="F116" s="64">
        <v>4</v>
      </c>
      <c r="G116" s="64">
        <v>129.15</v>
      </c>
      <c r="H116" s="66">
        <f t="shared" si="14"/>
        <v>167.2</v>
      </c>
      <c r="I116" s="61">
        <f t="shared" si="21"/>
        <v>516.6</v>
      </c>
      <c r="J116" s="61">
        <f t="shared" si="22"/>
        <v>668.8</v>
      </c>
    </row>
    <row r="117" spans="1:10" s="62" customFormat="1" ht="47.25">
      <c r="A117" s="99" t="s">
        <v>739</v>
      </c>
      <c r="B117" s="65" t="s">
        <v>852</v>
      </c>
      <c r="C117" s="293" t="s">
        <v>951</v>
      </c>
      <c r="D117" s="63" t="s">
        <v>950</v>
      </c>
      <c r="E117" s="293" t="s">
        <v>278</v>
      </c>
      <c r="F117" s="64">
        <v>25</v>
      </c>
      <c r="G117" s="64">
        <v>65.069999999999993</v>
      </c>
      <c r="H117" s="64">
        <f t="shared" si="14"/>
        <v>84.24</v>
      </c>
      <c r="I117" s="61">
        <f t="shared" si="21"/>
        <v>1626.75</v>
      </c>
      <c r="J117" s="61">
        <f t="shared" si="22"/>
        <v>2106</v>
      </c>
    </row>
    <row r="118" spans="1:10" s="62" customFormat="1" ht="31.5">
      <c r="A118" s="99" t="s">
        <v>740</v>
      </c>
      <c r="B118" s="293" t="s">
        <v>399</v>
      </c>
      <c r="C118" s="293" t="s">
        <v>541</v>
      </c>
      <c r="D118" s="63" t="s">
        <v>97</v>
      </c>
      <c r="E118" s="293" t="s">
        <v>274</v>
      </c>
      <c r="F118" s="64">
        <v>87</v>
      </c>
      <c r="G118" s="64">
        <v>18.82</v>
      </c>
      <c r="H118" s="64">
        <f t="shared" si="14"/>
        <v>24.36</v>
      </c>
      <c r="I118" s="61">
        <f t="shared" si="21"/>
        <v>1637.34</v>
      </c>
      <c r="J118" s="61">
        <f t="shared" si="22"/>
        <v>2119.3200000000002</v>
      </c>
    </row>
    <row r="119" spans="1:10" s="62" customFormat="1" ht="31.5">
      <c r="A119" s="99" t="s">
        <v>741</v>
      </c>
      <c r="B119" s="65" t="s">
        <v>852</v>
      </c>
      <c r="C119" s="293" t="s">
        <v>908</v>
      </c>
      <c r="D119" s="63" t="s">
        <v>98</v>
      </c>
      <c r="E119" s="76" t="s">
        <v>274</v>
      </c>
      <c r="F119" s="77">
        <v>3</v>
      </c>
      <c r="G119" s="77">
        <v>26.48</v>
      </c>
      <c r="H119" s="66">
        <f t="shared" si="14"/>
        <v>34.28</v>
      </c>
      <c r="I119" s="61">
        <f t="shared" si="21"/>
        <v>79.44</v>
      </c>
      <c r="J119" s="61">
        <f t="shared" si="22"/>
        <v>102.84</v>
      </c>
    </row>
    <row r="120" spans="1:10" s="62" customFormat="1" ht="46.5" customHeight="1">
      <c r="A120" s="99" t="s">
        <v>742</v>
      </c>
      <c r="B120" s="65" t="s">
        <v>852</v>
      </c>
      <c r="C120" s="293" t="s">
        <v>284</v>
      </c>
      <c r="D120" s="63" t="s">
        <v>99</v>
      </c>
      <c r="E120" s="67" t="s">
        <v>274</v>
      </c>
      <c r="F120" s="68">
        <v>3</v>
      </c>
      <c r="G120" s="68">
        <v>28.95</v>
      </c>
      <c r="H120" s="66">
        <f t="shared" si="14"/>
        <v>37.479999999999997</v>
      </c>
      <c r="I120" s="61">
        <f t="shared" si="21"/>
        <v>86.85</v>
      </c>
      <c r="J120" s="61">
        <f t="shared" si="22"/>
        <v>112.44</v>
      </c>
    </row>
    <row r="121" spans="1:10" s="62" customFormat="1" ht="43.5" customHeight="1">
      <c r="A121" s="99" t="s">
        <v>743</v>
      </c>
      <c r="B121" s="293" t="s">
        <v>399</v>
      </c>
      <c r="C121" s="293" t="s">
        <v>635</v>
      </c>
      <c r="D121" s="63" t="s">
        <v>81</v>
      </c>
      <c r="E121" s="293" t="s">
        <v>274</v>
      </c>
      <c r="F121" s="64">
        <v>87</v>
      </c>
      <c r="G121" s="64">
        <v>61.38</v>
      </c>
      <c r="H121" s="64">
        <f>ROUND(G121+(G121*$J$6),2)</f>
        <v>79.459999999999994</v>
      </c>
      <c r="I121" s="61">
        <f>ROUND((F121*G121),2)</f>
        <v>5340.06</v>
      </c>
      <c r="J121" s="61">
        <f>ROUND((F121*H121),2)</f>
        <v>6913.02</v>
      </c>
    </row>
    <row r="122" spans="1:10" s="62" customFormat="1" ht="31.5">
      <c r="A122" s="99" t="s">
        <v>744</v>
      </c>
      <c r="B122" s="65" t="s">
        <v>852</v>
      </c>
      <c r="C122" s="293" t="s">
        <v>288</v>
      </c>
      <c r="D122" s="63" t="s">
        <v>100</v>
      </c>
      <c r="E122" s="293" t="s">
        <v>274</v>
      </c>
      <c r="F122" s="64">
        <v>1</v>
      </c>
      <c r="G122" s="64">
        <v>19.91</v>
      </c>
      <c r="H122" s="66">
        <f t="shared" si="14"/>
        <v>25.78</v>
      </c>
      <c r="I122" s="61">
        <f t="shared" si="21"/>
        <v>19.91</v>
      </c>
      <c r="J122" s="61">
        <f t="shared" si="22"/>
        <v>25.78</v>
      </c>
    </row>
    <row r="123" spans="1:10" s="62" customFormat="1" ht="57" customHeight="1">
      <c r="A123" s="99" t="s">
        <v>745</v>
      </c>
      <c r="B123" s="293" t="s">
        <v>399</v>
      </c>
      <c r="C123" s="293" t="s">
        <v>633</v>
      </c>
      <c r="D123" s="63" t="s">
        <v>101</v>
      </c>
      <c r="E123" s="293" t="s">
        <v>274</v>
      </c>
      <c r="F123" s="64">
        <v>1</v>
      </c>
      <c r="G123" s="64">
        <v>1524.23</v>
      </c>
      <c r="H123" s="64">
        <f t="shared" si="14"/>
        <v>1973.27</v>
      </c>
      <c r="I123" s="61">
        <f t="shared" si="21"/>
        <v>1524.23</v>
      </c>
      <c r="J123" s="61">
        <f t="shared" si="22"/>
        <v>1973.27</v>
      </c>
    </row>
    <row r="124" spans="1:10" s="62" customFormat="1" ht="55.5" customHeight="1">
      <c r="A124" s="99" t="s">
        <v>746</v>
      </c>
      <c r="B124" s="293" t="s">
        <v>399</v>
      </c>
      <c r="C124" s="293" t="s">
        <v>529</v>
      </c>
      <c r="D124" s="63" t="s">
        <v>102</v>
      </c>
      <c r="E124" s="76" t="s">
        <v>274</v>
      </c>
      <c r="F124" s="77">
        <v>1</v>
      </c>
      <c r="G124" s="77">
        <v>6525.5</v>
      </c>
      <c r="H124" s="64">
        <f t="shared" si="14"/>
        <v>8447.91</v>
      </c>
      <c r="I124" s="61">
        <f t="shared" si="21"/>
        <v>6525.5</v>
      </c>
      <c r="J124" s="61">
        <f t="shared" si="22"/>
        <v>8447.91</v>
      </c>
    </row>
    <row r="125" spans="1:10" s="62" customFormat="1" ht="60" customHeight="1">
      <c r="A125" s="99" t="s">
        <v>747</v>
      </c>
      <c r="B125" s="65" t="s">
        <v>852</v>
      </c>
      <c r="C125" s="293" t="s">
        <v>543</v>
      </c>
      <c r="D125" s="63" t="s">
        <v>103</v>
      </c>
      <c r="E125" s="76" t="s">
        <v>274</v>
      </c>
      <c r="F125" s="77">
        <v>1</v>
      </c>
      <c r="G125" s="77">
        <v>719.86</v>
      </c>
      <c r="H125" s="66">
        <f t="shared" si="14"/>
        <v>931.93</v>
      </c>
      <c r="I125" s="61">
        <f t="shared" si="21"/>
        <v>719.86</v>
      </c>
      <c r="J125" s="61">
        <f t="shared" si="22"/>
        <v>931.93</v>
      </c>
    </row>
    <row r="126" spans="1:10" s="62" customFormat="1" ht="31.15" customHeight="1">
      <c r="A126" s="93" t="s">
        <v>748</v>
      </c>
      <c r="B126" s="56"/>
      <c r="C126" s="56"/>
      <c r="D126" s="57" t="s">
        <v>104</v>
      </c>
      <c r="E126" s="56"/>
      <c r="F126" s="74"/>
      <c r="G126" s="74"/>
      <c r="H126" s="74"/>
      <c r="I126" s="75"/>
      <c r="J126" s="94">
        <f>SUM(J127:J134)</f>
        <v>3334.52</v>
      </c>
    </row>
    <row r="127" spans="1:10" s="62" customFormat="1" ht="41.25" customHeight="1">
      <c r="A127" s="99" t="s">
        <v>238</v>
      </c>
      <c r="B127" s="65" t="s">
        <v>852</v>
      </c>
      <c r="C127" s="293" t="s">
        <v>915</v>
      </c>
      <c r="D127" s="63" t="s">
        <v>72</v>
      </c>
      <c r="E127" s="293" t="s">
        <v>276</v>
      </c>
      <c r="F127" s="64">
        <v>57</v>
      </c>
      <c r="G127" s="64">
        <v>25.32</v>
      </c>
      <c r="H127" s="66">
        <f t="shared" si="14"/>
        <v>32.78</v>
      </c>
      <c r="I127" s="61">
        <f t="shared" ref="I127:I134" si="23">F127*G127</f>
        <v>1443.24</v>
      </c>
      <c r="J127" s="100">
        <f t="shared" ref="J127:J159" si="24">F127*H127</f>
        <v>1868.46</v>
      </c>
    </row>
    <row r="128" spans="1:10" s="62" customFormat="1" ht="31.15" customHeight="1">
      <c r="A128" s="99" t="s">
        <v>239</v>
      </c>
      <c r="B128" s="65" t="s">
        <v>852</v>
      </c>
      <c r="C128" s="293" t="s">
        <v>892</v>
      </c>
      <c r="D128" s="63" t="s">
        <v>70</v>
      </c>
      <c r="E128" s="293" t="s">
        <v>276</v>
      </c>
      <c r="F128" s="64">
        <v>3</v>
      </c>
      <c r="G128" s="64">
        <v>23</v>
      </c>
      <c r="H128" s="66">
        <f t="shared" si="14"/>
        <v>29.78</v>
      </c>
      <c r="I128" s="61">
        <f t="shared" si="23"/>
        <v>69</v>
      </c>
      <c r="J128" s="100">
        <f t="shared" si="24"/>
        <v>89.34</v>
      </c>
    </row>
    <row r="129" spans="1:10" s="62" customFormat="1" ht="31.15" customHeight="1">
      <c r="A129" s="99" t="s">
        <v>240</v>
      </c>
      <c r="B129" s="65" t="s">
        <v>852</v>
      </c>
      <c r="C129" s="293" t="s">
        <v>916</v>
      </c>
      <c r="D129" s="63" t="s">
        <v>105</v>
      </c>
      <c r="E129" s="293" t="s">
        <v>274</v>
      </c>
      <c r="F129" s="64">
        <v>2</v>
      </c>
      <c r="G129" s="64">
        <v>34.799999999999997</v>
      </c>
      <c r="H129" s="66">
        <f t="shared" si="14"/>
        <v>45.05</v>
      </c>
      <c r="I129" s="61">
        <f t="shared" si="23"/>
        <v>69.599999999999994</v>
      </c>
      <c r="J129" s="100">
        <f t="shared" si="24"/>
        <v>90.1</v>
      </c>
    </row>
    <row r="130" spans="1:10" s="62" customFormat="1" ht="31.5">
      <c r="A130" s="99" t="s">
        <v>241</v>
      </c>
      <c r="B130" s="65" t="s">
        <v>852</v>
      </c>
      <c r="C130" s="293" t="s">
        <v>917</v>
      </c>
      <c r="D130" s="63" t="s">
        <v>106</v>
      </c>
      <c r="E130" s="67" t="s">
        <v>274</v>
      </c>
      <c r="F130" s="68">
        <v>1</v>
      </c>
      <c r="G130" s="68">
        <v>37.159999999999997</v>
      </c>
      <c r="H130" s="66">
        <f t="shared" si="14"/>
        <v>48.11</v>
      </c>
      <c r="I130" s="61">
        <f t="shared" si="23"/>
        <v>37.159999999999997</v>
      </c>
      <c r="J130" s="100">
        <f t="shared" si="24"/>
        <v>48.11</v>
      </c>
    </row>
    <row r="131" spans="1:10" s="62" customFormat="1" ht="31.5">
      <c r="A131" s="99" t="s">
        <v>242</v>
      </c>
      <c r="B131" s="65" t="s">
        <v>852</v>
      </c>
      <c r="C131" s="293" t="s">
        <v>900</v>
      </c>
      <c r="D131" s="63" t="s">
        <v>107</v>
      </c>
      <c r="E131" s="293" t="s">
        <v>274</v>
      </c>
      <c r="F131" s="64">
        <v>6</v>
      </c>
      <c r="G131" s="64">
        <v>28.11</v>
      </c>
      <c r="H131" s="66">
        <f t="shared" si="14"/>
        <v>36.39</v>
      </c>
      <c r="I131" s="61">
        <f t="shared" si="23"/>
        <v>168.66</v>
      </c>
      <c r="J131" s="100">
        <f t="shared" si="24"/>
        <v>218.34</v>
      </c>
    </row>
    <row r="132" spans="1:10" s="62" customFormat="1" ht="35.25" customHeight="1">
      <c r="A132" s="99" t="s">
        <v>243</v>
      </c>
      <c r="B132" s="65" t="s">
        <v>852</v>
      </c>
      <c r="C132" s="293" t="s">
        <v>911</v>
      </c>
      <c r="D132" s="63" t="s">
        <v>93</v>
      </c>
      <c r="E132" s="293" t="s">
        <v>276</v>
      </c>
      <c r="F132" s="64">
        <v>5</v>
      </c>
      <c r="G132" s="64">
        <v>8.0399999999999991</v>
      </c>
      <c r="H132" s="66">
        <f t="shared" si="14"/>
        <v>10.41</v>
      </c>
      <c r="I132" s="61">
        <f t="shared" si="23"/>
        <v>40.199999999999996</v>
      </c>
      <c r="J132" s="100">
        <f t="shared" si="24"/>
        <v>52.05</v>
      </c>
    </row>
    <row r="133" spans="1:10" s="62" customFormat="1" ht="15.75">
      <c r="A133" s="99" t="s">
        <v>244</v>
      </c>
      <c r="B133" s="65" t="s">
        <v>852</v>
      </c>
      <c r="C133" s="293" t="s">
        <v>910</v>
      </c>
      <c r="D133" s="63" t="s">
        <v>92</v>
      </c>
      <c r="E133" s="293" t="s">
        <v>276</v>
      </c>
      <c r="F133" s="64">
        <v>73</v>
      </c>
      <c r="G133" s="64">
        <v>5.16</v>
      </c>
      <c r="H133" s="66">
        <f t="shared" si="14"/>
        <v>6.68</v>
      </c>
      <c r="I133" s="61">
        <f t="shared" si="23"/>
        <v>376.68</v>
      </c>
      <c r="J133" s="100">
        <f t="shared" si="24"/>
        <v>487.64</v>
      </c>
    </row>
    <row r="134" spans="1:10" s="62" customFormat="1" ht="33" customHeight="1">
      <c r="A134" s="99" t="s">
        <v>245</v>
      </c>
      <c r="B134" s="293" t="s">
        <v>399</v>
      </c>
      <c r="C134" s="293" t="s">
        <v>623</v>
      </c>
      <c r="D134" s="63" t="s">
        <v>108</v>
      </c>
      <c r="E134" s="293" t="s">
        <v>276</v>
      </c>
      <c r="F134" s="64">
        <v>56</v>
      </c>
      <c r="G134" s="64">
        <v>6.63</v>
      </c>
      <c r="H134" s="64">
        <f t="shared" si="14"/>
        <v>8.58</v>
      </c>
      <c r="I134" s="61">
        <f t="shared" si="23"/>
        <v>371.28</v>
      </c>
      <c r="J134" s="100">
        <f t="shared" si="24"/>
        <v>480.48</v>
      </c>
    </row>
    <row r="135" spans="1:10" s="62" customFormat="1" ht="25.5" customHeight="1">
      <c r="A135" s="93" t="s">
        <v>248</v>
      </c>
      <c r="B135" s="56"/>
      <c r="C135" s="56"/>
      <c r="D135" s="57" t="s">
        <v>109</v>
      </c>
      <c r="E135" s="56"/>
      <c r="F135" s="74"/>
      <c r="G135" s="74"/>
      <c r="H135" s="74"/>
      <c r="I135" s="75"/>
      <c r="J135" s="94">
        <f>SUM(J136:J157)</f>
        <v>40505.840000000011</v>
      </c>
    </row>
    <row r="136" spans="1:10" s="62" customFormat="1" ht="50.25" customHeight="1">
      <c r="A136" s="99" t="s">
        <v>749</v>
      </c>
      <c r="B136" s="65" t="s">
        <v>852</v>
      </c>
      <c r="C136" s="293" t="s">
        <v>918</v>
      </c>
      <c r="D136" s="72" t="s">
        <v>110</v>
      </c>
      <c r="E136" s="65" t="s">
        <v>274</v>
      </c>
      <c r="F136" s="66">
        <v>19</v>
      </c>
      <c r="G136" s="66">
        <v>23.62</v>
      </c>
      <c r="H136" s="64">
        <f t="shared" si="14"/>
        <v>30.58</v>
      </c>
      <c r="I136" s="61">
        <f t="shared" ref="I136:I161" si="25">ROUND((F136*G136),2)</f>
        <v>448.78</v>
      </c>
      <c r="J136" s="61">
        <f t="shared" ref="J136:J157" si="26">ROUND((F136*H136),2)</f>
        <v>581.02</v>
      </c>
    </row>
    <row r="137" spans="1:10" s="62" customFormat="1" ht="31.5">
      <c r="A137" s="99" t="s">
        <v>750</v>
      </c>
      <c r="B137" s="292" t="s">
        <v>282</v>
      </c>
      <c r="C137" s="293">
        <v>11862</v>
      </c>
      <c r="D137" s="72" t="s">
        <v>111</v>
      </c>
      <c r="E137" s="65" t="s">
        <v>274</v>
      </c>
      <c r="F137" s="66">
        <v>58</v>
      </c>
      <c r="G137" s="66">
        <v>14.97</v>
      </c>
      <c r="H137" s="64">
        <f t="shared" si="14"/>
        <v>19.38</v>
      </c>
      <c r="I137" s="61">
        <f t="shared" si="25"/>
        <v>868.26</v>
      </c>
      <c r="J137" s="61">
        <f t="shared" si="26"/>
        <v>1124.04</v>
      </c>
    </row>
    <row r="138" spans="1:10" s="62" customFormat="1" ht="69" customHeight="1">
      <c r="A138" s="99" t="s">
        <v>751</v>
      </c>
      <c r="B138" s="293" t="s">
        <v>399</v>
      </c>
      <c r="C138" s="419" t="s">
        <v>351</v>
      </c>
      <c r="D138" s="63" t="s">
        <v>112</v>
      </c>
      <c r="E138" s="293" t="s">
        <v>274</v>
      </c>
      <c r="F138" s="64">
        <v>242</v>
      </c>
      <c r="G138" s="64">
        <v>7.91</v>
      </c>
      <c r="H138" s="64">
        <f t="shared" si="14"/>
        <v>10.24</v>
      </c>
      <c r="I138" s="61">
        <f t="shared" si="25"/>
        <v>1914.22</v>
      </c>
      <c r="J138" s="61">
        <f t="shared" si="26"/>
        <v>2478.08</v>
      </c>
    </row>
    <row r="139" spans="1:10" s="62" customFormat="1" ht="57.75" customHeight="1">
      <c r="A139" s="99" t="s">
        <v>752</v>
      </c>
      <c r="B139" s="292" t="s">
        <v>282</v>
      </c>
      <c r="C139" s="293">
        <v>40552</v>
      </c>
      <c r="D139" s="72" t="s">
        <v>113</v>
      </c>
      <c r="E139" s="65" t="s">
        <v>303</v>
      </c>
      <c r="F139" s="66">
        <f>602/100</f>
        <v>6.02</v>
      </c>
      <c r="G139" s="66">
        <v>72.510000000000005</v>
      </c>
      <c r="H139" s="64">
        <f t="shared" si="14"/>
        <v>93.87</v>
      </c>
      <c r="I139" s="61">
        <f t="shared" si="25"/>
        <v>436.51</v>
      </c>
      <c r="J139" s="61">
        <f t="shared" si="26"/>
        <v>565.1</v>
      </c>
    </row>
    <row r="140" spans="1:10" s="62" customFormat="1" ht="32.25" customHeight="1">
      <c r="A140" s="99" t="s">
        <v>753</v>
      </c>
      <c r="B140" s="292" t="s">
        <v>282</v>
      </c>
      <c r="C140" s="293">
        <v>4375</v>
      </c>
      <c r="D140" s="72" t="s">
        <v>114</v>
      </c>
      <c r="E140" s="65" t="s">
        <v>274</v>
      </c>
      <c r="F140" s="66">
        <v>602</v>
      </c>
      <c r="G140" s="66">
        <v>0.08</v>
      </c>
      <c r="H140" s="64">
        <f t="shared" si="14"/>
        <v>0.1</v>
      </c>
      <c r="I140" s="61">
        <f t="shared" si="25"/>
        <v>48.16</v>
      </c>
      <c r="J140" s="61">
        <f t="shared" si="26"/>
        <v>60.2</v>
      </c>
    </row>
    <row r="141" spans="1:10" s="62" customFormat="1" ht="63.75" customHeight="1">
      <c r="A141" s="99" t="s">
        <v>754</v>
      </c>
      <c r="B141" s="293" t="s">
        <v>399</v>
      </c>
      <c r="C141" s="293" t="s">
        <v>400</v>
      </c>
      <c r="D141" s="63" t="s">
        <v>115</v>
      </c>
      <c r="E141" s="293" t="s">
        <v>274</v>
      </c>
      <c r="F141" s="64">
        <v>118</v>
      </c>
      <c r="G141" s="64">
        <v>6.56</v>
      </c>
      <c r="H141" s="64">
        <f t="shared" si="14"/>
        <v>8.49</v>
      </c>
      <c r="I141" s="61">
        <f t="shared" si="25"/>
        <v>774.08</v>
      </c>
      <c r="J141" s="61">
        <f t="shared" si="26"/>
        <v>1001.82</v>
      </c>
    </row>
    <row r="142" spans="1:10" s="62" customFormat="1" ht="60" customHeight="1">
      <c r="A142" s="99" t="s">
        <v>755</v>
      </c>
      <c r="B142" s="65" t="s">
        <v>852</v>
      </c>
      <c r="C142" s="293" t="s">
        <v>919</v>
      </c>
      <c r="D142" s="72" t="s">
        <v>116</v>
      </c>
      <c r="E142" s="65" t="s">
        <v>274</v>
      </c>
      <c r="F142" s="66">
        <v>16</v>
      </c>
      <c r="G142" s="66">
        <v>355.73</v>
      </c>
      <c r="H142" s="64">
        <f t="shared" ref="H142:H161" si="27">ROUND(G142+(G142*$J$6),2)</f>
        <v>460.53</v>
      </c>
      <c r="I142" s="61">
        <f t="shared" si="25"/>
        <v>5691.68</v>
      </c>
      <c r="J142" s="61">
        <f t="shared" si="26"/>
        <v>7368.48</v>
      </c>
    </row>
    <row r="143" spans="1:10" s="62" customFormat="1" ht="48.75" customHeight="1">
      <c r="A143" s="99" t="s">
        <v>756</v>
      </c>
      <c r="B143" s="65" t="s">
        <v>852</v>
      </c>
      <c r="C143" s="293" t="s">
        <v>285</v>
      </c>
      <c r="D143" s="72" t="s">
        <v>117</v>
      </c>
      <c r="E143" s="65" t="s">
        <v>276</v>
      </c>
      <c r="F143" s="66">
        <v>125</v>
      </c>
      <c r="G143" s="66">
        <v>60.45</v>
      </c>
      <c r="H143" s="64">
        <f t="shared" si="27"/>
        <v>78.260000000000005</v>
      </c>
      <c r="I143" s="61">
        <f t="shared" si="25"/>
        <v>7556.25</v>
      </c>
      <c r="J143" s="61">
        <f t="shared" si="26"/>
        <v>9782.5</v>
      </c>
    </row>
    <row r="144" spans="1:10" s="62" customFormat="1" ht="54" customHeight="1">
      <c r="A144" s="99" t="s">
        <v>757</v>
      </c>
      <c r="B144" s="65" t="s">
        <v>852</v>
      </c>
      <c r="C144" s="293" t="s">
        <v>920</v>
      </c>
      <c r="D144" s="72" t="s">
        <v>118</v>
      </c>
      <c r="E144" s="65" t="s">
        <v>276</v>
      </c>
      <c r="F144" s="66">
        <v>220</v>
      </c>
      <c r="G144" s="66">
        <v>33.22</v>
      </c>
      <c r="H144" s="64">
        <f t="shared" si="27"/>
        <v>43.01</v>
      </c>
      <c r="I144" s="61">
        <f t="shared" si="25"/>
        <v>7308.4</v>
      </c>
      <c r="J144" s="61">
        <f t="shared" si="26"/>
        <v>9462.2000000000007</v>
      </c>
    </row>
    <row r="145" spans="1:10" s="62" customFormat="1" ht="42.75" customHeight="1">
      <c r="A145" s="99" t="s">
        <v>758</v>
      </c>
      <c r="B145" s="292" t="s">
        <v>282</v>
      </c>
      <c r="C145" s="293">
        <v>142</v>
      </c>
      <c r="D145" s="63" t="s">
        <v>119</v>
      </c>
      <c r="E145" s="293" t="s">
        <v>274</v>
      </c>
      <c r="F145" s="64">
        <v>1</v>
      </c>
      <c r="G145" s="64">
        <v>29.54</v>
      </c>
      <c r="H145" s="64">
        <f t="shared" si="27"/>
        <v>38.24</v>
      </c>
      <c r="I145" s="61">
        <f t="shared" si="25"/>
        <v>29.54</v>
      </c>
      <c r="J145" s="61">
        <f t="shared" si="26"/>
        <v>38.24</v>
      </c>
    </row>
    <row r="146" spans="1:10" s="62" customFormat="1" ht="33.75" customHeight="1">
      <c r="A146" s="99" t="s">
        <v>759</v>
      </c>
      <c r="B146" s="65" t="s">
        <v>852</v>
      </c>
      <c r="C146" s="293" t="s">
        <v>921</v>
      </c>
      <c r="D146" s="72" t="s">
        <v>120</v>
      </c>
      <c r="E146" s="65" t="s">
        <v>274</v>
      </c>
      <c r="F146" s="66">
        <v>21</v>
      </c>
      <c r="G146" s="66">
        <v>26.3</v>
      </c>
      <c r="H146" s="64">
        <f t="shared" si="27"/>
        <v>34.049999999999997</v>
      </c>
      <c r="I146" s="61">
        <f t="shared" si="25"/>
        <v>552.29999999999995</v>
      </c>
      <c r="J146" s="61">
        <f t="shared" si="26"/>
        <v>715.05</v>
      </c>
    </row>
    <row r="147" spans="1:10" s="62" customFormat="1" ht="33.75" customHeight="1">
      <c r="A147" s="99" t="s">
        <v>760</v>
      </c>
      <c r="B147" s="65" t="s">
        <v>852</v>
      </c>
      <c r="C147" s="293" t="s">
        <v>918</v>
      </c>
      <c r="D147" s="72" t="s">
        <v>121</v>
      </c>
      <c r="E147" s="69" t="s">
        <v>274</v>
      </c>
      <c r="F147" s="70">
        <v>27</v>
      </c>
      <c r="G147" s="70">
        <v>23.62</v>
      </c>
      <c r="H147" s="64">
        <f t="shared" si="27"/>
        <v>30.58</v>
      </c>
      <c r="I147" s="61">
        <f t="shared" si="25"/>
        <v>637.74</v>
      </c>
      <c r="J147" s="61">
        <f t="shared" si="26"/>
        <v>825.66</v>
      </c>
    </row>
    <row r="148" spans="1:10" s="62" customFormat="1" ht="33.75" customHeight="1">
      <c r="A148" s="99" t="s">
        <v>761</v>
      </c>
      <c r="B148" s="65" t="s">
        <v>852</v>
      </c>
      <c r="C148" s="293" t="s">
        <v>922</v>
      </c>
      <c r="D148" s="72" t="s">
        <v>122</v>
      </c>
      <c r="E148" s="65" t="s">
        <v>276</v>
      </c>
      <c r="F148" s="66">
        <v>24</v>
      </c>
      <c r="G148" s="66">
        <v>48.41</v>
      </c>
      <c r="H148" s="64">
        <f t="shared" si="27"/>
        <v>62.67</v>
      </c>
      <c r="I148" s="61">
        <f t="shared" si="25"/>
        <v>1161.8399999999999</v>
      </c>
      <c r="J148" s="61">
        <f t="shared" si="26"/>
        <v>1504.08</v>
      </c>
    </row>
    <row r="149" spans="1:10" s="62" customFormat="1" ht="32.25" customHeight="1">
      <c r="A149" s="99" t="s">
        <v>762</v>
      </c>
      <c r="B149" s="65" t="s">
        <v>852</v>
      </c>
      <c r="C149" s="293" t="s">
        <v>923</v>
      </c>
      <c r="D149" s="72" t="s">
        <v>123</v>
      </c>
      <c r="E149" s="65" t="s">
        <v>274</v>
      </c>
      <c r="F149" s="66">
        <v>8</v>
      </c>
      <c r="G149" s="66">
        <v>32.44</v>
      </c>
      <c r="H149" s="64">
        <f t="shared" si="27"/>
        <v>42</v>
      </c>
      <c r="I149" s="61">
        <f t="shared" si="25"/>
        <v>259.52</v>
      </c>
      <c r="J149" s="61">
        <f t="shared" si="26"/>
        <v>336</v>
      </c>
    </row>
    <row r="150" spans="1:10" s="62" customFormat="1" ht="33.75" customHeight="1">
      <c r="A150" s="99" t="s">
        <v>763</v>
      </c>
      <c r="B150" s="416" t="s">
        <v>399</v>
      </c>
      <c r="C150" s="293" t="s">
        <v>403</v>
      </c>
      <c r="D150" s="63" t="s">
        <v>124</v>
      </c>
      <c r="E150" s="293" t="s">
        <v>274</v>
      </c>
      <c r="F150" s="64">
        <v>10</v>
      </c>
      <c r="G150" s="64">
        <v>18.850000000000001</v>
      </c>
      <c r="H150" s="64">
        <f t="shared" si="27"/>
        <v>24.4</v>
      </c>
      <c r="I150" s="61">
        <f t="shared" si="25"/>
        <v>188.5</v>
      </c>
      <c r="J150" s="61">
        <f t="shared" si="26"/>
        <v>244</v>
      </c>
    </row>
    <row r="151" spans="1:10" s="62" customFormat="1" ht="33.75" customHeight="1">
      <c r="A151" s="99" t="s">
        <v>764</v>
      </c>
      <c r="B151" s="293" t="s">
        <v>399</v>
      </c>
      <c r="C151" s="293" t="s">
        <v>404</v>
      </c>
      <c r="D151" s="63" t="s">
        <v>125</v>
      </c>
      <c r="E151" s="76" t="s">
        <v>274</v>
      </c>
      <c r="F151" s="77">
        <v>17</v>
      </c>
      <c r="G151" s="77">
        <v>21.17</v>
      </c>
      <c r="H151" s="64">
        <f t="shared" si="27"/>
        <v>27.41</v>
      </c>
      <c r="I151" s="61">
        <f t="shared" si="25"/>
        <v>359.89</v>
      </c>
      <c r="J151" s="61">
        <f t="shared" si="26"/>
        <v>465.97</v>
      </c>
    </row>
    <row r="152" spans="1:10" s="62" customFormat="1" ht="30.6" customHeight="1">
      <c r="A152" s="99" t="s">
        <v>765</v>
      </c>
      <c r="B152" s="65" t="s">
        <v>852</v>
      </c>
      <c r="C152" s="293" t="s">
        <v>924</v>
      </c>
      <c r="D152" s="72" t="s">
        <v>126</v>
      </c>
      <c r="E152" s="65" t="s">
        <v>274</v>
      </c>
      <c r="F152" s="66">
        <v>4</v>
      </c>
      <c r="G152" s="66">
        <v>96.91</v>
      </c>
      <c r="H152" s="64">
        <f t="shared" si="27"/>
        <v>125.46</v>
      </c>
      <c r="I152" s="61">
        <f t="shared" si="25"/>
        <v>387.64</v>
      </c>
      <c r="J152" s="61">
        <f t="shared" si="26"/>
        <v>501.84</v>
      </c>
    </row>
    <row r="153" spans="1:10" s="62" customFormat="1" ht="31.5">
      <c r="A153" s="99" t="s">
        <v>766</v>
      </c>
      <c r="B153" s="65" t="s">
        <v>852</v>
      </c>
      <c r="C153" s="293" t="s">
        <v>917</v>
      </c>
      <c r="D153" s="72" t="s">
        <v>127</v>
      </c>
      <c r="E153" s="69" t="s">
        <v>274</v>
      </c>
      <c r="F153" s="70">
        <v>4</v>
      </c>
      <c r="G153" s="70">
        <v>37.159999999999997</v>
      </c>
      <c r="H153" s="64">
        <f t="shared" si="27"/>
        <v>48.11</v>
      </c>
      <c r="I153" s="61">
        <f t="shared" si="25"/>
        <v>148.63999999999999</v>
      </c>
      <c r="J153" s="61">
        <f t="shared" si="26"/>
        <v>192.44</v>
      </c>
    </row>
    <row r="154" spans="1:10" s="62" customFormat="1" ht="15.75">
      <c r="A154" s="99" t="s">
        <v>767</v>
      </c>
      <c r="B154" s="292" t="s">
        <v>282</v>
      </c>
      <c r="C154" s="293">
        <v>39129</v>
      </c>
      <c r="D154" s="72" t="s">
        <v>128</v>
      </c>
      <c r="E154" s="65" t="s">
        <v>274</v>
      </c>
      <c r="F154" s="66">
        <v>72</v>
      </c>
      <c r="G154" s="66">
        <v>2.2599999999999998</v>
      </c>
      <c r="H154" s="64">
        <f t="shared" si="27"/>
        <v>2.93</v>
      </c>
      <c r="I154" s="61">
        <f t="shared" si="25"/>
        <v>162.72</v>
      </c>
      <c r="J154" s="61">
        <f t="shared" si="26"/>
        <v>210.96</v>
      </c>
    </row>
    <row r="155" spans="1:10" s="62" customFormat="1" ht="15.75">
      <c r="A155" s="99" t="s">
        <v>768</v>
      </c>
      <c r="B155" s="293" t="s">
        <v>399</v>
      </c>
      <c r="C155" s="293" t="s">
        <v>403</v>
      </c>
      <c r="D155" s="63" t="s">
        <v>129</v>
      </c>
      <c r="E155" s="293" t="s">
        <v>274</v>
      </c>
      <c r="F155" s="64">
        <v>16</v>
      </c>
      <c r="G155" s="64">
        <v>42.26</v>
      </c>
      <c r="H155" s="64">
        <f t="shared" si="27"/>
        <v>54.71</v>
      </c>
      <c r="I155" s="61">
        <f t="shared" si="25"/>
        <v>676.16</v>
      </c>
      <c r="J155" s="61">
        <f t="shared" si="26"/>
        <v>875.36</v>
      </c>
    </row>
    <row r="156" spans="1:10" s="62" customFormat="1" ht="31.5">
      <c r="A156" s="99" t="s">
        <v>769</v>
      </c>
      <c r="B156" s="293" t="s">
        <v>399</v>
      </c>
      <c r="C156" s="293" t="s">
        <v>535</v>
      </c>
      <c r="D156" s="63" t="s">
        <v>130</v>
      </c>
      <c r="E156" s="293" t="s">
        <v>274</v>
      </c>
      <c r="F156" s="64">
        <v>16</v>
      </c>
      <c r="G156" s="64">
        <v>29.6</v>
      </c>
      <c r="H156" s="64">
        <f t="shared" si="27"/>
        <v>38.32</v>
      </c>
      <c r="I156" s="61">
        <f t="shared" si="25"/>
        <v>473.6</v>
      </c>
      <c r="J156" s="61">
        <f t="shared" si="26"/>
        <v>613.12</v>
      </c>
    </row>
    <row r="157" spans="1:10" s="62" customFormat="1" ht="28.5" customHeight="1">
      <c r="A157" s="99" t="s">
        <v>770</v>
      </c>
      <c r="B157" s="293" t="s">
        <v>399</v>
      </c>
      <c r="C157" s="293" t="s">
        <v>667</v>
      </c>
      <c r="D157" s="63" t="s">
        <v>131</v>
      </c>
      <c r="E157" s="293" t="s">
        <v>274</v>
      </c>
      <c r="F157" s="64">
        <v>32</v>
      </c>
      <c r="G157" s="64">
        <v>37.65</v>
      </c>
      <c r="H157" s="64">
        <f t="shared" si="27"/>
        <v>48.74</v>
      </c>
      <c r="I157" s="61">
        <f t="shared" si="25"/>
        <v>1204.8</v>
      </c>
      <c r="J157" s="61">
        <f t="shared" si="26"/>
        <v>1559.68</v>
      </c>
    </row>
    <row r="158" spans="1:10" s="62" customFormat="1" ht="30" customHeight="1">
      <c r="A158" s="93" t="s">
        <v>771</v>
      </c>
      <c r="B158" s="56"/>
      <c r="C158" s="56"/>
      <c r="D158" s="57" t="s">
        <v>132</v>
      </c>
      <c r="E158" s="56"/>
      <c r="F158" s="74"/>
      <c r="G158" s="74"/>
      <c r="H158" s="74"/>
      <c r="I158" s="74"/>
      <c r="J158" s="94">
        <f>SUM(J159:J161)</f>
        <v>3426.2000000000003</v>
      </c>
    </row>
    <row r="159" spans="1:10" s="62" customFormat="1" ht="32.25" customHeight="1">
      <c r="A159" s="99" t="s">
        <v>772</v>
      </c>
      <c r="B159" s="493" t="s">
        <v>294</v>
      </c>
      <c r="C159" s="493"/>
      <c r="D159" s="63" t="s">
        <v>298</v>
      </c>
      <c r="E159" s="293" t="s">
        <v>274</v>
      </c>
      <c r="F159" s="64">
        <v>10</v>
      </c>
      <c r="G159" s="64">
        <v>180</v>
      </c>
      <c r="H159" s="64">
        <f t="shared" si="27"/>
        <v>233.03</v>
      </c>
      <c r="I159" s="61">
        <f t="shared" si="25"/>
        <v>1800</v>
      </c>
      <c r="J159" s="100">
        <f t="shared" si="24"/>
        <v>2330.3000000000002</v>
      </c>
    </row>
    <row r="160" spans="1:10" s="62" customFormat="1" ht="32.25" customHeight="1">
      <c r="A160" s="99" t="s">
        <v>773</v>
      </c>
      <c r="B160" s="293" t="s">
        <v>399</v>
      </c>
      <c r="C160" s="293" t="s">
        <v>634</v>
      </c>
      <c r="D160" s="63" t="s">
        <v>299</v>
      </c>
      <c r="E160" s="293" t="s">
        <v>274</v>
      </c>
      <c r="F160" s="64">
        <v>2</v>
      </c>
      <c r="G160" s="64">
        <v>391.71</v>
      </c>
      <c r="H160" s="64">
        <f t="shared" si="27"/>
        <v>507.11</v>
      </c>
      <c r="I160" s="61">
        <f t="shared" si="25"/>
        <v>783.42</v>
      </c>
      <c r="J160" s="61">
        <f t="shared" ref="J160:J161" si="28">ROUND((F160*H160),2)</f>
        <v>1014.22</v>
      </c>
    </row>
    <row r="161" spans="1:10" s="62" customFormat="1" ht="35.25" customHeight="1">
      <c r="A161" s="99" t="s">
        <v>774</v>
      </c>
      <c r="B161" s="65" t="s">
        <v>852</v>
      </c>
      <c r="C161" s="293" t="s">
        <v>300</v>
      </c>
      <c r="D161" s="63" t="s">
        <v>133</v>
      </c>
      <c r="E161" s="293" t="s">
        <v>274</v>
      </c>
      <c r="F161" s="64">
        <v>2</v>
      </c>
      <c r="G161" s="64">
        <v>31.55</v>
      </c>
      <c r="H161" s="64">
        <f t="shared" si="27"/>
        <v>40.840000000000003</v>
      </c>
      <c r="I161" s="61">
        <f t="shared" si="25"/>
        <v>63.1</v>
      </c>
      <c r="J161" s="61">
        <f t="shared" si="28"/>
        <v>81.680000000000007</v>
      </c>
    </row>
    <row r="162" spans="1:10" s="62" customFormat="1" ht="21" customHeight="1">
      <c r="A162" s="93" t="s">
        <v>249</v>
      </c>
      <c r="B162" s="56"/>
      <c r="C162" s="56"/>
      <c r="D162" s="57" t="s">
        <v>134</v>
      </c>
      <c r="E162" s="56"/>
      <c r="F162" s="74"/>
      <c r="G162" s="74"/>
      <c r="H162" s="74"/>
      <c r="I162" s="74"/>
      <c r="J162" s="94">
        <f>SUM(J164:J170,J172:J175)</f>
        <v>53903.840000000004</v>
      </c>
    </row>
    <row r="163" spans="1:10" s="62" customFormat="1" ht="15.75">
      <c r="A163" s="93" t="s">
        <v>250</v>
      </c>
      <c r="B163" s="56"/>
      <c r="C163" s="56"/>
      <c r="D163" s="57" t="s">
        <v>135</v>
      </c>
      <c r="E163" s="78"/>
      <c r="F163" s="79"/>
      <c r="G163" s="79"/>
      <c r="H163" s="79"/>
      <c r="I163" s="74"/>
      <c r="J163" s="94"/>
    </row>
    <row r="164" spans="1:10" s="62" customFormat="1" ht="34.5" customHeight="1">
      <c r="A164" s="101" t="s">
        <v>775</v>
      </c>
      <c r="B164" s="65" t="s">
        <v>852</v>
      </c>
      <c r="C164" s="65" t="s">
        <v>925</v>
      </c>
      <c r="D164" s="72" t="s">
        <v>136</v>
      </c>
      <c r="E164" s="65" t="s">
        <v>274</v>
      </c>
      <c r="F164" s="66">
        <v>20</v>
      </c>
      <c r="G164" s="66">
        <v>886.23</v>
      </c>
      <c r="H164" s="64">
        <f t="shared" ref="H164:H216" si="29">ROUND(G164+(G164*$J$6),2)</f>
        <v>1147.31</v>
      </c>
      <c r="I164" s="61">
        <f t="shared" ref="I164:I216" si="30">ROUND((F164*G164),2)</f>
        <v>17724.599999999999</v>
      </c>
      <c r="J164" s="61">
        <f t="shared" ref="J164:J213" si="31">ROUND((F164*H164),2)</f>
        <v>22946.2</v>
      </c>
    </row>
    <row r="165" spans="1:10" s="62" customFormat="1" ht="42" customHeight="1">
      <c r="A165" s="99" t="s">
        <v>776</v>
      </c>
      <c r="B165" s="493" t="s">
        <v>294</v>
      </c>
      <c r="C165" s="493"/>
      <c r="D165" s="63" t="s">
        <v>137</v>
      </c>
      <c r="E165" s="293" t="s">
        <v>274</v>
      </c>
      <c r="F165" s="64">
        <v>1</v>
      </c>
      <c r="G165" s="64">
        <v>1593.87</v>
      </c>
      <c r="H165" s="64">
        <f t="shared" si="29"/>
        <v>2063.42</v>
      </c>
      <c r="I165" s="61">
        <f t="shared" si="30"/>
        <v>1593.87</v>
      </c>
      <c r="J165" s="61">
        <f t="shared" si="31"/>
        <v>2063.42</v>
      </c>
    </row>
    <row r="166" spans="1:10" s="62" customFormat="1" ht="31.5">
      <c r="A166" s="101" t="s">
        <v>777</v>
      </c>
      <c r="B166" s="65" t="s">
        <v>852</v>
      </c>
      <c r="C166" s="65" t="s">
        <v>926</v>
      </c>
      <c r="D166" s="72" t="s">
        <v>138</v>
      </c>
      <c r="E166" s="65" t="s">
        <v>274</v>
      </c>
      <c r="F166" s="66">
        <v>4</v>
      </c>
      <c r="G166" s="66">
        <v>916.35</v>
      </c>
      <c r="H166" s="64">
        <f t="shared" si="29"/>
        <v>1186.31</v>
      </c>
      <c r="I166" s="61">
        <f t="shared" si="30"/>
        <v>3665.4</v>
      </c>
      <c r="J166" s="61">
        <f t="shared" si="31"/>
        <v>4745.24</v>
      </c>
    </row>
    <row r="167" spans="1:10" s="62" customFormat="1" ht="53.25" customHeight="1">
      <c r="A167" s="99" t="s">
        <v>778</v>
      </c>
      <c r="B167" s="293" t="s">
        <v>399</v>
      </c>
      <c r="C167" s="293" t="s">
        <v>406</v>
      </c>
      <c r="D167" s="63" t="s">
        <v>139</v>
      </c>
      <c r="E167" s="293" t="s">
        <v>274</v>
      </c>
      <c r="F167" s="64">
        <v>2</v>
      </c>
      <c r="G167" s="64">
        <v>1421.51</v>
      </c>
      <c r="H167" s="64">
        <f t="shared" si="29"/>
        <v>1840.29</v>
      </c>
      <c r="I167" s="61">
        <f>ROUND((F167*G167),2)</f>
        <v>2843.02</v>
      </c>
      <c r="J167" s="61">
        <f t="shared" si="31"/>
        <v>3680.58</v>
      </c>
    </row>
    <row r="168" spans="1:10" s="62" customFormat="1" ht="54" customHeight="1">
      <c r="A168" s="99" t="s">
        <v>779</v>
      </c>
      <c r="B168" s="493" t="s">
        <v>294</v>
      </c>
      <c r="C168" s="493"/>
      <c r="D168" s="63" t="s">
        <v>140</v>
      </c>
      <c r="E168" s="293" t="s">
        <v>274</v>
      </c>
      <c r="F168" s="64">
        <v>3</v>
      </c>
      <c r="G168" s="64">
        <v>1327.88</v>
      </c>
      <c r="H168" s="64">
        <f t="shared" si="29"/>
        <v>1719.07</v>
      </c>
      <c r="I168" s="61">
        <f t="shared" si="30"/>
        <v>3983.64</v>
      </c>
      <c r="J168" s="61">
        <f t="shared" si="31"/>
        <v>5157.21</v>
      </c>
    </row>
    <row r="169" spans="1:10" s="62" customFormat="1" ht="41.25" customHeight="1">
      <c r="A169" s="99" t="s">
        <v>780</v>
      </c>
      <c r="B169" s="493" t="s">
        <v>294</v>
      </c>
      <c r="C169" s="493"/>
      <c r="D169" s="63" t="s">
        <v>141</v>
      </c>
      <c r="E169" s="293" t="s">
        <v>274</v>
      </c>
      <c r="F169" s="64">
        <v>1</v>
      </c>
      <c r="G169" s="64">
        <v>945.8</v>
      </c>
      <c r="H169" s="64">
        <f t="shared" si="29"/>
        <v>1224.43</v>
      </c>
      <c r="I169" s="61">
        <f t="shared" si="30"/>
        <v>945.8</v>
      </c>
      <c r="J169" s="61">
        <f t="shared" si="31"/>
        <v>1224.43</v>
      </c>
    </row>
    <row r="170" spans="1:10" s="62" customFormat="1" ht="51.75" customHeight="1">
      <c r="A170" s="101" t="s">
        <v>781</v>
      </c>
      <c r="B170" s="65" t="s">
        <v>852</v>
      </c>
      <c r="C170" s="65" t="s">
        <v>927</v>
      </c>
      <c r="D170" s="72" t="s">
        <v>142</v>
      </c>
      <c r="E170" s="65" t="s">
        <v>274</v>
      </c>
      <c r="F170" s="66">
        <v>4</v>
      </c>
      <c r="G170" s="66">
        <v>749.52</v>
      </c>
      <c r="H170" s="64">
        <f t="shared" si="29"/>
        <v>970.33</v>
      </c>
      <c r="I170" s="61">
        <f t="shared" si="30"/>
        <v>2998.08</v>
      </c>
      <c r="J170" s="61">
        <f t="shared" si="31"/>
        <v>3881.32</v>
      </c>
    </row>
    <row r="171" spans="1:10" s="62" customFormat="1" ht="27" customHeight="1">
      <c r="A171" s="93" t="s">
        <v>251</v>
      </c>
      <c r="B171" s="56"/>
      <c r="C171" s="56"/>
      <c r="D171" s="57" t="s">
        <v>143</v>
      </c>
      <c r="E171" s="56"/>
      <c r="F171" s="74"/>
      <c r="G171" s="74"/>
      <c r="H171" s="74"/>
      <c r="I171" s="74"/>
      <c r="J171" s="94"/>
    </row>
    <row r="172" spans="1:10" s="62" customFormat="1" ht="54.75" customHeight="1">
      <c r="A172" s="99" t="s">
        <v>782</v>
      </c>
      <c r="B172" s="65" t="s">
        <v>852</v>
      </c>
      <c r="C172" s="293" t="s">
        <v>928</v>
      </c>
      <c r="D172" s="63" t="s">
        <v>144</v>
      </c>
      <c r="E172" s="293" t="s">
        <v>274</v>
      </c>
      <c r="F172" s="64">
        <v>26</v>
      </c>
      <c r="G172" s="64">
        <v>102.02</v>
      </c>
      <c r="H172" s="64">
        <f t="shared" si="29"/>
        <v>132.08000000000001</v>
      </c>
      <c r="I172" s="61">
        <f t="shared" si="30"/>
        <v>2652.52</v>
      </c>
      <c r="J172" s="61">
        <f t="shared" si="31"/>
        <v>3434.08</v>
      </c>
    </row>
    <row r="173" spans="1:10" s="62" customFormat="1" ht="36.75" customHeight="1">
      <c r="A173" s="99" t="s">
        <v>783</v>
      </c>
      <c r="B173" s="292" t="s">
        <v>282</v>
      </c>
      <c r="C173" s="293">
        <v>38165</v>
      </c>
      <c r="D173" s="63" t="s">
        <v>297</v>
      </c>
      <c r="E173" s="293" t="s">
        <v>274</v>
      </c>
      <c r="F173" s="64">
        <v>4</v>
      </c>
      <c r="G173" s="64">
        <v>70.69</v>
      </c>
      <c r="H173" s="64">
        <f t="shared" si="29"/>
        <v>91.52</v>
      </c>
      <c r="I173" s="61">
        <f t="shared" si="30"/>
        <v>282.76</v>
      </c>
      <c r="J173" s="61">
        <f t="shared" si="31"/>
        <v>366.08</v>
      </c>
    </row>
    <row r="174" spans="1:10" s="62" customFormat="1" ht="44.25" customHeight="1">
      <c r="A174" s="99" t="s">
        <v>784</v>
      </c>
      <c r="B174" s="293" t="s">
        <v>399</v>
      </c>
      <c r="C174" s="293" t="s">
        <v>537</v>
      </c>
      <c r="D174" s="63" t="s">
        <v>145</v>
      </c>
      <c r="E174" s="293" t="s">
        <v>274</v>
      </c>
      <c r="F174" s="64">
        <v>4</v>
      </c>
      <c r="G174" s="64">
        <v>119.08</v>
      </c>
      <c r="H174" s="64">
        <f t="shared" si="29"/>
        <v>154.16</v>
      </c>
      <c r="I174" s="61">
        <f t="shared" si="30"/>
        <v>476.32</v>
      </c>
      <c r="J174" s="61">
        <f t="shared" si="31"/>
        <v>616.64</v>
      </c>
    </row>
    <row r="175" spans="1:10" s="62" customFormat="1" ht="33.75" customHeight="1">
      <c r="A175" s="99" t="s">
        <v>785</v>
      </c>
      <c r="B175" s="293" t="s">
        <v>399</v>
      </c>
      <c r="C175" s="293" t="s">
        <v>616</v>
      </c>
      <c r="D175" s="63" t="s">
        <v>146</v>
      </c>
      <c r="E175" s="293" t="s">
        <v>274</v>
      </c>
      <c r="F175" s="64">
        <v>8</v>
      </c>
      <c r="G175" s="64">
        <v>558.91999999999996</v>
      </c>
      <c r="H175" s="64">
        <f t="shared" si="29"/>
        <v>723.58</v>
      </c>
      <c r="I175" s="61">
        <f t="shared" si="30"/>
        <v>4471.3599999999997</v>
      </c>
      <c r="J175" s="61">
        <f t="shared" si="31"/>
        <v>5788.64</v>
      </c>
    </row>
    <row r="176" spans="1:10" s="62" customFormat="1" ht="32.25" customHeight="1">
      <c r="A176" s="93" t="s">
        <v>823</v>
      </c>
      <c r="B176" s="56"/>
      <c r="C176" s="56"/>
      <c r="D176" s="57" t="s">
        <v>147</v>
      </c>
      <c r="E176" s="56"/>
      <c r="F176" s="74"/>
      <c r="G176" s="74"/>
      <c r="H176" s="74"/>
      <c r="I176" s="74"/>
      <c r="J176" s="94">
        <f>SUM(J177:J207)</f>
        <v>112143.97999999997</v>
      </c>
    </row>
    <row r="177" spans="1:10" s="62" customFormat="1" ht="47.25">
      <c r="A177" s="99" t="s">
        <v>786</v>
      </c>
      <c r="B177" s="415" t="s">
        <v>399</v>
      </c>
      <c r="C177" s="293" t="s">
        <v>462</v>
      </c>
      <c r="D177" s="63" t="s">
        <v>148</v>
      </c>
      <c r="E177" s="293" t="s">
        <v>274</v>
      </c>
      <c r="F177" s="64">
        <v>3</v>
      </c>
      <c r="G177" s="64">
        <v>430.36</v>
      </c>
      <c r="H177" s="64">
        <f t="shared" si="29"/>
        <v>557.14</v>
      </c>
      <c r="I177" s="61">
        <f t="shared" si="30"/>
        <v>1291.08</v>
      </c>
      <c r="J177" s="61">
        <f t="shared" si="31"/>
        <v>1671.42</v>
      </c>
    </row>
    <row r="178" spans="1:10" s="62" customFormat="1" ht="42" customHeight="1">
      <c r="A178" s="99" t="s">
        <v>787</v>
      </c>
      <c r="B178" s="415" t="s">
        <v>399</v>
      </c>
      <c r="C178" s="293" t="s">
        <v>463</v>
      </c>
      <c r="D178" s="63" t="s">
        <v>149</v>
      </c>
      <c r="E178" s="293" t="s">
        <v>274</v>
      </c>
      <c r="F178" s="64">
        <v>1</v>
      </c>
      <c r="G178" s="64">
        <v>2336.87</v>
      </c>
      <c r="H178" s="64">
        <f t="shared" si="29"/>
        <v>3025.31</v>
      </c>
      <c r="I178" s="61">
        <f t="shared" si="30"/>
        <v>2336.87</v>
      </c>
      <c r="J178" s="61">
        <f t="shared" si="31"/>
        <v>3025.31</v>
      </c>
    </row>
    <row r="179" spans="1:10" s="62" customFormat="1" ht="33.75" customHeight="1">
      <c r="A179" s="99" t="s">
        <v>788</v>
      </c>
      <c r="B179" s="415" t="s">
        <v>399</v>
      </c>
      <c r="C179" s="293" t="s">
        <v>464</v>
      </c>
      <c r="D179" s="63" t="s">
        <v>150</v>
      </c>
      <c r="E179" s="293" t="s">
        <v>274</v>
      </c>
      <c r="F179" s="64">
        <v>2</v>
      </c>
      <c r="G179" s="64">
        <v>2776.81</v>
      </c>
      <c r="H179" s="64">
        <f t="shared" si="29"/>
        <v>3594.86</v>
      </c>
      <c r="I179" s="61">
        <f t="shared" si="30"/>
        <v>5553.62</v>
      </c>
      <c r="J179" s="61">
        <f t="shared" si="31"/>
        <v>7189.72</v>
      </c>
    </row>
    <row r="180" spans="1:10" s="62" customFormat="1" ht="32.25" customHeight="1">
      <c r="A180" s="99" t="s">
        <v>789</v>
      </c>
      <c r="B180" s="415" t="s">
        <v>399</v>
      </c>
      <c r="C180" s="293" t="s">
        <v>465</v>
      </c>
      <c r="D180" s="63" t="s">
        <v>151</v>
      </c>
      <c r="E180" s="293" t="s">
        <v>274</v>
      </c>
      <c r="F180" s="64">
        <v>1</v>
      </c>
      <c r="G180" s="64">
        <v>5526.44</v>
      </c>
      <c r="H180" s="64">
        <f t="shared" si="29"/>
        <v>7154.53</v>
      </c>
      <c r="I180" s="61">
        <f t="shared" si="30"/>
        <v>5526.44</v>
      </c>
      <c r="J180" s="61">
        <f t="shared" si="31"/>
        <v>7154.53</v>
      </c>
    </row>
    <row r="181" spans="1:10" s="62" customFormat="1" ht="32.25" customHeight="1">
      <c r="A181" s="99" t="s">
        <v>790</v>
      </c>
      <c r="B181" s="415" t="s">
        <v>399</v>
      </c>
      <c r="C181" s="293" t="s">
        <v>466</v>
      </c>
      <c r="D181" s="63" t="s">
        <v>152</v>
      </c>
      <c r="E181" s="293" t="s">
        <v>274</v>
      </c>
      <c r="F181" s="64">
        <v>1</v>
      </c>
      <c r="G181" s="64">
        <v>1211.48</v>
      </c>
      <c r="H181" s="64">
        <f t="shared" si="29"/>
        <v>1568.38</v>
      </c>
      <c r="I181" s="61">
        <f t="shared" si="30"/>
        <v>1211.48</v>
      </c>
      <c r="J181" s="61">
        <f t="shared" si="31"/>
        <v>1568.38</v>
      </c>
    </row>
    <row r="182" spans="1:10" s="62" customFormat="1" ht="31.5">
      <c r="A182" s="99" t="s">
        <v>791</v>
      </c>
      <c r="B182" s="415" t="s">
        <v>399</v>
      </c>
      <c r="C182" s="293" t="s">
        <v>467</v>
      </c>
      <c r="D182" s="63" t="s">
        <v>153</v>
      </c>
      <c r="E182" s="293" t="s">
        <v>274</v>
      </c>
      <c r="F182" s="64">
        <v>2</v>
      </c>
      <c r="G182" s="64">
        <v>3161.76</v>
      </c>
      <c r="H182" s="64">
        <f t="shared" si="29"/>
        <v>4093.21</v>
      </c>
      <c r="I182" s="61">
        <f t="shared" si="30"/>
        <v>6323.52</v>
      </c>
      <c r="J182" s="61">
        <f t="shared" si="31"/>
        <v>8186.42</v>
      </c>
    </row>
    <row r="183" spans="1:10" s="62" customFormat="1" ht="48.75" customHeight="1">
      <c r="A183" s="99" t="s">
        <v>792</v>
      </c>
      <c r="B183" s="415" t="s">
        <v>399</v>
      </c>
      <c r="C183" s="293" t="s">
        <v>468</v>
      </c>
      <c r="D183" s="63" t="s">
        <v>154</v>
      </c>
      <c r="E183" s="293" t="s">
        <v>274</v>
      </c>
      <c r="F183" s="64">
        <v>2</v>
      </c>
      <c r="G183" s="64">
        <v>828.78</v>
      </c>
      <c r="H183" s="64">
        <f t="shared" si="29"/>
        <v>1072.94</v>
      </c>
      <c r="I183" s="61">
        <f t="shared" si="30"/>
        <v>1657.56</v>
      </c>
      <c r="J183" s="61">
        <f t="shared" si="31"/>
        <v>2145.88</v>
      </c>
    </row>
    <row r="184" spans="1:10" s="62" customFormat="1" ht="31.5">
      <c r="A184" s="99" t="s">
        <v>793</v>
      </c>
      <c r="B184" s="415" t="s">
        <v>399</v>
      </c>
      <c r="C184" s="293" t="s">
        <v>469</v>
      </c>
      <c r="D184" s="63" t="s">
        <v>155</v>
      </c>
      <c r="E184" s="293" t="s">
        <v>274</v>
      </c>
      <c r="F184" s="64">
        <v>1</v>
      </c>
      <c r="G184" s="64">
        <v>2842.8</v>
      </c>
      <c r="H184" s="64">
        <f t="shared" si="29"/>
        <v>3680.29</v>
      </c>
      <c r="I184" s="61">
        <f t="shared" si="30"/>
        <v>2842.8</v>
      </c>
      <c r="J184" s="61">
        <f t="shared" si="31"/>
        <v>3680.29</v>
      </c>
    </row>
    <row r="185" spans="1:10" s="62" customFormat="1" ht="47.25" customHeight="1">
      <c r="A185" s="99" t="s">
        <v>794</v>
      </c>
      <c r="B185" s="415" t="s">
        <v>399</v>
      </c>
      <c r="C185" s="293" t="s">
        <v>470</v>
      </c>
      <c r="D185" s="63" t="s">
        <v>156</v>
      </c>
      <c r="E185" s="293" t="s">
        <v>274</v>
      </c>
      <c r="F185" s="64">
        <v>1</v>
      </c>
      <c r="G185" s="64">
        <v>2501.84</v>
      </c>
      <c r="H185" s="64">
        <f t="shared" si="29"/>
        <v>3238.88</v>
      </c>
      <c r="I185" s="61">
        <f t="shared" si="30"/>
        <v>2501.84</v>
      </c>
      <c r="J185" s="61">
        <f t="shared" si="31"/>
        <v>3238.88</v>
      </c>
    </row>
    <row r="186" spans="1:10" s="62" customFormat="1" ht="31.5">
      <c r="A186" s="99" t="s">
        <v>795</v>
      </c>
      <c r="B186" s="415" t="s">
        <v>399</v>
      </c>
      <c r="C186" s="293" t="s">
        <v>471</v>
      </c>
      <c r="D186" s="63" t="s">
        <v>157</v>
      </c>
      <c r="E186" s="293" t="s">
        <v>274</v>
      </c>
      <c r="F186" s="64">
        <v>1</v>
      </c>
      <c r="G186" s="64">
        <v>1841.93</v>
      </c>
      <c r="H186" s="64">
        <f t="shared" si="29"/>
        <v>2384.56</v>
      </c>
      <c r="I186" s="61">
        <f t="shared" si="30"/>
        <v>1841.93</v>
      </c>
      <c r="J186" s="61">
        <f t="shared" si="31"/>
        <v>2384.56</v>
      </c>
    </row>
    <row r="187" spans="1:10" s="62" customFormat="1" ht="45.75" customHeight="1">
      <c r="A187" s="99" t="s">
        <v>796</v>
      </c>
      <c r="B187" s="415" t="s">
        <v>399</v>
      </c>
      <c r="C187" s="293" t="s">
        <v>472</v>
      </c>
      <c r="D187" s="63" t="s">
        <v>158</v>
      </c>
      <c r="E187" s="293" t="s">
        <v>274</v>
      </c>
      <c r="F187" s="64">
        <v>1</v>
      </c>
      <c r="G187" s="64">
        <v>1292</v>
      </c>
      <c r="H187" s="64">
        <f t="shared" si="29"/>
        <v>1672.62</v>
      </c>
      <c r="I187" s="61">
        <f t="shared" si="30"/>
        <v>1292</v>
      </c>
      <c r="J187" s="61">
        <f t="shared" si="31"/>
        <v>1672.62</v>
      </c>
    </row>
    <row r="188" spans="1:10" s="62" customFormat="1" ht="45.75" customHeight="1">
      <c r="A188" s="99" t="s">
        <v>797</v>
      </c>
      <c r="B188" s="415" t="s">
        <v>399</v>
      </c>
      <c r="C188" s="293" t="s">
        <v>473</v>
      </c>
      <c r="D188" s="63" t="s">
        <v>159</v>
      </c>
      <c r="E188" s="293" t="s">
        <v>274</v>
      </c>
      <c r="F188" s="64">
        <v>1</v>
      </c>
      <c r="G188" s="64">
        <v>3216.75</v>
      </c>
      <c r="H188" s="64">
        <f t="shared" si="29"/>
        <v>4164.3999999999996</v>
      </c>
      <c r="I188" s="61">
        <f t="shared" si="30"/>
        <v>3216.75</v>
      </c>
      <c r="J188" s="61">
        <f t="shared" si="31"/>
        <v>4164.3999999999996</v>
      </c>
    </row>
    <row r="189" spans="1:10" s="62" customFormat="1" ht="52.5" customHeight="1">
      <c r="A189" s="99" t="s">
        <v>798</v>
      </c>
      <c r="B189" s="415" t="s">
        <v>399</v>
      </c>
      <c r="C189" s="293" t="s">
        <v>474</v>
      </c>
      <c r="D189" s="63" t="s">
        <v>160</v>
      </c>
      <c r="E189" s="293" t="s">
        <v>274</v>
      </c>
      <c r="F189" s="64">
        <v>1</v>
      </c>
      <c r="G189" s="64">
        <v>692.89</v>
      </c>
      <c r="H189" s="64">
        <f t="shared" si="29"/>
        <v>897.02</v>
      </c>
      <c r="I189" s="61">
        <f t="shared" si="30"/>
        <v>692.89</v>
      </c>
      <c r="J189" s="61">
        <f t="shared" si="31"/>
        <v>897.02</v>
      </c>
    </row>
    <row r="190" spans="1:10" s="62" customFormat="1" ht="47.25" customHeight="1">
      <c r="A190" s="99" t="s">
        <v>799</v>
      </c>
      <c r="B190" s="415" t="s">
        <v>399</v>
      </c>
      <c r="C190" s="293" t="s">
        <v>475</v>
      </c>
      <c r="D190" s="63" t="s">
        <v>161</v>
      </c>
      <c r="E190" s="293" t="s">
        <v>274</v>
      </c>
      <c r="F190" s="64">
        <v>1</v>
      </c>
      <c r="G190" s="64">
        <v>858.32</v>
      </c>
      <c r="H190" s="64">
        <f t="shared" si="29"/>
        <v>1111.18</v>
      </c>
      <c r="I190" s="61">
        <f t="shared" si="30"/>
        <v>858.32</v>
      </c>
      <c r="J190" s="61">
        <f t="shared" si="31"/>
        <v>1111.18</v>
      </c>
    </row>
    <row r="191" spans="1:10" s="62" customFormat="1" ht="32.25" customHeight="1">
      <c r="A191" s="99" t="s">
        <v>800</v>
      </c>
      <c r="B191" s="415" t="s">
        <v>399</v>
      </c>
      <c r="C191" s="293" t="s">
        <v>476</v>
      </c>
      <c r="D191" s="63" t="s">
        <v>162</v>
      </c>
      <c r="E191" s="293" t="s">
        <v>274</v>
      </c>
      <c r="F191" s="64">
        <v>2</v>
      </c>
      <c r="G191" s="64">
        <v>1062.8599999999999</v>
      </c>
      <c r="H191" s="64">
        <f t="shared" si="29"/>
        <v>1375.98</v>
      </c>
      <c r="I191" s="61">
        <f t="shared" si="30"/>
        <v>2125.7199999999998</v>
      </c>
      <c r="J191" s="61">
        <f t="shared" si="31"/>
        <v>2751.96</v>
      </c>
    </row>
    <row r="192" spans="1:10" s="62" customFormat="1" ht="46.5" customHeight="1">
      <c r="A192" s="99" t="s">
        <v>801</v>
      </c>
      <c r="B192" s="415" t="s">
        <v>399</v>
      </c>
      <c r="C192" s="293" t="s">
        <v>477</v>
      </c>
      <c r="D192" s="63" t="s">
        <v>163</v>
      </c>
      <c r="E192" s="293" t="s">
        <v>274</v>
      </c>
      <c r="F192" s="64">
        <v>1</v>
      </c>
      <c r="G192" s="64">
        <v>2116.89</v>
      </c>
      <c r="H192" s="64">
        <f t="shared" si="29"/>
        <v>2740.53</v>
      </c>
      <c r="I192" s="61">
        <f t="shared" si="30"/>
        <v>2116.89</v>
      </c>
      <c r="J192" s="61">
        <f t="shared" si="31"/>
        <v>2740.53</v>
      </c>
    </row>
    <row r="193" spans="1:10" s="62" customFormat="1" ht="48.75" customHeight="1">
      <c r="A193" s="99" t="s">
        <v>802</v>
      </c>
      <c r="B193" s="415" t="s">
        <v>399</v>
      </c>
      <c r="C193" s="293" t="s">
        <v>478</v>
      </c>
      <c r="D193" s="63" t="s">
        <v>164</v>
      </c>
      <c r="E193" s="293" t="s">
        <v>274</v>
      </c>
      <c r="F193" s="64">
        <v>2</v>
      </c>
      <c r="G193" s="64">
        <v>503.83</v>
      </c>
      <c r="H193" s="64">
        <f t="shared" si="29"/>
        <v>652.26</v>
      </c>
      <c r="I193" s="61">
        <f t="shared" si="30"/>
        <v>1007.66</v>
      </c>
      <c r="J193" s="61">
        <f t="shared" si="31"/>
        <v>1304.52</v>
      </c>
    </row>
    <row r="194" spans="1:10" s="62" customFormat="1" ht="32.25" customHeight="1">
      <c r="A194" s="99" t="s">
        <v>803</v>
      </c>
      <c r="B194" s="415" t="s">
        <v>399</v>
      </c>
      <c r="C194" s="293" t="s">
        <v>479</v>
      </c>
      <c r="D194" s="63" t="s">
        <v>165</v>
      </c>
      <c r="E194" s="293" t="s">
        <v>274</v>
      </c>
      <c r="F194" s="64">
        <v>1</v>
      </c>
      <c r="G194" s="64">
        <v>1520.4</v>
      </c>
      <c r="H194" s="64">
        <f t="shared" si="29"/>
        <v>1968.31</v>
      </c>
      <c r="I194" s="61">
        <f t="shared" si="30"/>
        <v>1520.4</v>
      </c>
      <c r="J194" s="61">
        <f t="shared" si="31"/>
        <v>1968.31</v>
      </c>
    </row>
    <row r="195" spans="1:10" s="62" customFormat="1" ht="51.75" customHeight="1">
      <c r="A195" s="99" t="s">
        <v>804</v>
      </c>
      <c r="B195" s="415" t="s">
        <v>399</v>
      </c>
      <c r="C195" s="293" t="s">
        <v>480</v>
      </c>
      <c r="D195" s="63" t="s">
        <v>166</v>
      </c>
      <c r="E195" s="293" t="s">
        <v>274</v>
      </c>
      <c r="F195" s="64">
        <v>1</v>
      </c>
      <c r="G195" s="64">
        <v>2792.37</v>
      </c>
      <c r="H195" s="64">
        <f t="shared" si="29"/>
        <v>3615</v>
      </c>
      <c r="I195" s="61">
        <f t="shared" si="30"/>
        <v>2792.37</v>
      </c>
      <c r="J195" s="61">
        <f t="shared" si="31"/>
        <v>3615</v>
      </c>
    </row>
    <row r="196" spans="1:10" s="62" customFormat="1" ht="50.25" customHeight="1">
      <c r="A196" s="99" t="s">
        <v>805</v>
      </c>
      <c r="B196" s="415" t="s">
        <v>399</v>
      </c>
      <c r="C196" s="293" t="s">
        <v>481</v>
      </c>
      <c r="D196" s="63" t="s">
        <v>167</v>
      </c>
      <c r="E196" s="293" t="s">
        <v>274</v>
      </c>
      <c r="F196" s="64">
        <v>1</v>
      </c>
      <c r="G196" s="64">
        <v>12127.99</v>
      </c>
      <c r="H196" s="64">
        <f t="shared" si="29"/>
        <v>15700.9</v>
      </c>
      <c r="I196" s="61">
        <f t="shared" si="30"/>
        <v>12127.99</v>
      </c>
      <c r="J196" s="61">
        <f t="shared" si="31"/>
        <v>15700.9</v>
      </c>
    </row>
    <row r="197" spans="1:10" s="62" customFormat="1" ht="47.25" customHeight="1">
      <c r="A197" s="99" t="s">
        <v>806</v>
      </c>
      <c r="B197" s="415" t="s">
        <v>399</v>
      </c>
      <c r="C197" s="293" t="s">
        <v>449</v>
      </c>
      <c r="D197" s="63" t="s">
        <v>168</v>
      </c>
      <c r="E197" s="293" t="s">
        <v>274</v>
      </c>
      <c r="F197" s="64">
        <v>1</v>
      </c>
      <c r="G197" s="64">
        <v>2868.01</v>
      </c>
      <c r="H197" s="64">
        <f t="shared" si="29"/>
        <v>3712.93</v>
      </c>
      <c r="I197" s="61">
        <f t="shared" si="30"/>
        <v>2868.01</v>
      </c>
      <c r="J197" s="61">
        <f t="shared" si="31"/>
        <v>3712.93</v>
      </c>
    </row>
    <row r="198" spans="1:10" s="62" customFormat="1" ht="47.25">
      <c r="A198" s="99" t="s">
        <v>807</v>
      </c>
      <c r="B198" s="415" t="s">
        <v>399</v>
      </c>
      <c r="C198" s="293" t="s">
        <v>448</v>
      </c>
      <c r="D198" s="63" t="s">
        <v>169</v>
      </c>
      <c r="E198" s="293" t="s">
        <v>1030</v>
      </c>
      <c r="F198" s="64">
        <v>1</v>
      </c>
      <c r="G198" s="64">
        <v>3619.92</v>
      </c>
      <c r="H198" s="64">
        <f t="shared" si="29"/>
        <v>4686.3500000000004</v>
      </c>
      <c r="I198" s="61">
        <f t="shared" si="30"/>
        <v>3619.92</v>
      </c>
      <c r="J198" s="61">
        <f t="shared" si="31"/>
        <v>4686.3500000000004</v>
      </c>
    </row>
    <row r="199" spans="1:10" s="62" customFormat="1" ht="50.25" customHeight="1">
      <c r="A199" s="99" t="s">
        <v>808</v>
      </c>
      <c r="B199" s="415" t="s">
        <v>399</v>
      </c>
      <c r="C199" s="293" t="s">
        <v>447</v>
      </c>
      <c r="D199" s="63" t="s">
        <v>170</v>
      </c>
      <c r="E199" s="293" t="s">
        <v>274</v>
      </c>
      <c r="F199" s="64">
        <v>1</v>
      </c>
      <c r="G199" s="64">
        <v>1124.19</v>
      </c>
      <c r="H199" s="64">
        <f t="shared" si="29"/>
        <v>1455.38</v>
      </c>
      <c r="I199" s="61">
        <f t="shared" si="30"/>
        <v>1124.19</v>
      </c>
      <c r="J199" s="61">
        <f t="shared" si="31"/>
        <v>1455.38</v>
      </c>
    </row>
    <row r="200" spans="1:10" s="62" customFormat="1" ht="31.5">
      <c r="A200" s="99" t="s">
        <v>809</v>
      </c>
      <c r="B200" s="415" t="s">
        <v>399</v>
      </c>
      <c r="C200" s="293" t="s">
        <v>443</v>
      </c>
      <c r="D200" s="63" t="s">
        <v>171</v>
      </c>
      <c r="E200" s="293" t="s">
        <v>274</v>
      </c>
      <c r="F200" s="64">
        <v>1</v>
      </c>
      <c r="G200" s="64">
        <v>2556.84</v>
      </c>
      <c r="H200" s="64">
        <f t="shared" si="29"/>
        <v>3310.09</v>
      </c>
      <c r="I200" s="61">
        <f t="shared" si="30"/>
        <v>2556.84</v>
      </c>
      <c r="J200" s="61">
        <f t="shared" si="31"/>
        <v>3310.09</v>
      </c>
    </row>
    <row r="201" spans="1:10" s="62" customFormat="1" ht="50.25" customHeight="1">
      <c r="A201" s="99" t="s">
        <v>810</v>
      </c>
      <c r="B201" s="415" t="s">
        <v>399</v>
      </c>
      <c r="C201" s="82" t="s">
        <v>444</v>
      </c>
      <c r="D201" s="63" t="s">
        <v>172</v>
      </c>
      <c r="E201" s="293" t="s">
        <v>274</v>
      </c>
      <c r="F201" s="64">
        <v>1</v>
      </c>
      <c r="G201" s="64">
        <v>799.24</v>
      </c>
      <c r="H201" s="64">
        <f t="shared" si="29"/>
        <v>1034.7</v>
      </c>
      <c r="I201" s="61">
        <f t="shared" si="30"/>
        <v>799.24</v>
      </c>
      <c r="J201" s="61">
        <f t="shared" si="31"/>
        <v>1034.7</v>
      </c>
    </row>
    <row r="202" spans="1:10" s="62" customFormat="1" ht="47.25">
      <c r="A202" s="99" t="s">
        <v>811</v>
      </c>
      <c r="B202" s="415" t="s">
        <v>399</v>
      </c>
      <c r="C202" s="293" t="s">
        <v>445</v>
      </c>
      <c r="D202" s="63" t="s">
        <v>173</v>
      </c>
      <c r="E202" s="293" t="s">
        <v>274</v>
      </c>
      <c r="F202" s="64">
        <v>1</v>
      </c>
      <c r="G202" s="64">
        <v>1202.19</v>
      </c>
      <c r="H202" s="64">
        <f t="shared" si="29"/>
        <v>1556.36</v>
      </c>
      <c r="I202" s="61">
        <f t="shared" si="30"/>
        <v>1202.19</v>
      </c>
      <c r="J202" s="61">
        <f t="shared" si="31"/>
        <v>1556.36</v>
      </c>
    </row>
    <row r="203" spans="1:10" s="62" customFormat="1" ht="54" customHeight="1">
      <c r="A203" s="99" t="s">
        <v>812</v>
      </c>
      <c r="B203" s="415" t="s">
        <v>399</v>
      </c>
      <c r="C203" s="293" t="s">
        <v>446</v>
      </c>
      <c r="D203" s="63" t="s">
        <v>174</v>
      </c>
      <c r="E203" s="293" t="s">
        <v>274</v>
      </c>
      <c r="F203" s="64">
        <v>1</v>
      </c>
      <c r="G203" s="64">
        <v>965.9</v>
      </c>
      <c r="H203" s="64">
        <f t="shared" si="29"/>
        <v>1250.45</v>
      </c>
      <c r="I203" s="61">
        <f t="shared" si="30"/>
        <v>965.9</v>
      </c>
      <c r="J203" s="61">
        <f t="shared" si="31"/>
        <v>1250.45</v>
      </c>
    </row>
    <row r="204" spans="1:10" s="62" customFormat="1" ht="40.5" customHeight="1">
      <c r="A204" s="99" t="s">
        <v>813</v>
      </c>
      <c r="B204" s="493" t="s">
        <v>294</v>
      </c>
      <c r="C204" s="493"/>
      <c r="D204" s="63" t="s">
        <v>175</v>
      </c>
      <c r="E204" s="293" t="s">
        <v>274</v>
      </c>
      <c r="F204" s="64">
        <v>1</v>
      </c>
      <c r="G204" s="64">
        <v>400</v>
      </c>
      <c r="H204" s="64">
        <f t="shared" si="29"/>
        <v>517.84</v>
      </c>
      <c r="I204" s="61">
        <f t="shared" si="30"/>
        <v>400</v>
      </c>
      <c r="J204" s="61">
        <f t="shared" si="31"/>
        <v>517.84</v>
      </c>
    </row>
    <row r="205" spans="1:10" s="62" customFormat="1" ht="39.75" customHeight="1">
      <c r="A205" s="99" t="s">
        <v>814</v>
      </c>
      <c r="B205" s="511" t="s">
        <v>294</v>
      </c>
      <c r="C205" s="512"/>
      <c r="D205" s="63" t="s">
        <v>176</v>
      </c>
      <c r="E205" s="293" t="s">
        <v>274</v>
      </c>
      <c r="F205" s="64">
        <v>2</v>
      </c>
      <c r="G205" s="64">
        <v>3300</v>
      </c>
      <c r="H205" s="64">
        <f t="shared" si="29"/>
        <v>4272.18</v>
      </c>
      <c r="I205" s="61">
        <f t="shared" si="30"/>
        <v>6600</v>
      </c>
      <c r="J205" s="61">
        <f t="shared" si="31"/>
        <v>8544.36</v>
      </c>
    </row>
    <row r="206" spans="1:10" s="62" customFormat="1" ht="42" customHeight="1">
      <c r="A206" s="99" t="s">
        <v>815</v>
      </c>
      <c r="B206" s="493" t="s">
        <v>294</v>
      </c>
      <c r="C206" s="493"/>
      <c r="D206" s="63" t="s">
        <v>177</v>
      </c>
      <c r="E206" s="293" t="s">
        <v>274</v>
      </c>
      <c r="F206" s="64">
        <v>2</v>
      </c>
      <c r="G206" s="64">
        <v>2000</v>
      </c>
      <c r="H206" s="64">
        <f t="shared" si="29"/>
        <v>2589.1999999999998</v>
      </c>
      <c r="I206" s="61">
        <f t="shared" si="30"/>
        <v>4000</v>
      </c>
      <c r="J206" s="61">
        <f t="shared" si="31"/>
        <v>5178.3999999999996</v>
      </c>
    </row>
    <row r="207" spans="1:10" s="62" customFormat="1" ht="59.25" customHeight="1">
      <c r="A207" s="99" t="s">
        <v>816</v>
      </c>
      <c r="B207" s="493" t="s">
        <v>294</v>
      </c>
      <c r="C207" s="493"/>
      <c r="D207" s="63" t="s">
        <v>178</v>
      </c>
      <c r="E207" s="293" t="s">
        <v>274</v>
      </c>
      <c r="F207" s="64">
        <v>1</v>
      </c>
      <c r="G207" s="64">
        <v>3650</v>
      </c>
      <c r="H207" s="64">
        <f t="shared" si="29"/>
        <v>4725.29</v>
      </c>
      <c r="I207" s="61">
        <f t="shared" si="30"/>
        <v>3650</v>
      </c>
      <c r="J207" s="61">
        <f t="shared" si="31"/>
        <v>4725.29</v>
      </c>
    </row>
    <row r="208" spans="1:10" s="62" customFormat="1" ht="27.75" customHeight="1">
      <c r="A208" s="93" t="s">
        <v>252</v>
      </c>
      <c r="B208" s="56"/>
      <c r="C208" s="56"/>
      <c r="D208" s="57" t="s">
        <v>179</v>
      </c>
      <c r="E208" s="56"/>
      <c r="F208" s="74"/>
      <c r="G208" s="74"/>
      <c r="H208" s="74"/>
      <c r="I208" s="74"/>
      <c r="J208" s="94">
        <f>SUM(J209:J213)</f>
        <v>17332.579999999998</v>
      </c>
    </row>
    <row r="209" spans="1:10" s="62" customFormat="1" ht="38.25" customHeight="1">
      <c r="A209" s="99" t="s">
        <v>817</v>
      </c>
      <c r="B209" s="65" t="s">
        <v>852</v>
      </c>
      <c r="C209" s="293" t="s">
        <v>289</v>
      </c>
      <c r="D209" s="72" t="s">
        <v>180</v>
      </c>
      <c r="E209" s="293" t="s">
        <v>290</v>
      </c>
      <c r="F209" s="64">
        <f>1.2*1</f>
        <v>1.2</v>
      </c>
      <c r="G209" s="64">
        <v>666.1</v>
      </c>
      <c r="H209" s="64">
        <f t="shared" si="29"/>
        <v>862.33</v>
      </c>
      <c r="I209" s="61">
        <f t="shared" si="30"/>
        <v>799.32</v>
      </c>
      <c r="J209" s="61">
        <f t="shared" si="31"/>
        <v>1034.8</v>
      </c>
    </row>
    <row r="210" spans="1:10" s="62" customFormat="1" ht="38.25" customHeight="1">
      <c r="A210" s="99" t="s">
        <v>818</v>
      </c>
      <c r="B210" s="293" t="s">
        <v>399</v>
      </c>
      <c r="C210" s="293" t="s">
        <v>643</v>
      </c>
      <c r="D210" s="63" t="s">
        <v>181</v>
      </c>
      <c r="E210" s="293" t="s">
        <v>290</v>
      </c>
      <c r="F210" s="64">
        <f>2*1.2*2.1</f>
        <v>5.04</v>
      </c>
      <c r="G210" s="64">
        <v>1848.57</v>
      </c>
      <c r="H210" s="64">
        <f t="shared" si="29"/>
        <v>2393.16</v>
      </c>
      <c r="I210" s="61">
        <f t="shared" si="30"/>
        <v>9316.7900000000009</v>
      </c>
      <c r="J210" s="61">
        <f t="shared" si="31"/>
        <v>12061.53</v>
      </c>
    </row>
    <row r="211" spans="1:10" s="62" customFormat="1" ht="36.75" customHeight="1">
      <c r="A211" s="99" t="s">
        <v>611</v>
      </c>
      <c r="B211" s="65" t="s">
        <v>852</v>
      </c>
      <c r="C211" s="293" t="s">
        <v>289</v>
      </c>
      <c r="D211" s="63" t="s">
        <v>182</v>
      </c>
      <c r="E211" s="293" t="s">
        <v>290</v>
      </c>
      <c r="F211" s="64">
        <f>1*1.2*2.1</f>
        <v>2.52</v>
      </c>
      <c r="G211" s="64">
        <v>666.1</v>
      </c>
      <c r="H211" s="64">
        <f t="shared" si="29"/>
        <v>862.33</v>
      </c>
      <c r="I211" s="61">
        <f t="shared" si="30"/>
        <v>1678.57</v>
      </c>
      <c r="J211" s="61">
        <f t="shared" si="31"/>
        <v>2173.0700000000002</v>
      </c>
    </row>
    <row r="212" spans="1:10" s="62" customFormat="1" ht="51" customHeight="1">
      <c r="A212" s="99" t="s">
        <v>819</v>
      </c>
      <c r="B212" s="511" t="s">
        <v>294</v>
      </c>
      <c r="C212" s="512"/>
      <c r="D212" s="63" t="s">
        <v>183</v>
      </c>
      <c r="E212" s="293" t="s">
        <v>290</v>
      </c>
      <c r="F212" s="64">
        <f>1.2 * 2.1</f>
        <v>2.52</v>
      </c>
      <c r="G212" s="64">
        <v>540</v>
      </c>
      <c r="H212" s="64">
        <f t="shared" si="29"/>
        <v>699.08</v>
      </c>
      <c r="I212" s="61">
        <f t="shared" si="30"/>
        <v>1360.8</v>
      </c>
      <c r="J212" s="61">
        <f t="shared" si="31"/>
        <v>1761.68</v>
      </c>
    </row>
    <row r="213" spans="1:10" s="62" customFormat="1" ht="24" customHeight="1">
      <c r="A213" s="99" t="s">
        <v>820</v>
      </c>
      <c r="B213" s="65" t="s">
        <v>852</v>
      </c>
      <c r="C213" s="293" t="s">
        <v>929</v>
      </c>
      <c r="D213" s="63" t="s">
        <v>184</v>
      </c>
      <c r="E213" s="293" t="s">
        <v>274</v>
      </c>
      <c r="F213" s="64">
        <v>1</v>
      </c>
      <c r="G213" s="64">
        <v>232.89</v>
      </c>
      <c r="H213" s="64">
        <f t="shared" si="29"/>
        <v>301.5</v>
      </c>
      <c r="I213" s="61">
        <f t="shared" si="30"/>
        <v>232.89</v>
      </c>
      <c r="J213" s="61">
        <f t="shared" si="31"/>
        <v>301.5</v>
      </c>
    </row>
    <row r="214" spans="1:10" s="62" customFormat="1" ht="34.5" customHeight="1">
      <c r="A214" s="93" t="s">
        <v>256</v>
      </c>
      <c r="B214" s="56"/>
      <c r="C214" s="56"/>
      <c r="D214" s="57" t="s">
        <v>185</v>
      </c>
      <c r="E214" s="56"/>
      <c r="F214" s="74"/>
      <c r="G214" s="74"/>
      <c r="H214" s="74"/>
      <c r="I214" s="74"/>
      <c r="J214" s="94">
        <f>SUM(J215:J216)</f>
        <v>1951.44</v>
      </c>
    </row>
    <row r="215" spans="1:10" s="62" customFormat="1" ht="47.25" customHeight="1">
      <c r="A215" s="99" t="s">
        <v>821</v>
      </c>
      <c r="B215" s="65" t="s">
        <v>852</v>
      </c>
      <c r="C215" s="293" t="s">
        <v>930</v>
      </c>
      <c r="D215" s="72" t="s">
        <v>186</v>
      </c>
      <c r="E215" s="293" t="s">
        <v>275</v>
      </c>
      <c r="F215" s="64">
        <v>4.88</v>
      </c>
      <c r="G215" s="64">
        <v>231.18</v>
      </c>
      <c r="H215" s="64">
        <f t="shared" si="29"/>
        <v>299.29000000000002</v>
      </c>
      <c r="I215" s="61">
        <f t="shared" si="30"/>
        <v>1128.1600000000001</v>
      </c>
      <c r="J215" s="61">
        <f t="shared" ref="J215:J216" si="32">ROUND((F215*H215),2)</f>
        <v>1460.54</v>
      </c>
    </row>
    <row r="216" spans="1:10" s="62" customFormat="1" ht="50.25" customHeight="1">
      <c r="A216" s="99" t="s">
        <v>965</v>
      </c>
      <c r="B216" s="293" t="s">
        <v>852</v>
      </c>
      <c r="C216" s="293" t="s">
        <v>964</v>
      </c>
      <c r="D216" s="63" t="s">
        <v>963</v>
      </c>
      <c r="E216" s="293" t="s">
        <v>275</v>
      </c>
      <c r="F216" s="64">
        <v>4.8</v>
      </c>
      <c r="G216" s="64">
        <v>79</v>
      </c>
      <c r="H216" s="64">
        <f t="shared" si="29"/>
        <v>102.27</v>
      </c>
      <c r="I216" s="61">
        <f t="shared" si="30"/>
        <v>379.2</v>
      </c>
      <c r="J216" s="61">
        <f t="shared" si="32"/>
        <v>490.9</v>
      </c>
    </row>
    <row r="217" spans="1:10" s="62" customFormat="1" ht="24.95" customHeight="1">
      <c r="A217" s="93" t="s">
        <v>822</v>
      </c>
      <c r="B217" s="56"/>
      <c r="C217" s="56"/>
      <c r="D217" s="57" t="s">
        <v>187</v>
      </c>
      <c r="E217" s="56"/>
      <c r="F217" s="74"/>
      <c r="G217" s="74"/>
      <c r="H217" s="74"/>
      <c r="I217" s="74"/>
      <c r="J217" s="94">
        <f>SUM(J219:J220,J222,J224:J226)</f>
        <v>92927.08</v>
      </c>
    </row>
    <row r="218" spans="1:10" s="62" customFormat="1" ht="23.25" customHeight="1">
      <c r="A218" s="93" t="s">
        <v>257</v>
      </c>
      <c r="B218" s="56"/>
      <c r="C218" s="56"/>
      <c r="D218" s="57" t="s">
        <v>188</v>
      </c>
      <c r="E218" s="78"/>
      <c r="F218" s="79"/>
      <c r="G218" s="79"/>
      <c r="H218" s="79"/>
      <c r="I218" s="79"/>
      <c r="J218" s="102"/>
    </row>
    <row r="219" spans="1:10" s="62" customFormat="1" ht="39.75" customHeight="1">
      <c r="A219" s="99" t="s">
        <v>824</v>
      </c>
      <c r="B219" s="65" t="s">
        <v>852</v>
      </c>
      <c r="C219" s="293" t="s">
        <v>931</v>
      </c>
      <c r="D219" s="63" t="s">
        <v>189</v>
      </c>
      <c r="E219" s="293" t="s">
        <v>275</v>
      </c>
      <c r="F219" s="64">
        <v>13.83</v>
      </c>
      <c r="G219" s="64">
        <v>42.91</v>
      </c>
      <c r="H219" s="64">
        <f t="shared" ref="H219:H229" si="33">ROUND(G219+(G219*$J$6),2)</f>
        <v>55.55</v>
      </c>
      <c r="I219" s="61">
        <f t="shared" ref="I219:I220" si="34">ROUND((F219*G219),2)</f>
        <v>593.45000000000005</v>
      </c>
      <c r="J219" s="61">
        <f t="shared" ref="J219:J222" si="35">ROUND((F219*H219),2)</f>
        <v>768.26</v>
      </c>
    </row>
    <row r="220" spans="1:10" s="62" customFormat="1" ht="70.5" customHeight="1">
      <c r="A220" s="99" t="s">
        <v>825</v>
      </c>
      <c r="B220" s="65" t="s">
        <v>852</v>
      </c>
      <c r="C220" s="293" t="s">
        <v>932</v>
      </c>
      <c r="D220" s="63" t="s">
        <v>190</v>
      </c>
      <c r="E220" s="293" t="s">
        <v>275</v>
      </c>
      <c r="F220" s="64">
        <v>459.76</v>
      </c>
      <c r="G220" s="64">
        <v>137.58000000000001</v>
      </c>
      <c r="H220" s="64">
        <f t="shared" si="33"/>
        <v>178.11</v>
      </c>
      <c r="I220" s="61">
        <f t="shared" si="34"/>
        <v>63253.78</v>
      </c>
      <c r="J220" s="61">
        <f t="shared" si="35"/>
        <v>81887.850000000006</v>
      </c>
    </row>
    <row r="221" spans="1:10" s="62" customFormat="1" ht="25.5" customHeight="1">
      <c r="A221" s="93" t="s">
        <v>258</v>
      </c>
      <c r="B221" s="56"/>
      <c r="C221" s="56"/>
      <c r="D221" s="57" t="s">
        <v>191</v>
      </c>
      <c r="E221" s="78"/>
      <c r="F221" s="79"/>
      <c r="G221" s="79"/>
      <c r="H221" s="79"/>
      <c r="I221" s="79"/>
      <c r="J221" s="102"/>
    </row>
    <row r="222" spans="1:10" s="62" customFormat="1" ht="64.5" customHeight="1">
      <c r="A222" s="99" t="s">
        <v>826</v>
      </c>
      <c r="B222" s="65" t="s">
        <v>852</v>
      </c>
      <c r="C222" s="293" t="s">
        <v>933</v>
      </c>
      <c r="D222" s="63" t="s">
        <v>192</v>
      </c>
      <c r="E222" s="293" t="s">
        <v>276</v>
      </c>
      <c r="F222" s="64">
        <v>471.58</v>
      </c>
      <c r="G222" s="64">
        <v>11.05</v>
      </c>
      <c r="H222" s="64">
        <f t="shared" si="33"/>
        <v>14.31</v>
      </c>
      <c r="I222" s="61">
        <f t="shared" ref="I222" si="36">ROUND((F222*G222),2)</f>
        <v>5210.96</v>
      </c>
      <c r="J222" s="61">
        <f t="shared" si="35"/>
        <v>6748.31</v>
      </c>
    </row>
    <row r="223" spans="1:10" s="62" customFormat="1" ht="24.95" customHeight="1">
      <c r="A223" s="93" t="s">
        <v>259</v>
      </c>
      <c r="B223" s="56"/>
      <c r="C223" s="56"/>
      <c r="D223" s="57" t="s">
        <v>193</v>
      </c>
      <c r="E223" s="78"/>
      <c r="F223" s="79"/>
      <c r="G223" s="79"/>
      <c r="H223" s="74"/>
      <c r="I223" s="74"/>
      <c r="J223" s="94"/>
    </row>
    <row r="224" spans="1:10" s="62" customFormat="1" ht="30" customHeight="1">
      <c r="A224" s="99" t="s">
        <v>827</v>
      </c>
      <c r="B224" s="65" t="s">
        <v>852</v>
      </c>
      <c r="C224" s="293" t="s">
        <v>934</v>
      </c>
      <c r="D224" s="63" t="s">
        <v>194</v>
      </c>
      <c r="E224" s="293" t="s">
        <v>276</v>
      </c>
      <c r="F224" s="64">
        <f>46.4*0.15</f>
        <v>6.96</v>
      </c>
      <c r="G224" s="64">
        <v>281.27999999999997</v>
      </c>
      <c r="H224" s="64">
        <f t="shared" si="33"/>
        <v>364.15</v>
      </c>
      <c r="I224" s="61">
        <f t="shared" ref="I224:I229" si="37">ROUND((F224*G224),2)</f>
        <v>1957.71</v>
      </c>
      <c r="J224" s="61">
        <f t="shared" ref="J224:J229" si="38">ROUND((F224*H224),2)</f>
        <v>2534.48</v>
      </c>
    </row>
    <row r="225" spans="1:10" s="62" customFormat="1" ht="32.25" customHeight="1">
      <c r="A225" s="99" t="s">
        <v>828</v>
      </c>
      <c r="B225" s="65" t="s">
        <v>852</v>
      </c>
      <c r="C225" s="293" t="s">
        <v>935</v>
      </c>
      <c r="D225" s="63" t="s">
        <v>195</v>
      </c>
      <c r="E225" s="293" t="s">
        <v>276</v>
      </c>
      <c r="F225" s="64">
        <v>3</v>
      </c>
      <c r="G225" s="64">
        <v>229.12</v>
      </c>
      <c r="H225" s="64">
        <f t="shared" si="33"/>
        <v>296.62</v>
      </c>
      <c r="I225" s="61">
        <f t="shared" si="37"/>
        <v>687.36</v>
      </c>
      <c r="J225" s="61">
        <f t="shared" si="38"/>
        <v>889.86</v>
      </c>
    </row>
    <row r="226" spans="1:10" s="62" customFormat="1" ht="34.5" customHeight="1">
      <c r="A226" s="99" t="s">
        <v>829</v>
      </c>
      <c r="B226" s="65" t="s">
        <v>852</v>
      </c>
      <c r="C226" s="293" t="s">
        <v>934</v>
      </c>
      <c r="D226" s="63" t="s">
        <v>196</v>
      </c>
      <c r="E226" s="293" t="s">
        <v>276</v>
      </c>
      <c r="F226" s="64">
        <f>1.8*0.15</f>
        <v>0.27</v>
      </c>
      <c r="G226" s="64">
        <v>281.27999999999997</v>
      </c>
      <c r="H226" s="64">
        <f t="shared" si="33"/>
        <v>364.15</v>
      </c>
      <c r="I226" s="61">
        <f t="shared" si="37"/>
        <v>75.95</v>
      </c>
      <c r="J226" s="61">
        <f t="shared" si="38"/>
        <v>98.32</v>
      </c>
    </row>
    <row r="227" spans="1:10" s="62" customFormat="1" ht="33" customHeight="1">
      <c r="A227" s="93" t="s">
        <v>260</v>
      </c>
      <c r="B227" s="56"/>
      <c r="C227" s="56"/>
      <c r="D227" s="57" t="s">
        <v>197</v>
      </c>
      <c r="E227" s="56"/>
      <c r="F227" s="74"/>
      <c r="G227" s="74"/>
      <c r="H227" s="74"/>
      <c r="I227" s="74"/>
      <c r="J227" s="94">
        <f>SUM(J228:J229)</f>
        <v>3360.83</v>
      </c>
    </row>
    <row r="228" spans="1:10" s="62" customFormat="1" ht="45" customHeight="1">
      <c r="A228" s="99" t="s">
        <v>830</v>
      </c>
      <c r="B228" s="65" t="s">
        <v>852</v>
      </c>
      <c r="C228" s="293" t="s">
        <v>936</v>
      </c>
      <c r="D228" s="63" t="s">
        <v>198</v>
      </c>
      <c r="E228" s="293" t="s">
        <v>274</v>
      </c>
      <c r="F228" s="64">
        <v>8</v>
      </c>
      <c r="G228" s="64">
        <v>236</v>
      </c>
      <c r="H228" s="64">
        <f t="shared" si="33"/>
        <v>305.52999999999997</v>
      </c>
      <c r="I228" s="61">
        <f t="shared" si="37"/>
        <v>1888</v>
      </c>
      <c r="J228" s="61">
        <f t="shared" si="38"/>
        <v>2444.2399999999998</v>
      </c>
    </row>
    <row r="229" spans="1:10" s="62" customFormat="1" ht="59.25" customHeight="1">
      <c r="A229" s="99" t="s">
        <v>831</v>
      </c>
      <c r="B229" s="65" t="s">
        <v>852</v>
      </c>
      <c r="C229" s="293" t="s">
        <v>936</v>
      </c>
      <c r="D229" s="63" t="s">
        <v>199</v>
      </c>
      <c r="E229" s="293" t="s">
        <v>274</v>
      </c>
      <c r="F229" s="64">
        <v>3</v>
      </c>
      <c r="G229" s="64">
        <v>236</v>
      </c>
      <c r="H229" s="64">
        <f t="shared" si="33"/>
        <v>305.52999999999997</v>
      </c>
      <c r="I229" s="61">
        <f t="shared" si="37"/>
        <v>708</v>
      </c>
      <c r="J229" s="61">
        <f t="shared" si="38"/>
        <v>916.59</v>
      </c>
    </row>
    <row r="230" spans="1:10" s="62" customFormat="1" ht="27" customHeight="1">
      <c r="A230" s="93" t="s">
        <v>832</v>
      </c>
      <c r="B230" s="56"/>
      <c r="C230" s="56"/>
      <c r="D230" s="57" t="s">
        <v>200</v>
      </c>
      <c r="E230" s="56"/>
      <c r="F230" s="74"/>
      <c r="G230" s="74"/>
      <c r="H230" s="74"/>
      <c r="I230" s="74"/>
      <c r="J230" s="94">
        <f>SUM(J232:J236,J238:J241)</f>
        <v>105502.19560000001</v>
      </c>
    </row>
    <row r="231" spans="1:10" s="62" customFormat="1" ht="34.5" customHeight="1">
      <c r="A231" s="93" t="s">
        <v>834</v>
      </c>
      <c r="B231" s="56"/>
      <c r="C231" s="56"/>
      <c r="D231" s="57" t="s">
        <v>201</v>
      </c>
      <c r="E231" s="56"/>
      <c r="F231" s="74"/>
      <c r="G231" s="74"/>
      <c r="H231" s="74"/>
      <c r="I231" s="74"/>
      <c r="J231" s="94"/>
    </row>
    <row r="232" spans="1:10" s="62" customFormat="1" ht="32.25" customHeight="1">
      <c r="A232" s="99" t="s">
        <v>261</v>
      </c>
      <c r="B232" s="65" t="s">
        <v>852</v>
      </c>
      <c r="C232" s="293" t="s">
        <v>937</v>
      </c>
      <c r="D232" s="63" t="s">
        <v>202</v>
      </c>
      <c r="E232" s="293" t="s">
        <v>275</v>
      </c>
      <c r="F232" s="64">
        <v>1545.93</v>
      </c>
      <c r="G232" s="64">
        <v>4.7300000000000004</v>
      </c>
      <c r="H232" s="64">
        <f t="shared" ref="H232:H262" si="39">ROUND(G232+(G232*$J$6),2)</f>
        <v>6.12</v>
      </c>
      <c r="I232" s="61">
        <f t="shared" ref="I232:I262" si="40">ROUND((F232*G232),2)</f>
        <v>7312.25</v>
      </c>
      <c r="J232" s="100">
        <f t="shared" ref="J232:J233" si="41">F232*H232</f>
        <v>9461.0915999999997</v>
      </c>
    </row>
    <row r="233" spans="1:10" s="62" customFormat="1" ht="33.75" customHeight="1">
      <c r="A233" s="99" t="s">
        <v>262</v>
      </c>
      <c r="B233" s="65" t="s">
        <v>852</v>
      </c>
      <c r="C233" s="293" t="s">
        <v>938</v>
      </c>
      <c r="D233" s="63" t="s">
        <v>203</v>
      </c>
      <c r="E233" s="293" t="s">
        <v>275</v>
      </c>
      <c r="F233" s="64">
        <v>1545.93</v>
      </c>
      <c r="G233" s="64">
        <v>11.8</v>
      </c>
      <c r="H233" s="64">
        <f t="shared" si="39"/>
        <v>15.28</v>
      </c>
      <c r="I233" s="61">
        <f t="shared" si="40"/>
        <v>18241.97</v>
      </c>
      <c r="J233" s="100">
        <f t="shared" si="41"/>
        <v>23621.810399999998</v>
      </c>
    </row>
    <row r="234" spans="1:10" s="62" customFormat="1" ht="32.25" customHeight="1">
      <c r="A234" s="99" t="s">
        <v>263</v>
      </c>
      <c r="B234" s="65" t="s">
        <v>852</v>
      </c>
      <c r="C234" s="293" t="s">
        <v>939</v>
      </c>
      <c r="D234" s="63" t="s">
        <v>204</v>
      </c>
      <c r="E234" s="293" t="s">
        <v>275</v>
      </c>
      <c r="F234" s="64">
        <v>175.41</v>
      </c>
      <c r="G234" s="64">
        <v>28.22</v>
      </c>
      <c r="H234" s="64">
        <f t="shared" si="39"/>
        <v>36.53</v>
      </c>
      <c r="I234" s="61">
        <f t="shared" si="40"/>
        <v>4950.07</v>
      </c>
      <c r="J234" s="61">
        <f t="shared" ref="J234:J236" si="42">ROUND((F234*H234),2)</f>
        <v>6407.73</v>
      </c>
    </row>
    <row r="235" spans="1:10" s="62" customFormat="1" ht="56.25" customHeight="1">
      <c r="A235" s="99" t="s">
        <v>264</v>
      </c>
      <c r="B235" s="65" t="s">
        <v>852</v>
      </c>
      <c r="C235" s="293" t="s">
        <v>940</v>
      </c>
      <c r="D235" s="63" t="s">
        <v>205</v>
      </c>
      <c r="E235" s="293" t="s">
        <v>275</v>
      </c>
      <c r="F235" s="64">
        <v>1545.93</v>
      </c>
      <c r="G235" s="64">
        <v>14.47</v>
      </c>
      <c r="H235" s="64">
        <f t="shared" si="39"/>
        <v>18.73</v>
      </c>
      <c r="I235" s="61">
        <f t="shared" si="40"/>
        <v>22369.61</v>
      </c>
      <c r="J235" s="61">
        <f t="shared" si="42"/>
        <v>28955.27</v>
      </c>
    </row>
    <row r="236" spans="1:10" s="62" customFormat="1" ht="50.25" customHeight="1">
      <c r="A236" s="99" t="s">
        <v>833</v>
      </c>
      <c r="B236" s="65" t="s">
        <v>852</v>
      </c>
      <c r="C236" s="293" t="s">
        <v>941</v>
      </c>
      <c r="D236" s="63" t="s">
        <v>206</v>
      </c>
      <c r="E236" s="293" t="s">
        <v>275</v>
      </c>
      <c r="F236" s="64">
        <v>175.41</v>
      </c>
      <c r="G236" s="64">
        <v>22.19</v>
      </c>
      <c r="H236" s="64">
        <f t="shared" si="39"/>
        <v>28.73</v>
      </c>
      <c r="I236" s="61">
        <f t="shared" si="40"/>
        <v>3892.35</v>
      </c>
      <c r="J236" s="61">
        <f t="shared" si="42"/>
        <v>5039.53</v>
      </c>
    </row>
    <row r="237" spans="1:10" s="62" customFormat="1" ht="39.75" customHeight="1">
      <c r="A237" s="93" t="s">
        <v>265</v>
      </c>
      <c r="B237" s="56"/>
      <c r="C237" s="56"/>
      <c r="D237" s="57" t="s">
        <v>207</v>
      </c>
      <c r="E237" s="78"/>
      <c r="F237" s="79"/>
      <c r="G237" s="79"/>
      <c r="H237" s="79"/>
      <c r="I237" s="79"/>
      <c r="J237" s="102"/>
    </row>
    <row r="238" spans="1:10" s="62" customFormat="1" ht="39.75" customHeight="1">
      <c r="A238" s="99" t="s">
        <v>266</v>
      </c>
      <c r="B238" s="65" t="s">
        <v>852</v>
      </c>
      <c r="C238" s="293" t="s">
        <v>937</v>
      </c>
      <c r="D238" s="63" t="s">
        <v>202</v>
      </c>
      <c r="E238" s="293" t="s">
        <v>275</v>
      </c>
      <c r="F238" s="64">
        <v>619.16</v>
      </c>
      <c r="G238" s="64">
        <v>4.7300000000000004</v>
      </c>
      <c r="H238" s="64">
        <f t="shared" si="39"/>
        <v>6.12</v>
      </c>
      <c r="I238" s="61">
        <f t="shared" si="40"/>
        <v>2928.63</v>
      </c>
      <c r="J238" s="100">
        <f t="shared" ref="J238:J262" si="43">F238*H238</f>
        <v>3789.2592</v>
      </c>
    </row>
    <row r="239" spans="1:10" s="62" customFormat="1" ht="31.5">
      <c r="A239" s="99" t="s">
        <v>267</v>
      </c>
      <c r="B239" s="65" t="s">
        <v>852</v>
      </c>
      <c r="C239" s="293" t="s">
        <v>942</v>
      </c>
      <c r="D239" s="63" t="s">
        <v>208</v>
      </c>
      <c r="E239" s="293" t="s">
        <v>275</v>
      </c>
      <c r="F239" s="64">
        <v>619.16</v>
      </c>
      <c r="G239" s="64">
        <v>17.86</v>
      </c>
      <c r="H239" s="64">
        <f t="shared" si="39"/>
        <v>23.12</v>
      </c>
      <c r="I239" s="61">
        <f t="shared" si="40"/>
        <v>11058.2</v>
      </c>
      <c r="J239" s="100">
        <f t="shared" si="43"/>
        <v>14314.9792</v>
      </c>
    </row>
    <row r="240" spans="1:10" s="62" customFormat="1" ht="42" customHeight="1">
      <c r="A240" s="99" t="s">
        <v>835</v>
      </c>
      <c r="B240" s="65" t="s">
        <v>852</v>
      </c>
      <c r="C240" s="293" t="s">
        <v>859</v>
      </c>
      <c r="D240" s="63" t="s">
        <v>209</v>
      </c>
      <c r="E240" s="293" t="s">
        <v>275</v>
      </c>
      <c r="F240" s="64">
        <v>369.04</v>
      </c>
      <c r="G240" s="64">
        <v>17.36</v>
      </c>
      <c r="H240" s="64">
        <f t="shared" si="39"/>
        <v>22.47</v>
      </c>
      <c r="I240" s="61">
        <f t="shared" si="40"/>
        <v>6406.53</v>
      </c>
      <c r="J240" s="100">
        <f t="shared" si="43"/>
        <v>8292.3287999999993</v>
      </c>
    </row>
    <row r="241" spans="1:12" s="62" customFormat="1" ht="39.75" customHeight="1">
      <c r="A241" s="99" t="s">
        <v>836</v>
      </c>
      <c r="B241" s="65" t="s">
        <v>852</v>
      </c>
      <c r="C241" s="293" t="s">
        <v>859</v>
      </c>
      <c r="D241" s="63" t="s">
        <v>210</v>
      </c>
      <c r="E241" s="293" t="s">
        <v>275</v>
      </c>
      <c r="F241" s="64">
        <v>250.12</v>
      </c>
      <c r="G241" s="64">
        <v>17.36</v>
      </c>
      <c r="H241" s="64">
        <f t="shared" si="39"/>
        <v>22.47</v>
      </c>
      <c r="I241" s="61">
        <f t="shared" si="40"/>
        <v>4342.08</v>
      </c>
      <c r="J241" s="100">
        <f t="shared" si="43"/>
        <v>5620.1963999999998</v>
      </c>
    </row>
    <row r="242" spans="1:12" s="62" customFormat="1" ht="33" customHeight="1">
      <c r="A242" s="93" t="s">
        <v>268</v>
      </c>
      <c r="B242" s="56"/>
      <c r="C242" s="56"/>
      <c r="D242" s="57" t="s">
        <v>211</v>
      </c>
      <c r="E242" s="56"/>
      <c r="F242" s="74"/>
      <c r="G242" s="74"/>
      <c r="H242" s="74"/>
      <c r="I242" s="74"/>
      <c r="J242" s="94">
        <f>SUM(J243:J247)</f>
        <v>16648.4476</v>
      </c>
    </row>
    <row r="243" spans="1:12" s="62" customFormat="1" ht="55.5" customHeight="1">
      <c r="A243" s="99" t="s">
        <v>269</v>
      </c>
      <c r="B243" s="293" t="s">
        <v>852</v>
      </c>
      <c r="C243" s="293" t="s">
        <v>943</v>
      </c>
      <c r="D243" s="63" t="s">
        <v>212</v>
      </c>
      <c r="E243" s="293" t="s">
        <v>275</v>
      </c>
      <c r="F243" s="64">
        <v>12.47</v>
      </c>
      <c r="G243" s="64">
        <v>339.01</v>
      </c>
      <c r="H243" s="64">
        <f t="shared" si="39"/>
        <v>438.88</v>
      </c>
      <c r="I243" s="61">
        <f t="shared" si="40"/>
        <v>4227.45</v>
      </c>
      <c r="J243" s="100">
        <f t="shared" si="43"/>
        <v>5472.8335999999999</v>
      </c>
    </row>
    <row r="244" spans="1:12" s="62" customFormat="1" ht="30" customHeight="1">
      <c r="A244" s="99" t="s">
        <v>270</v>
      </c>
      <c r="B244" s="293" t="s">
        <v>852</v>
      </c>
      <c r="C244" s="293" t="s">
        <v>943</v>
      </c>
      <c r="D244" s="63" t="s">
        <v>213</v>
      </c>
      <c r="E244" s="293" t="s">
        <v>275</v>
      </c>
      <c r="F244" s="64">
        <v>3.93</v>
      </c>
      <c r="G244" s="64">
        <v>339.01</v>
      </c>
      <c r="H244" s="64">
        <f t="shared" si="39"/>
        <v>438.88</v>
      </c>
      <c r="I244" s="61">
        <f t="shared" si="40"/>
        <v>1332.31</v>
      </c>
      <c r="J244" s="100">
        <f t="shared" si="43"/>
        <v>1724.7984000000001</v>
      </c>
    </row>
    <row r="245" spans="1:12" s="62" customFormat="1" ht="36.75" customHeight="1">
      <c r="A245" s="99" t="s">
        <v>837</v>
      </c>
      <c r="B245" s="293" t="s">
        <v>852</v>
      </c>
      <c r="C245" s="293" t="s">
        <v>1076</v>
      </c>
      <c r="D245" s="63" t="s">
        <v>214</v>
      </c>
      <c r="E245" s="293" t="s">
        <v>275</v>
      </c>
      <c r="F245" s="64">
        <v>6.94</v>
      </c>
      <c r="G245" s="64">
        <v>237.78</v>
      </c>
      <c r="H245" s="64">
        <f t="shared" si="39"/>
        <v>307.83</v>
      </c>
      <c r="I245" s="61">
        <f t="shared" si="40"/>
        <v>1650.19</v>
      </c>
      <c r="J245" s="100">
        <f t="shared" si="43"/>
        <v>2136.3402000000001</v>
      </c>
    </row>
    <row r="246" spans="1:12" s="62" customFormat="1" ht="38.25" customHeight="1">
      <c r="A246" s="99" t="s">
        <v>838</v>
      </c>
      <c r="B246" s="65" t="s">
        <v>852</v>
      </c>
      <c r="C246" s="293" t="s">
        <v>944</v>
      </c>
      <c r="D246" s="63" t="s">
        <v>215</v>
      </c>
      <c r="E246" s="293" t="s">
        <v>276</v>
      </c>
      <c r="F246" s="64">
        <v>35.4</v>
      </c>
      <c r="G246" s="64">
        <v>45.42</v>
      </c>
      <c r="H246" s="64">
        <f t="shared" si="39"/>
        <v>58.8</v>
      </c>
      <c r="I246" s="61">
        <f t="shared" si="40"/>
        <v>1607.87</v>
      </c>
      <c r="J246" s="100">
        <f t="shared" si="43"/>
        <v>2081.52</v>
      </c>
    </row>
    <row r="247" spans="1:12" s="62" customFormat="1" ht="22.5" customHeight="1">
      <c r="A247" s="99" t="s">
        <v>839</v>
      </c>
      <c r="B247" s="65" t="s">
        <v>852</v>
      </c>
      <c r="C247" s="293" t="s">
        <v>945</v>
      </c>
      <c r="D247" s="63" t="s">
        <v>216</v>
      </c>
      <c r="E247" s="293" t="s">
        <v>275</v>
      </c>
      <c r="F247" s="64">
        <v>20.260000000000002</v>
      </c>
      <c r="G247" s="64">
        <v>199.51</v>
      </c>
      <c r="H247" s="64">
        <f t="shared" si="39"/>
        <v>258.29000000000002</v>
      </c>
      <c r="I247" s="61">
        <f t="shared" si="40"/>
        <v>4042.07</v>
      </c>
      <c r="J247" s="100">
        <f t="shared" si="43"/>
        <v>5232.9554000000007</v>
      </c>
      <c r="L247" s="216"/>
    </row>
    <row r="248" spans="1:12" s="62" customFormat="1" ht="29.25" customHeight="1">
      <c r="A248" s="93" t="s">
        <v>840</v>
      </c>
      <c r="B248" s="56"/>
      <c r="C248" s="56"/>
      <c r="D248" s="57" t="s">
        <v>217</v>
      </c>
      <c r="E248" s="56"/>
      <c r="F248" s="74"/>
      <c r="G248" s="74"/>
      <c r="H248" s="74"/>
      <c r="I248" s="74"/>
      <c r="J248" s="94">
        <f>SUM(J249:J253)</f>
        <v>6093.87</v>
      </c>
    </row>
    <row r="249" spans="1:12" s="62" customFormat="1" ht="93" customHeight="1">
      <c r="A249" s="99" t="s">
        <v>841</v>
      </c>
      <c r="B249" s="293" t="s">
        <v>399</v>
      </c>
      <c r="C249" s="293" t="s">
        <v>1050</v>
      </c>
      <c r="D249" s="63" t="s">
        <v>218</v>
      </c>
      <c r="E249" s="293" t="s">
        <v>274</v>
      </c>
      <c r="F249" s="64">
        <v>1</v>
      </c>
      <c r="G249" s="64">
        <v>746.26</v>
      </c>
      <c r="H249" s="64">
        <f t="shared" si="39"/>
        <v>966.11</v>
      </c>
      <c r="I249" s="61">
        <f t="shared" si="40"/>
        <v>746.26</v>
      </c>
      <c r="J249" s="100">
        <f t="shared" si="43"/>
        <v>966.11</v>
      </c>
    </row>
    <row r="250" spans="1:12" s="62" customFormat="1" ht="91.5" customHeight="1">
      <c r="A250" s="99" t="s">
        <v>842</v>
      </c>
      <c r="B250" s="293" t="s">
        <v>399</v>
      </c>
      <c r="C250" s="293" t="s">
        <v>1039</v>
      </c>
      <c r="D250" s="63" t="s">
        <v>219</v>
      </c>
      <c r="E250" s="293" t="s">
        <v>274</v>
      </c>
      <c r="F250" s="64">
        <v>1</v>
      </c>
      <c r="G250" s="64">
        <v>1768.56</v>
      </c>
      <c r="H250" s="64">
        <f t="shared" si="39"/>
        <v>2289.58</v>
      </c>
      <c r="I250" s="61">
        <f t="shared" si="40"/>
        <v>1768.56</v>
      </c>
      <c r="J250" s="100">
        <f t="shared" si="43"/>
        <v>2289.58</v>
      </c>
    </row>
    <row r="251" spans="1:12" s="62" customFormat="1" ht="57" customHeight="1">
      <c r="A251" s="99" t="s">
        <v>843</v>
      </c>
      <c r="B251" s="493" t="s">
        <v>294</v>
      </c>
      <c r="C251" s="493"/>
      <c r="D251" s="63" t="s">
        <v>220</v>
      </c>
      <c r="E251" s="293" t="s">
        <v>274</v>
      </c>
      <c r="F251" s="64">
        <v>4</v>
      </c>
      <c r="G251" s="64">
        <v>66.11</v>
      </c>
      <c r="H251" s="64">
        <f t="shared" si="39"/>
        <v>85.59</v>
      </c>
      <c r="I251" s="61">
        <f t="shared" si="40"/>
        <v>264.44</v>
      </c>
      <c r="J251" s="100">
        <f t="shared" si="43"/>
        <v>342.36</v>
      </c>
    </row>
    <row r="252" spans="1:12" s="62" customFormat="1" ht="54" customHeight="1">
      <c r="A252" s="99" t="s">
        <v>844</v>
      </c>
      <c r="B252" s="293" t="s">
        <v>399</v>
      </c>
      <c r="C252" s="293" t="s">
        <v>1051</v>
      </c>
      <c r="D252" s="63" t="s">
        <v>221</v>
      </c>
      <c r="E252" s="293" t="s">
        <v>274</v>
      </c>
      <c r="F252" s="64">
        <v>16</v>
      </c>
      <c r="G252" s="64">
        <v>106.9</v>
      </c>
      <c r="H252" s="64">
        <f t="shared" si="39"/>
        <v>138.38999999999999</v>
      </c>
      <c r="I252" s="61">
        <f t="shared" si="40"/>
        <v>1710.4</v>
      </c>
      <c r="J252" s="100">
        <f t="shared" si="43"/>
        <v>2214.2399999999998</v>
      </c>
    </row>
    <row r="253" spans="1:12" s="62" customFormat="1" ht="72.75" customHeight="1">
      <c r="A253" s="99" t="s">
        <v>845</v>
      </c>
      <c r="B253" s="293" t="s">
        <v>399</v>
      </c>
      <c r="C253" s="293" t="s">
        <v>1052</v>
      </c>
      <c r="D253" s="63" t="s">
        <v>222</v>
      </c>
      <c r="E253" s="293" t="s">
        <v>274</v>
      </c>
      <c r="F253" s="64">
        <v>2</v>
      </c>
      <c r="G253" s="64">
        <v>108.75</v>
      </c>
      <c r="H253" s="64">
        <f t="shared" si="39"/>
        <v>140.79</v>
      </c>
      <c r="I253" s="61">
        <f t="shared" si="40"/>
        <v>217.5</v>
      </c>
      <c r="J253" s="100">
        <f t="shared" si="43"/>
        <v>281.58</v>
      </c>
    </row>
    <row r="254" spans="1:12" s="62" customFormat="1" ht="32.25" customHeight="1">
      <c r="A254" s="93" t="s">
        <v>846</v>
      </c>
      <c r="B254" s="56"/>
      <c r="C254" s="56"/>
      <c r="D254" s="57" t="s">
        <v>223</v>
      </c>
      <c r="E254" s="56"/>
      <c r="F254" s="74"/>
      <c r="G254" s="74"/>
      <c r="H254" s="74"/>
      <c r="I254" s="74"/>
      <c r="J254" s="94">
        <f>SUM(J255:J257)</f>
        <v>19745.302299999999</v>
      </c>
    </row>
    <row r="255" spans="1:12" s="62" customFormat="1" ht="46.5" customHeight="1">
      <c r="A255" s="99" t="s">
        <v>847</v>
      </c>
      <c r="B255" s="65" t="s">
        <v>852</v>
      </c>
      <c r="C255" s="293" t="s">
        <v>1077</v>
      </c>
      <c r="D255" s="63" t="s">
        <v>224</v>
      </c>
      <c r="E255" s="293" t="s">
        <v>275</v>
      </c>
      <c r="F255" s="64">
        <v>182.75</v>
      </c>
      <c r="G255" s="64">
        <v>66.92</v>
      </c>
      <c r="H255" s="64">
        <f t="shared" si="39"/>
        <v>86.63</v>
      </c>
      <c r="I255" s="61">
        <f t="shared" si="40"/>
        <v>12229.63</v>
      </c>
      <c r="J255" s="100">
        <f t="shared" si="43"/>
        <v>15831.6325</v>
      </c>
    </row>
    <row r="256" spans="1:12" s="62" customFormat="1" ht="51.75" customHeight="1">
      <c r="A256" s="99" t="s">
        <v>848</v>
      </c>
      <c r="B256" s="65" t="s">
        <v>852</v>
      </c>
      <c r="C256" s="293" t="s">
        <v>946</v>
      </c>
      <c r="D256" s="63" t="s">
        <v>225</v>
      </c>
      <c r="E256" s="293" t="s">
        <v>275</v>
      </c>
      <c r="F256" s="64">
        <v>7.88</v>
      </c>
      <c r="G256" s="64">
        <v>86.08</v>
      </c>
      <c r="H256" s="64">
        <f t="shared" si="39"/>
        <v>111.44</v>
      </c>
      <c r="I256" s="61">
        <f t="shared" si="40"/>
        <v>678.31</v>
      </c>
      <c r="J256" s="100">
        <f t="shared" si="43"/>
        <v>878.1472</v>
      </c>
    </row>
    <row r="257" spans="1:12" s="62" customFormat="1" ht="24.95" customHeight="1">
      <c r="A257" s="99" t="s">
        <v>849</v>
      </c>
      <c r="B257" s="65" t="s">
        <v>852</v>
      </c>
      <c r="C257" s="293" t="s">
        <v>947</v>
      </c>
      <c r="D257" s="63" t="s">
        <v>226</v>
      </c>
      <c r="E257" s="293" t="s">
        <v>275</v>
      </c>
      <c r="F257" s="64">
        <v>85.58</v>
      </c>
      <c r="G257" s="64">
        <v>27.4</v>
      </c>
      <c r="H257" s="64">
        <f t="shared" si="39"/>
        <v>35.47</v>
      </c>
      <c r="I257" s="61">
        <f t="shared" si="40"/>
        <v>2344.89</v>
      </c>
      <c r="J257" s="100">
        <f t="shared" si="43"/>
        <v>3035.5225999999998</v>
      </c>
      <c r="L257" s="216"/>
    </row>
    <row r="258" spans="1:12" ht="22.5" customHeight="1">
      <c r="A258" s="103" t="s">
        <v>271</v>
      </c>
      <c r="B258" s="80"/>
      <c r="C258" s="80"/>
      <c r="D258" s="57" t="s">
        <v>227</v>
      </c>
      <c r="E258" s="57"/>
      <c r="F258" s="81"/>
      <c r="G258" s="81"/>
      <c r="H258" s="81"/>
      <c r="I258" s="81"/>
      <c r="J258" s="104">
        <f>SUM(J259:J260)</f>
        <v>6068.7735000000002</v>
      </c>
    </row>
    <row r="259" spans="1:12" ht="24.75" customHeight="1">
      <c r="A259" s="300" t="s">
        <v>272</v>
      </c>
      <c r="B259" s="65" t="s">
        <v>852</v>
      </c>
      <c r="C259" s="297" t="s">
        <v>948</v>
      </c>
      <c r="D259" s="72" t="s">
        <v>228</v>
      </c>
      <c r="E259" s="297" t="s">
        <v>277</v>
      </c>
      <c r="F259" s="301">
        <v>50</v>
      </c>
      <c r="G259" s="301">
        <v>32.42</v>
      </c>
      <c r="H259" s="64">
        <f t="shared" si="39"/>
        <v>41.97</v>
      </c>
      <c r="I259" s="61">
        <f t="shared" si="40"/>
        <v>1621</v>
      </c>
      <c r="J259" s="100">
        <f t="shared" si="43"/>
        <v>2098.5</v>
      </c>
    </row>
    <row r="260" spans="1:12" ht="23.25" customHeight="1">
      <c r="A260" s="300" t="s">
        <v>273</v>
      </c>
      <c r="B260" s="65" t="s">
        <v>852</v>
      </c>
      <c r="C260" s="65" t="s">
        <v>949</v>
      </c>
      <c r="D260" s="72" t="s">
        <v>229</v>
      </c>
      <c r="E260" s="65" t="s">
        <v>275</v>
      </c>
      <c r="F260" s="66">
        <v>518.99</v>
      </c>
      <c r="G260" s="66">
        <v>5.91</v>
      </c>
      <c r="H260" s="64">
        <f t="shared" si="39"/>
        <v>7.65</v>
      </c>
      <c r="I260" s="61">
        <f t="shared" si="40"/>
        <v>3067.23</v>
      </c>
      <c r="J260" s="100">
        <f t="shared" si="43"/>
        <v>3970.2735000000002</v>
      </c>
    </row>
    <row r="261" spans="1:12" ht="15.75">
      <c r="A261" s="93" t="s">
        <v>850</v>
      </c>
      <c r="B261" s="56"/>
      <c r="C261" s="56"/>
      <c r="D261" s="57" t="s">
        <v>424</v>
      </c>
      <c r="E261" s="78"/>
      <c r="F261" s="79"/>
      <c r="G261" s="79"/>
      <c r="H261" s="79"/>
      <c r="I261" s="92"/>
      <c r="J261" s="96">
        <f>SUM(J262)</f>
        <v>42017.890800000001</v>
      </c>
    </row>
    <row r="262" spans="1:12" ht="15.75">
      <c r="A262" s="99" t="s">
        <v>851</v>
      </c>
      <c r="B262" s="65"/>
      <c r="C262" s="293"/>
      <c r="D262" s="63" t="s">
        <v>424</v>
      </c>
      <c r="E262" s="293" t="s">
        <v>588</v>
      </c>
      <c r="F262" s="64">
        <v>700298.18</v>
      </c>
      <c r="G262" s="64">
        <v>0.05</v>
      </c>
      <c r="H262" s="64">
        <f t="shared" si="39"/>
        <v>0.06</v>
      </c>
      <c r="I262" s="61">
        <f t="shared" si="40"/>
        <v>35014.910000000003</v>
      </c>
      <c r="J262" s="100">
        <f t="shared" si="43"/>
        <v>42017.890800000001</v>
      </c>
    </row>
    <row r="263" spans="1:12" ht="16.5" thickBot="1">
      <c r="A263" s="516"/>
      <c r="B263" s="517"/>
      <c r="C263" s="517"/>
      <c r="D263" s="517"/>
      <c r="E263" s="517"/>
      <c r="F263" s="517"/>
      <c r="G263" s="517"/>
      <c r="H263" s="517"/>
      <c r="I263" s="517"/>
      <c r="J263" s="518"/>
    </row>
    <row r="264" spans="1:12" ht="16.5" thickBot="1">
      <c r="A264" s="513" t="s">
        <v>485</v>
      </c>
      <c r="B264" s="514"/>
      <c r="C264" s="514"/>
      <c r="D264" s="514"/>
      <c r="E264" s="514"/>
      <c r="F264" s="514"/>
      <c r="G264" s="514"/>
      <c r="H264" s="514"/>
      <c r="I264" s="515"/>
      <c r="J264" s="105">
        <f>SUM(J8,J19,J21,J24,J64,J73,J75,J111,J126,J135,J158,J162,J176,J208,J214,J217,J227,J230,J242,J248,J254,J258,J261)</f>
        <v>990625.7015999998</v>
      </c>
    </row>
    <row r="265" spans="1:12" ht="15.75" thickBot="1">
      <c r="A265" s="151"/>
      <c r="J265" s="152"/>
    </row>
    <row r="266" spans="1:12" ht="15.75">
      <c r="A266" s="126"/>
      <c r="B266" s="127"/>
      <c r="C266" s="127"/>
      <c r="D266" s="127"/>
      <c r="E266" s="127"/>
      <c r="F266" s="127"/>
      <c r="G266" s="128" t="s">
        <v>518</v>
      </c>
      <c r="H266" s="129"/>
      <c r="I266" s="129"/>
      <c r="J266" s="130"/>
    </row>
    <row r="267" spans="1:12" ht="15.75">
      <c r="A267" s="507"/>
      <c r="B267" s="508"/>
      <c r="C267" s="508"/>
      <c r="D267" s="135"/>
      <c r="E267" s="148"/>
      <c r="F267" s="135"/>
      <c r="G267" s="132"/>
      <c r="H267" s="133"/>
      <c r="I267" s="133"/>
      <c r="J267" s="134"/>
    </row>
    <row r="268" spans="1:12" ht="15.75">
      <c r="A268" s="132"/>
      <c r="B268" s="149" t="s">
        <v>545</v>
      </c>
      <c r="C268" s="135"/>
      <c r="D268" s="149"/>
      <c r="E268" s="150" t="s">
        <v>546</v>
      </c>
      <c r="F268" s="136"/>
      <c r="G268" s="132"/>
      <c r="H268" s="133"/>
      <c r="I268" s="133"/>
      <c r="J268" s="134"/>
    </row>
    <row r="269" spans="1:12" ht="15.75">
      <c r="A269" s="137"/>
      <c r="B269" s="138"/>
      <c r="C269" s="135"/>
      <c r="D269" s="135"/>
      <c r="E269" s="139"/>
      <c r="F269" s="139"/>
      <c r="G269" s="132"/>
      <c r="H269" s="133"/>
      <c r="I269" s="133"/>
      <c r="J269" s="134"/>
    </row>
    <row r="270" spans="1:12" ht="15.75">
      <c r="A270" s="507"/>
      <c r="B270" s="508"/>
      <c r="C270" s="508"/>
      <c r="D270" s="131"/>
      <c r="E270" s="140"/>
      <c r="F270" s="139"/>
      <c r="G270" s="132"/>
      <c r="H270" s="133"/>
      <c r="I270" s="133"/>
      <c r="J270" s="134"/>
    </row>
    <row r="271" spans="1:12" ht="15.75">
      <c r="A271" s="509" t="s">
        <v>1113</v>
      </c>
      <c r="B271" s="510"/>
      <c r="C271" s="510"/>
      <c r="D271" s="141"/>
      <c r="E271" s="139"/>
      <c r="F271" s="139"/>
      <c r="G271" s="132"/>
      <c r="H271" s="133"/>
      <c r="I271" s="133"/>
      <c r="J271" s="134"/>
    </row>
    <row r="272" spans="1:12" ht="15.75">
      <c r="A272" s="142"/>
      <c r="B272" s="139"/>
      <c r="C272" s="135"/>
      <c r="D272" s="135"/>
      <c r="E272" s="139"/>
      <c r="F272" s="139"/>
      <c r="G272" s="132"/>
      <c r="H272" s="133"/>
      <c r="I272" s="133"/>
      <c r="J272" s="134"/>
    </row>
    <row r="273" spans="1:10" ht="16.5" thickBot="1">
      <c r="A273" s="143"/>
      <c r="B273" s="144"/>
      <c r="C273" s="144"/>
      <c r="D273" s="144"/>
      <c r="E273" s="144"/>
      <c r="F273" s="144"/>
      <c r="G273" s="145"/>
      <c r="H273" s="146"/>
      <c r="I273" s="146"/>
      <c r="J273" s="147"/>
    </row>
    <row r="274" spans="1:10" ht="15.75">
      <c r="A274" s="85"/>
      <c r="B274" s="86"/>
      <c r="C274" s="85"/>
      <c r="D274" s="85"/>
      <c r="E274" s="85"/>
      <c r="F274" s="87"/>
      <c r="G274" s="87"/>
      <c r="H274" s="87"/>
    </row>
    <row r="275" spans="1:10" ht="15.75">
      <c r="A275" s="85"/>
      <c r="B275" s="86"/>
      <c r="C275" s="85"/>
      <c r="D275" s="85"/>
      <c r="E275" s="85"/>
      <c r="F275" s="87"/>
      <c r="G275" s="87"/>
      <c r="H275" s="87"/>
    </row>
    <row r="276" spans="1:10" ht="15.75">
      <c r="A276" s="85"/>
      <c r="B276" s="86"/>
      <c r="C276" s="85"/>
      <c r="D276" s="85"/>
      <c r="E276" s="85"/>
      <c r="F276" s="87"/>
      <c r="G276" s="87"/>
      <c r="H276" s="87"/>
    </row>
    <row r="277" spans="1:10" ht="15.75">
      <c r="A277" s="85"/>
      <c r="B277" s="86"/>
      <c r="C277" s="85"/>
      <c r="D277" s="85"/>
      <c r="E277" s="85"/>
      <c r="F277" s="87"/>
      <c r="G277" s="87"/>
      <c r="H277" s="87"/>
    </row>
    <row r="278" spans="1:10" ht="15.75">
      <c r="A278" s="85"/>
      <c r="B278" s="86"/>
      <c r="C278" s="85"/>
      <c r="D278" s="85"/>
      <c r="E278" s="85"/>
      <c r="F278" s="87"/>
      <c r="G278" s="87"/>
      <c r="H278" s="87"/>
    </row>
    <row r="279" spans="1:10" ht="15.75">
      <c r="A279" s="85"/>
      <c r="B279" s="86"/>
      <c r="C279" s="85"/>
      <c r="D279" s="85"/>
      <c r="E279" s="85"/>
      <c r="F279" s="87"/>
      <c r="G279" s="87"/>
      <c r="H279" s="87"/>
    </row>
    <row r="280" spans="1:10" ht="15.75">
      <c r="A280" s="85"/>
      <c r="B280" s="86"/>
      <c r="C280" s="85"/>
      <c r="D280" s="85"/>
      <c r="E280" s="85"/>
      <c r="F280" s="87"/>
      <c r="G280" s="87"/>
      <c r="H280" s="87"/>
    </row>
    <row r="281" spans="1:10" ht="15.75">
      <c r="A281" s="85"/>
      <c r="B281" s="86"/>
      <c r="C281" s="85"/>
      <c r="D281" s="85"/>
      <c r="E281" s="85"/>
      <c r="F281" s="87"/>
      <c r="G281" s="87"/>
      <c r="H281" s="87"/>
    </row>
    <row r="282" spans="1:10" ht="15.75">
      <c r="A282" s="85"/>
      <c r="B282" s="86"/>
      <c r="C282" s="85"/>
      <c r="D282" s="85"/>
      <c r="E282" s="85"/>
      <c r="F282" s="87"/>
      <c r="G282" s="87"/>
      <c r="H282" s="87"/>
    </row>
    <row r="283" spans="1:10">
      <c r="D283" s="88"/>
    </row>
    <row r="284" spans="1:10">
      <c r="D284" s="88"/>
    </row>
    <row r="285" spans="1:10">
      <c r="D285" s="88"/>
    </row>
    <row r="286" spans="1:10">
      <c r="D286" s="88"/>
    </row>
    <row r="287" spans="1:10">
      <c r="D287" s="88"/>
    </row>
    <row r="288" spans="1:10">
      <c r="D288" s="88"/>
    </row>
    <row r="289" spans="4:4">
      <c r="D289" s="88"/>
    </row>
    <row r="290" spans="4:4">
      <c r="D290" s="88"/>
    </row>
    <row r="291" spans="4:4">
      <c r="D291" s="88"/>
    </row>
    <row r="292" spans="4:4">
      <c r="D292" s="88"/>
    </row>
    <row r="293" spans="4:4">
      <c r="D293" s="88"/>
    </row>
    <row r="294" spans="4:4">
      <c r="D294" s="88"/>
    </row>
    <row r="295" spans="4:4">
      <c r="D295" s="88"/>
    </row>
    <row r="296" spans="4:4">
      <c r="D296" s="88"/>
    </row>
    <row r="297" spans="4:4">
      <c r="D297" s="88"/>
    </row>
    <row r="298" spans="4:4">
      <c r="D298" s="88"/>
    </row>
    <row r="299" spans="4:4">
      <c r="D299" s="88"/>
    </row>
    <row r="300" spans="4:4">
      <c r="D300" s="88"/>
    </row>
    <row r="301" spans="4:4">
      <c r="D301" s="88"/>
    </row>
    <row r="302" spans="4:4">
      <c r="D302" s="88"/>
    </row>
    <row r="303" spans="4:4">
      <c r="D303" s="88"/>
    </row>
    <row r="304" spans="4:4">
      <c r="D304" s="88"/>
    </row>
    <row r="305" spans="4:4">
      <c r="D305" s="88"/>
    </row>
    <row r="306" spans="4:4">
      <c r="D306" s="88"/>
    </row>
    <row r="307" spans="4:4">
      <c r="D307" s="88"/>
    </row>
    <row r="308" spans="4:4">
      <c r="D308" s="88"/>
    </row>
    <row r="309" spans="4:4">
      <c r="D309" s="88"/>
    </row>
    <row r="310" spans="4:4">
      <c r="D310" s="88"/>
    </row>
    <row r="311" spans="4:4">
      <c r="D311" s="88"/>
    </row>
    <row r="312" spans="4:4">
      <c r="D312" s="88"/>
    </row>
    <row r="313" spans="4:4">
      <c r="D313" s="88"/>
    </row>
    <row r="314" spans="4:4">
      <c r="D314" s="88"/>
    </row>
    <row r="315" spans="4:4">
      <c r="D315" s="88"/>
    </row>
    <row r="316" spans="4:4">
      <c r="D316" s="88"/>
    </row>
    <row r="317" spans="4:4">
      <c r="D317" s="88"/>
    </row>
    <row r="318" spans="4:4">
      <c r="D318" s="88"/>
    </row>
    <row r="319" spans="4:4">
      <c r="D319" s="88"/>
    </row>
    <row r="320" spans="4:4">
      <c r="D320" s="88"/>
    </row>
    <row r="321" spans="4:4">
      <c r="D321" s="88"/>
    </row>
    <row r="322" spans="4:4">
      <c r="D322" s="88"/>
    </row>
    <row r="323" spans="4:4">
      <c r="D323" s="88"/>
    </row>
    <row r="324" spans="4:4">
      <c r="D324" s="88"/>
    </row>
    <row r="325" spans="4:4">
      <c r="D325" s="88"/>
    </row>
    <row r="326" spans="4:4">
      <c r="D326" s="88"/>
    </row>
    <row r="327" spans="4:4">
      <c r="D327" s="88"/>
    </row>
    <row r="328" spans="4:4">
      <c r="D328" s="88"/>
    </row>
    <row r="329" spans="4:4">
      <c r="D329" s="88"/>
    </row>
    <row r="330" spans="4:4">
      <c r="D330" s="88"/>
    </row>
    <row r="331" spans="4:4">
      <c r="D331" s="88"/>
    </row>
    <row r="332" spans="4:4">
      <c r="D332" s="88"/>
    </row>
    <row r="333" spans="4:4">
      <c r="D333" s="88"/>
    </row>
    <row r="334" spans="4:4">
      <c r="D334" s="88"/>
    </row>
    <row r="335" spans="4:4">
      <c r="D335" s="88"/>
    </row>
    <row r="336" spans="4:4">
      <c r="D336" s="88"/>
    </row>
    <row r="337" spans="4:4">
      <c r="D337" s="88"/>
    </row>
    <row r="338" spans="4:4">
      <c r="D338" s="88"/>
    </row>
    <row r="339" spans="4:4">
      <c r="D339" s="88"/>
    </row>
    <row r="340" spans="4:4">
      <c r="D340" s="88"/>
    </row>
    <row r="341" spans="4:4">
      <c r="D341" s="88"/>
    </row>
    <row r="342" spans="4:4">
      <c r="D342" s="88"/>
    </row>
    <row r="343" spans="4:4">
      <c r="D343" s="88"/>
    </row>
    <row r="344" spans="4:4">
      <c r="D344" s="88"/>
    </row>
    <row r="345" spans="4:4">
      <c r="D345" s="88"/>
    </row>
    <row r="346" spans="4:4">
      <c r="D346" s="88"/>
    </row>
    <row r="347" spans="4:4">
      <c r="D347" s="88"/>
    </row>
    <row r="348" spans="4:4">
      <c r="D348" s="88"/>
    </row>
    <row r="349" spans="4:4">
      <c r="D349" s="88"/>
    </row>
    <row r="350" spans="4:4">
      <c r="D350" s="88"/>
    </row>
    <row r="351" spans="4:4">
      <c r="D351" s="88"/>
    </row>
    <row r="352" spans="4:4">
      <c r="D352" s="88"/>
    </row>
    <row r="353" spans="4:4">
      <c r="D353" s="88"/>
    </row>
    <row r="354" spans="4:4">
      <c r="D354" s="88"/>
    </row>
    <row r="355" spans="4:4">
      <c r="D355" s="88"/>
    </row>
    <row r="356" spans="4:4">
      <c r="D356" s="88"/>
    </row>
    <row r="357" spans="4:4">
      <c r="D357" s="88"/>
    </row>
    <row r="358" spans="4:4">
      <c r="D358" s="88"/>
    </row>
    <row r="359" spans="4:4">
      <c r="D359" s="88"/>
    </row>
    <row r="360" spans="4:4">
      <c r="D360" s="88"/>
    </row>
    <row r="361" spans="4:4">
      <c r="D361" s="88"/>
    </row>
    <row r="362" spans="4:4">
      <c r="D362" s="88"/>
    </row>
    <row r="363" spans="4:4">
      <c r="D363" s="88"/>
    </row>
    <row r="364" spans="4:4">
      <c r="D364" s="88"/>
    </row>
    <row r="365" spans="4:4">
      <c r="D365" s="88"/>
    </row>
    <row r="366" spans="4:4">
      <c r="D366" s="88"/>
    </row>
    <row r="367" spans="4:4">
      <c r="D367" s="88"/>
    </row>
    <row r="368" spans="4:4">
      <c r="D368" s="88"/>
    </row>
    <row r="369" spans="4:4">
      <c r="D369" s="88"/>
    </row>
    <row r="370" spans="4:4">
      <c r="D370" s="88"/>
    </row>
    <row r="371" spans="4:4">
      <c r="D371" s="88"/>
    </row>
    <row r="372" spans="4:4">
      <c r="D372" s="88"/>
    </row>
    <row r="373" spans="4:4">
      <c r="D373" s="88"/>
    </row>
    <row r="374" spans="4:4">
      <c r="D374" s="88"/>
    </row>
    <row r="375" spans="4:4">
      <c r="D375" s="88"/>
    </row>
    <row r="376" spans="4:4">
      <c r="D376" s="88"/>
    </row>
    <row r="377" spans="4:4">
      <c r="D377" s="88"/>
    </row>
    <row r="378" spans="4:4">
      <c r="D378" s="88"/>
    </row>
    <row r="379" spans="4:4">
      <c r="D379" s="88"/>
    </row>
    <row r="380" spans="4:4">
      <c r="D380" s="88"/>
    </row>
    <row r="381" spans="4:4">
      <c r="D381" s="88"/>
    </row>
    <row r="382" spans="4:4">
      <c r="D382" s="88"/>
    </row>
    <row r="383" spans="4:4">
      <c r="D383" s="88"/>
    </row>
    <row r="384" spans="4:4">
      <c r="D384" s="88"/>
    </row>
    <row r="385" spans="4:4">
      <c r="D385" s="88"/>
    </row>
    <row r="386" spans="4:4">
      <c r="D386" s="88"/>
    </row>
    <row r="387" spans="4:4">
      <c r="D387" s="88"/>
    </row>
    <row r="388" spans="4:4">
      <c r="D388" s="88"/>
    </row>
    <row r="389" spans="4:4">
      <c r="D389" s="88"/>
    </row>
    <row r="390" spans="4:4">
      <c r="D390" s="88"/>
    </row>
    <row r="391" spans="4:4">
      <c r="D391" s="88"/>
    </row>
    <row r="392" spans="4:4">
      <c r="D392" s="88"/>
    </row>
    <row r="393" spans="4:4">
      <c r="D393" s="88"/>
    </row>
    <row r="394" spans="4:4">
      <c r="D394" s="88"/>
    </row>
    <row r="395" spans="4:4">
      <c r="D395" s="88"/>
    </row>
    <row r="396" spans="4:4">
      <c r="D396" s="88"/>
    </row>
    <row r="397" spans="4:4">
      <c r="D397" s="88"/>
    </row>
    <row r="398" spans="4:4">
      <c r="D398" s="88"/>
    </row>
    <row r="399" spans="4:4">
      <c r="D399" s="88"/>
    </row>
    <row r="400" spans="4:4">
      <c r="D400" s="88"/>
    </row>
    <row r="401" spans="4:4">
      <c r="D401" s="88"/>
    </row>
    <row r="402" spans="4:4">
      <c r="D402" s="88"/>
    </row>
    <row r="403" spans="4:4">
      <c r="D403" s="88"/>
    </row>
    <row r="404" spans="4:4">
      <c r="D404" s="88"/>
    </row>
    <row r="405" spans="4:4">
      <c r="D405" s="88"/>
    </row>
    <row r="406" spans="4:4">
      <c r="D406" s="88"/>
    </row>
    <row r="407" spans="4:4">
      <c r="D407" s="88"/>
    </row>
    <row r="408" spans="4:4">
      <c r="D408" s="88"/>
    </row>
    <row r="409" spans="4:4">
      <c r="D409" s="88"/>
    </row>
    <row r="410" spans="4:4">
      <c r="D410" s="88"/>
    </row>
    <row r="411" spans="4:4">
      <c r="D411" s="88"/>
    </row>
    <row r="412" spans="4:4">
      <c r="D412" s="88"/>
    </row>
    <row r="413" spans="4:4">
      <c r="D413" s="88"/>
    </row>
    <row r="414" spans="4:4">
      <c r="D414" s="88"/>
    </row>
    <row r="415" spans="4:4">
      <c r="D415" s="88"/>
    </row>
    <row r="416" spans="4:4">
      <c r="D416" s="88"/>
    </row>
    <row r="417" spans="4:4">
      <c r="D417" s="88"/>
    </row>
    <row r="418" spans="4:4">
      <c r="D418" s="88"/>
    </row>
    <row r="419" spans="4:4">
      <c r="D419" s="88"/>
    </row>
    <row r="420" spans="4:4">
      <c r="D420" s="88"/>
    </row>
    <row r="421" spans="4:4">
      <c r="D421" s="88"/>
    </row>
    <row r="422" spans="4:4">
      <c r="D422" s="88"/>
    </row>
    <row r="423" spans="4:4">
      <c r="D423" s="88"/>
    </row>
    <row r="424" spans="4:4">
      <c r="D424" s="88"/>
    </row>
    <row r="425" spans="4:4">
      <c r="D425" s="88"/>
    </row>
    <row r="426" spans="4:4">
      <c r="D426" s="88"/>
    </row>
    <row r="427" spans="4:4">
      <c r="D427" s="88"/>
    </row>
    <row r="428" spans="4:4">
      <c r="D428" s="88"/>
    </row>
    <row r="429" spans="4:4">
      <c r="D429" s="88"/>
    </row>
    <row r="430" spans="4:4">
      <c r="D430" s="88"/>
    </row>
    <row r="431" spans="4:4">
      <c r="D431" s="88"/>
    </row>
    <row r="432" spans="4:4">
      <c r="D432" s="88"/>
    </row>
    <row r="433" spans="4:4">
      <c r="D433" s="88"/>
    </row>
    <row r="434" spans="4:4">
      <c r="D434" s="88"/>
    </row>
    <row r="435" spans="4:4">
      <c r="D435" s="88"/>
    </row>
    <row r="436" spans="4:4">
      <c r="D436" s="88"/>
    </row>
    <row r="437" spans="4:4">
      <c r="D437" s="88"/>
    </row>
    <row r="438" spans="4:4">
      <c r="D438" s="88"/>
    </row>
    <row r="439" spans="4:4">
      <c r="D439" s="88"/>
    </row>
    <row r="440" spans="4:4">
      <c r="D440" s="88"/>
    </row>
    <row r="441" spans="4:4">
      <c r="D441" s="88"/>
    </row>
    <row r="442" spans="4:4">
      <c r="D442" s="88"/>
    </row>
    <row r="443" spans="4:4">
      <c r="D443" s="88"/>
    </row>
    <row r="444" spans="4:4">
      <c r="D444" s="88"/>
    </row>
    <row r="445" spans="4:4">
      <c r="D445" s="88"/>
    </row>
    <row r="446" spans="4:4">
      <c r="D446" s="88"/>
    </row>
    <row r="447" spans="4:4">
      <c r="D447" s="88"/>
    </row>
    <row r="448" spans="4:4">
      <c r="D448" s="88"/>
    </row>
    <row r="449" spans="4:4">
      <c r="D449" s="88"/>
    </row>
    <row r="450" spans="4:4">
      <c r="D450" s="88"/>
    </row>
    <row r="451" spans="4:4">
      <c r="D451" s="88"/>
    </row>
    <row r="452" spans="4:4">
      <c r="D452" s="88"/>
    </row>
    <row r="453" spans="4:4">
      <c r="D453" s="88"/>
    </row>
    <row r="454" spans="4:4">
      <c r="D454" s="88"/>
    </row>
    <row r="455" spans="4:4">
      <c r="D455" s="88"/>
    </row>
    <row r="456" spans="4:4">
      <c r="D456" s="88"/>
    </row>
    <row r="457" spans="4:4">
      <c r="D457" s="88"/>
    </row>
    <row r="458" spans="4:4">
      <c r="D458" s="88"/>
    </row>
    <row r="459" spans="4:4">
      <c r="D459" s="88"/>
    </row>
    <row r="460" spans="4:4">
      <c r="D460" s="88"/>
    </row>
    <row r="461" spans="4:4">
      <c r="D461" s="88"/>
    </row>
    <row r="462" spans="4:4">
      <c r="D462" s="88"/>
    </row>
    <row r="463" spans="4:4">
      <c r="D463" s="88"/>
    </row>
    <row r="464" spans="4:4">
      <c r="D464" s="88"/>
    </row>
    <row r="465" spans="4:4">
      <c r="D465" s="88"/>
    </row>
    <row r="466" spans="4:4">
      <c r="D466" s="88"/>
    </row>
    <row r="467" spans="4:4">
      <c r="D467" s="88"/>
    </row>
    <row r="468" spans="4:4">
      <c r="D468" s="88"/>
    </row>
    <row r="469" spans="4:4">
      <c r="D469" s="88"/>
    </row>
    <row r="470" spans="4:4">
      <c r="D470" s="88"/>
    </row>
    <row r="471" spans="4:4">
      <c r="D471" s="88"/>
    </row>
  </sheetData>
  <mergeCells count="27">
    <mergeCell ref="A270:C270"/>
    <mergeCell ref="A271:C271"/>
    <mergeCell ref="B159:C159"/>
    <mergeCell ref="A267:C267"/>
    <mergeCell ref="B251:C251"/>
    <mergeCell ref="B207:C207"/>
    <mergeCell ref="B204:C204"/>
    <mergeCell ref="B205:C205"/>
    <mergeCell ref="B206:C206"/>
    <mergeCell ref="A264:I264"/>
    <mergeCell ref="A263:J263"/>
    <mergeCell ref="B165:C165"/>
    <mergeCell ref="B168:C168"/>
    <mergeCell ref="B169:C169"/>
    <mergeCell ref="B212:C212"/>
    <mergeCell ref="B110:C110"/>
    <mergeCell ref="B108:C108"/>
    <mergeCell ref="A1:J1"/>
    <mergeCell ref="A2:J2"/>
    <mergeCell ref="A4:E4"/>
    <mergeCell ref="A5:E5"/>
    <mergeCell ref="A6:E6"/>
    <mergeCell ref="A3:J3"/>
    <mergeCell ref="F4:G4"/>
    <mergeCell ref="J4:J5"/>
    <mergeCell ref="H4:I4"/>
    <mergeCell ref="H5:I5"/>
  </mergeCells>
  <phoneticPr fontId="43" type="noConversion"/>
  <printOptions horizontalCentered="1"/>
  <pageMargins left="0.7" right="0.7" top="0.75" bottom="0.75" header="0.3" footer="0.3"/>
  <pageSetup paperSize="9" scale="43" fitToHeight="0" orientation="landscape" r:id="rId1"/>
  <rowBreaks count="12" manualBreakCount="12">
    <brk id="23" max="9" man="1"/>
    <brk id="43" max="9" man="1"/>
    <brk id="63" max="9" man="1"/>
    <brk id="85" max="9" man="1"/>
    <brk id="100" max="9" man="1"/>
    <brk id="120" max="9" man="1"/>
    <brk id="140" max="9" man="1"/>
    <brk id="161" max="9" man="1"/>
    <brk id="182" max="9" man="1"/>
    <brk id="201" max="9" man="1"/>
    <brk id="220" max="9" man="1"/>
    <brk id="24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2"/>
  <sheetViews>
    <sheetView tabSelected="1" view="pageBreakPreview" topLeftCell="A47" zoomScale="91" zoomScaleNormal="102" zoomScaleSheetLayoutView="91" workbookViewId="0">
      <selection activeCell="B67" sqref="B67"/>
    </sheetView>
  </sheetViews>
  <sheetFormatPr defaultRowHeight="15"/>
  <cols>
    <col min="1" max="1" width="5.5703125" bestFit="1" customWidth="1"/>
    <col min="2" max="2" width="36.28515625" bestFit="1" customWidth="1"/>
    <col min="3" max="3" width="13" bestFit="1" customWidth="1"/>
    <col min="4" max="4" width="16.28515625" bestFit="1" customWidth="1"/>
    <col min="5" max="5" width="15.28515625" bestFit="1" customWidth="1"/>
    <col min="6" max="6" width="15.7109375" bestFit="1" customWidth="1"/>
    <col min="7" max="7" width="16.28515625" bestFit="1" customWidth="1"/>
    <col min="8" max="8" width="15.85546875" bestFit="1" customWidth="1"/>
    <col min="9" max="9" width="17" bestFit="1" customWidth="1"/>
    <col min="10" max="10" width="15.85546875" bestFit="1" customWidth="1"/>
    <col min="11" max="11" width="12.140625" customWidth="1"/>
    <col min="251" max="251" width="37.140625" customWidth="1"/>
    <col min="252" max="252" width="16.85546875" customWidth="1"/>
    <col min="253" max="253" width="14" customWidth="1"/>
    <col min="254" max="254" width="13.42578125" customWidth="1"/>
    <col min="255" max="255" width="12.140625" customWidth="1"/>
    <col min="256" max="257" width="13.42578125" customWidth="1"/>
    <col min="507" max="507" width="37.140625" customWidth="1"/>
    <col min="508" max="508" width="16.85546875" customWidth="1"/>
    <col min="509" max="509" width="14" customWidth="1"/>
    <col min="510" max="510" width="13.42578125" customWidth="1"/>
    <col min="511" max="511" width="12.140625" customWidth="1"/>
    <col min="512" max="513" width="13.42578125" customWidth="1"/>
    <col min="763" max="763" width="37.140625" customWidth="1"/>
    <col min="764" max="764" width="16.85546875" customWidth="1"/>
    <col min="765" max="765" width="14" customWidth="1"/>
    <col min="766" max="766" width="13.42578125" customWidth="1"/>
    <col min="767" max="767" width="12.140625" customWidth="1"/>
    <col min="768" max="769" width="13.42578125" customWidth="1"/>
    <col min="1019" max="1019" width="37.140625" customWidth="1"/>
    <col min="1020" max="1020" width="16.85546875" customWidth="1"/>
    <col min="1021" max="1021" width="14" customWidth="1"/>
    <col min="1022" max="1022" width="13.42578125" customWidth="1"/>
    <col min="1023" max="1023" width="12.140625" customWidth="1"/>
    <col min="1024" max="1025" width="13.42578125" customWidth="1"/>
    <col min="1275" max="1275" width="37.140625" customWidth="1"/>
    <col min="1276" max="1276" width="16.85546875" customWidth="1"/>
    <col min="1277" max="1277" width="14" customWidth="1"/>
    <col min="1278" max="1278" width="13.42578125" customWidth="1"/>
    <col min="1279" max="1279" width="12.140625" customWidth="1"/>
    <col min="1280" max="1281" width="13.42578125" customWidth="1"/>
    <col min="1531" max="1531" width="37.140625" customWidth="1"/>
    <col min="1532" max="1532" width="16.85546875" customWidth="1"/>
    <col min="1533" max="1533" width="14" customWidth="1"/>
    <col min="1534" max="1534" width="13.42578125" customWidth="1"/>
    <col min="1535" max="1535" width="12.140625" customWidth="1"/>
    <col min="1536" max="1537" width="13.42578125" customWidth="1"/>
    <col min="1787" max="1787" width="37.140625" customWidth="1"/>
    <col min="1788" max="1788" width="16.85546875" customWidth="1"/>
    <col min="1789" max="1789" width="14" customWidth="1"/>
    <col min="1790" max="1790" width="13.42578125" customWidth="1"/>
    <col min="1791" max="1791" width="12.140625" customWidth="1"/>
    <col min="1792" max="1793" width="13.42578125" customWidth="1"/>
    <col min="2043" max="2043" width="37.140625" customWidth="1"/>
    <col min="2044" max="2044" width="16.85546875" customWidth="1"/>
    <col min="2045" max="2045" width="14" customWidth="1"/>
    <col min="2046" max="2046" width="13.42578125" customWidth="1"/>
    <col min="2047" max="2047" width="12.140625" customWidth="1"/>
    <col min="2048" max="2049" width="13.42578125" customWidth="1"/>
    <col min="2299" max="2299" width="37.140625" customWidth="1"/>
    <col min="2300" max="2300" width="16.85546875" customWidth="1"/>
    <col min="2301" max="2301" width="14" customWidth="1"/>
    <col min="2302" max="2302" width="13.42578125" customWidth="1"/>
    <col min="2303" max="2303" width="12.140625" customWidth="1"/>
    <col min="2304" max="2305" width="13.42578125" customWidth="1"/>
    <col min="2555" max="2555" width="37.140625" customWidth="1"/>
    <col min="2556" max="2556" width="16.85546875" customWidth="1"/>
    <col min="2557" max="2557" width="14" customWidth="1"/>
    <col min="2558" max="2558" width="13.42578125" customWidth="1"/>
    <col min="2559" max="2559" width="12.140625" customWidth="1"/>
    <col min="2560" max="2561" width="13.42578125" customWidth="1"/>
    <col min="2811" max="2811" width="37.140625" customWidth="1"/>
    <col min="2812" max="2812" width="16.85546875" customWidth="1"/>
    <col min="2813" max="2813" width="14" customWidth="1"/>
    <col min="2814" max="2814" width="13.42578125" customWidth="1"/>
    <col min="2815" max="2815" width="12.140625" customWidth="1"/>
    <col min="2816" max="2817" width="13.42578125" customWidth="1"/>
    <col min="3067" max="3067" width="37.140625" customWidth="1"/>
    <col min="3068" max="3068" width="16.85546875" customWidth="1"/>
    <col min="3069" max="3069" width="14" customWidth="1"/>
    <col min="3070" max="3070" width="13.42578125" customWidth="1"/>
    <col min="3071" max="3071" width="12.140625" customWidth="1"/>
    <col min="3072" max="3073" width="13.42578125" customWidth="1"/>
    <col min="3323" max="3323" width="37.140625" customWidth="1"/>
    <col min="3324" max="3324" width="16.85546875" customWidth="1"/>
    <col min="3325" max="3325" width="14" customWidth="1"/>
    <col min="3326" max="3326" width="13.42578125" customWidth="1"/>
    <col min="3327" max="3327" width="12.140625" customWidth="1"/>
    <col min="3328" max="3329" width="13.42578125" customWidth="1"/>
    <col min="3579" max="3579" width="37.140625" customWidth="1"/>
    <col min="3580" max="3580" width="16.85546875" customWidth="1"/>
    <col min="3581" max="3581" width="14" customWidth="1"/>
    <col min="3582" max="3582" width="13.42578125" customWidth="1"/>
    <col min="3583" max="3583" width="12.140625" customWidth="1"/>
    <col min="3584" max="3585" width="13.42578125" customWidth="1"/>
    <col min="3835" max="3835" width="37.140625" customWidth="1"/>
    <col min="3836" max="3836" width="16.85546875" customWidth="1"/>
    <col min="3837" max="3837" width="14" customWidth="1"/>
    <col min="3838" max="3838" width="13.42578125" customWidth="1"/>
    <col min="3839" max="3839" width="12.140625" customWidth="1"/>
    <col min="3840" max="3841" width="13.42578125" customWidth="1"/>
    <col min="4091" max="4091" width="37.140625" customWidth="1"/>
    <col min="4092" max="4092" width="16.85546875" customWidth="1"/>
    <col min="4093" max="4093" width="14" customWidth="1"/>
    <col min="4094" max="4094" width="13.42578125" customWidth="1"/>
    <col min="4095" max="4095" width="12.140625" customWidth="1"/>
    <col min="4096" max="4097" width="13.42578125" customWidth="1"/>
    <col min="4347" max="4347" width="37.140625" customWidth="1"/>
    <col min="4348" max="4348" width="16.85546875" customWidth="1"/>
    <col min="4349" max="4349" width="14" customWidth="1"/>
    <col min="4350" max="4350" width="13.42578125" customWidth="1"/>
    <col min="4351" max="4351" width="12.140625" customWidth="1"/>
    <col min="4352" max="4353" width="13.42578125" customWidth="1"/>
    <col min="4603" max="4603" width="37.140625" customWidth="1"/>
    <col min="4604" max="4604" width="16.85546875" customWidth="1"/>
    <col min="4605" max="4605" width="14" customWidth="1"/>
    <col min="4606" max="4606" width="13.42578125" customWidth="1"/>
    <col min="4607" max="4607" width="12.140625" customWidth="1"/>
    <col min="4608" max="4609" width="13.42578125" customWidth="1"/>
    <col min="4859" max="4859" width="37.140625" customWidth="1"/>
    <col min="4860" max="4860" width="16.85546875" customWidth="1"/>
    <col min="4861" max="4861" width="14" customWidth="1"/>
    <col min="4862" max="4862" width="13.42578125" customWidth="1"/>
    <col min="4863" max="4863" width="12.140625" customWidth="1"/>
    <col min="4864" max="4865" width="13.42578125" customWidth="1"/>
    <col min="5115" max="5115" width="37.140625" customWidth="1"/>
    <col min="5116" max="5116" width="16.85546875" customWidth="1"/>
    <col min="5117" max="5117" width="14" customWidth="1"/>
    <col min="5118" max="5118" width="13.42578125" customWidth="1"/>
    <col min="5119" max="5119" width="12.140625" customWidth="1"/>
    <col min="5120" max="5121" width="13.42578125" customWidth="1"/>
    <col min="5371" max="5371" width="37.140625" customWidth="1"/>
    <col min="5372" max="5372" width="16.85546875" customWidth="1"/>
    <col min="5373" max="5373" width="14" customWidth="1"/>
    <col min="5374" max="5374" width="13.42578125" customWidth="1"/>
    <col min="5375" max="5375" width="12.140625" customWidth="1"/>
    <col min="5376" max="5377" width="13.42578125" customWidth="1"/>
    <col min="5627" max="5627" width="37.140625" customWidth="1"/>
    <col min="5628" max="5628" width="16.85546875" customWidth="1"/>
    <col min="5629" max="5629" width="14" customWidth="1"/>
    <col min="5630" max="5630" width="13.42578125" customWidth="1"/>
    <col min="5631" max="5631" width="12.140625" customWidth="1"/>
    <col min="5632" max="5633" width="13.42578125" customWidth="1"/>
    <col min="5883" max="5883" width="37.140625" customWidth="1"/>
    <col min="5884" max="5884" width="16.85546875" customWidth="1"/>
    <col min="5885" max="5885" width="14" customWidth="1"/>
    <col min="5886" max="5886" width="13.42578125" customWidth="1"/>
    <col min="5887" max="5887" width="12.140625" customWidth="1"/>
    <col min="5888" max="5889" width="13.42578125" customWidth="1"/>
    <col min="6139" max="6139" width="37.140625" customWidth="1"/>
    <col min="6140" max="6140" width="16.85546875" customWidth="1"/>
    <col min="6141" max="6141" width="14" customWidth="1"/>
    <col min="6142" max="6142" width="13.42578125" customWidth="1"/>
    <col min="6143" max="6143" width="12.140625" customWidth="1"/>
    <col min="6144" max="6145" width="13.42578125" customWidth="1"/>
    <col min="6395" max="6395" width="37.140625" customWidth="1"/>
    <col min="6396" max="6396" width="16.85546875" customWidth="1"/>
    <col min="6397" max="6397" width="14" customWidth="1"/>
    <col min="6398" max="6398" width="13.42578125" customWidth="1"/>
    <col min="6399" max="6399" width="12.140625" customWidth="1"/>
    <col min="6400" max="6401" width="13.42578125" customWidth="1"/>
    <col min="6651" max="6651" width="37.140625" customWidth="1"/>
    <col min="6652" max="6652" width="16.85546875" customWidth="1"/>
    <col min="6653" max="6653" width="14" customWidth="1"/>
    <col min="6654" max="6654" width="13.42578125" customWidth="1"/>
    <col min="6655" max="6655" width="12.140625" customWidth="1"/>
    <col min="6656" max="6657" width="13.42578125" customWidth="1"/>
    <col min="6907" max="6907" width="37.140625" customWidth="1"/>
    <col min="6908" max="6908" width="16.85546875" customWidth="1"/>
    <col min="6909" max="6909" width="14" customWidth="1"/>
    <col min="6910" max="6910" width="13.42578125" customWidth="1"/>
    <col min="6911" max="6911" width="12.140625" customWidth="1"/>
    <col min="6912" max="6913" width="13.42578125" customWidth="1"/>
    <col min="7163" max="7163" width="37.140625" customWidth="1"/>
    <col min="7164" max="7164" width="16.85546875" customWidth="1"/>
    <col min="7165" max="7165" width="14" customWidth="1"/>
    <col min="7166" max="7166" width="13.42578125" customWidth="1"/>
    <col min="7167" max="7167" width="12.140625" customWidth="1"/>
    <col min="7168" max="7169" width="13.42578125" customWidth="1"/>
    <col min="7419" max="7419" width="37.140625" customWidth="1"/>
    <col min="7420" max="7420" width="16.85546875" customWidth="1"/>
    <col min="7421" max="7421" width="14" customWidth="1"/>
    <col min="7422" max="7422" width="13.42578125" customWidth="1"/>
    <col min="7423" max="7423" width="12.140625" customWidth="1"/>
    <col min="7424" max="7425" width="13.42578125" customWidth="1"/>
    <col min="7675" max="7675" width="37.140625" customWidth="1"/>
    <col min="7676" max="7676" width="16.85546875" customWidth="1"/>
    <col min="7677" max="7677" width="14" customWidth="1"/>
    <col min="7678" max="7678" width="13.42578125" customWidth="1"/>
    <col min="7679" max="7679" width="12.140625" customWidth="1"/>
    <col min="7680" max="7681" width="13.42578125" customWidth="1"/>
    <col min="7931" max="7931" width="37.140625" customWidth="1"/>
    <col min="7932" max="7932" width="16.85546875" customWidth="1"/>
    <col min="7933" max="7933" width="14" customWidth="1"/>
    <col min="7934" max="7934" width="13.42578125" customWidth="1"/>
    <col min="7935" max="7935" width="12.140625" customWidth="1"/>
    <col min="7936" max="7937" width="13.42578125" customWidth="1"/>
    <col min="8187" max="8187" width="37.140625" customWidth="1"/>
    <col min="8188" max="8188" width="16.85546875" customWidth="1"/>
    <col min="8189" max="8189" width="14" customWidth="1"/>
    <col min="8190" max="8190" width="13.42578125" customWidth="1"/>
    <col min="8191" max="8191" width="12.140625" customWidth="1"/>
    <col min="8192" max="8193" width="13.42578125" customWidth="1"/>
    <col min="8443" max="8443" width="37.140625" customWidth="1"/>
    <col min="8444" max="8444" width="16.85546875" customWidth="1"/>
    <col min="8445" max="8445" width="14" customWidth="1"/>
    <col min="8446" max="8446" width="13.42578125" customWidth="1"/>
    <col min="8447" max="8447" width="12.140625" customWidth="1"/>
    <col min="8448" max="8449" width="13.42578125" customWidth="1"/>
    <col min="8699" max="8699" width="37.140625" customWidth="1"/>
    <col min="8700" max="8700" width="16.85546875" customWidth="1"/>
    <col min="8701" max="8701" width="14" customWidth="1"/>
    <col min="8702" max="8702" width="13.42578125" customWidth="1"/>
    <col min="8703" max="8703" width="12.140625" customWidth="1"/>
    <col min="8704" max="8705" width="13.42578125" customWidth="1"/>
    <col min="8955" max="8955" width="37.140625" customWidth="1"/>
    <col min="8956" max="8956" width="16.85546875" customWidth="1"/>
    <col min="8957" max="8957" width="14" customWidth="1"/>
    <col min="8958" max="8958" width="13.42578125" customWidth="1"/>
    <col min="8959" max="8959" width="12.140625" customWidth="1"/>
    <col min="8960" max="8961" width="13.42578125" customWidth="1"/>
    <col min="9211" max="9211" width="37.140625" customWidth="1"/>
    <col min="9212" max="9212" width="16.85546875" customWidth="1"/>
    <col min="9213" max="9213" width="14" customWidth="1"/>
    <col min="9214" max="9214" width="13.42578125" customWidth="1"/>
    <col min="9215" max="9215" width="12.140625" customWidth="1"/>
    <col min="9216" max="9217" width="13.42578125" customWidth="1"/>
    <col min="9467" max="9467" width="37.140625" customWidth="1"/>
    <col min="9468" max="9468" width="16.85546875" customWidth="1"/>
    <col min="9469" max="9469" width="14" customWidth="1"/>
    <col min="9470" max="9470" width="13.42578125" customWidth="1"/>
    <col min="9471" max="9471" width="12.140625" customWidth="1"/>
    <col min="9472" max="9473" width="13.42578125" customWidth="1"/>
    <col min="9723" max="9723" width="37.140625" customWidth="1"/>
    <col min="9724" max="9724" width="16.85546875" customWidth="1"/>
    <col min="9725" max="9725" width="14" customWidth="1"/>
    <col min="9726" max="9726" width="13.42578125" customWidth="1"/>
    <col min="9727" max="9727" width="12.140625" customWidth="1"/>
    <col min="9728" max="9729" width="13.42578125" customWidth="1"/>
    <col min="9979" max="9979" width="37.140625" customWidth="1"/>
    <col min="9980" max="9980" width="16.85546875" customWidth="1"/>
    <col min="9981" max="9981" width="14" customWidth="1"/>
    <col min="9982" max="9982" width="13.42578125" customWidth="1"/>
    <col min="9983" max="9983" width="12.140625" customWidth="1"/>
    <col min="9984" max="9985" width="13.42578125" customWidth="1"/>
    <col min="10235" max="10235" width="37.140625" customWidth="1"/>
    <col min="10236" max="10236" width="16.85546875" customWidth="1"/>
    <col min="10237" max="10237" width="14" customWidth="1"/>
    <col min="10238" max="10238" width="13.42578125" customWidth="1"/>
    <col min="10239" max="10239" width="12.140625" customWidth="1"/>
    <col min="10240" max="10241" width="13.42578125" customWidth="1"/>
    <col min="10491" max="10491" width="37.140625" customWidth="1"/>
    <col min="10492" max="10492" width="16.85546875" customWidth="1"/>
    <col min="10493" max="10493" width="14" customWidth="1"/>
    <col min="10494" max="10494" width="13.42578125" customWidth="1"/>
    <col min="10495" max="10495" width="12.140625" customWidth="1"/>
    <col min="10496" max="10497" width="13.42578125" customWidth="1"/>
    <col min="10747" max="10747" width="37.140625" customWidth="1"/>
    <col min="10748" max="10748" width="16.85546875" customWidth="1"/>
    <col min="10749" max="10749" width="14" customWidth="1"/>
    <col min="10750" max="10750" width="13.42578125" customWidth="1"/>
    <col min="10751" max="10751" width="12.140625" customWidth="1"/>
    <col min="10752" max="10753" width="13.42578125" customWidth="1"/>
    <col min="11003" max="11003" width="37.140625" customWidth="1"/>
    <col min="11004" max="11004" width="16.85546875" customWidth="1"/>
    <col min="11005" max="11005" width="14" customWidth="1"/>
    <col min="11006" max="11006" width="13.42578125" customWidth="1"/>
    <col min="11007" max="11007" width="12.140625" customWidth="1"/>
    <col min="11008" max="11009" width="13.42578125" customWidth="1"/>
    <col min="11259" max="11259" width="37.140625" customWidth="1"/>
    <col min="11260" max="11260" width="16.85546875" customWidth="1"/>
    <col min="11261" max="11261" width="14" customWidth="1"/>
    <col min="11262" max="11262" width="13.42578125" customWidth="1"/>
    <col min="11263" max="11263" width="12.140625" customWidth="1"/>
    <col min="11264" max="11265" width="13.42578125" customWidth="1"/>
    <col min="11515" max="11515" width="37.140625" customWidth="1"/>
    <col min="11516" max="11516" width="16.85546875" customWidth="1"/>
    <col min="11517" max="11517" width="14" customWidth="1"/>
    <col min="11518" max="11518" width="13.42578125" customWidth="1"/>
    <col min="11519" max="11519" width="12.140625" customWidth="1"/>
    <col min="11520" max="11521" width="13.42578125" customWidth="1"/>
    <col min="11771" max="11771" width="37.140625" customWidth="1"/>
    <col min="11772" max="11772" width="16.85546875" customWidth="1"/>
    <col min="11773" max="11773" width="14" customWidth="1"/>
    <col min="11774" max="11774" width="13.42578125" customWidth="1"/>
    <col min="11775" max="11775" width="12.140625" customWidth="1"/>
    <col min="11776" max="11777" width="13.42578125" customWidth="1"/>
    <col min="12027" max="12027" width="37.140625" customWidth="1"/>
    <col min="12028" max="12028" width="16.85546875" customWidth="1"/>
    <col min="12029" max="12029" width="14" customWidth="1"/>
    <col min="12030" max="12030" width="13.42578125" customWidth="1"/>
    <col min="12031" max="12031" width="12.140625" customWidth="1"/>
    <col min="12032" max="12033" width="13.42578125" customWidth="1"/>
    <col min="12283" max="12283" width="37.140625" customWidth="1"/>
    <col min="12284" max="12284" width="16.85546875" customWidth="1"/>
    <col min="12285" max="12285" width="14" customWidth="1"/>
    <col min="12286" max="12286" width="13.42578125" customWidth="1"/>
    <col min="12287" max="12287" width="12.140625" customWidth="1"/>
    <col min="12288" max="12289" width="13.42578125" customWidth="1"/>
    <col min="12539" max="12539" width="37.140625" customWidth="1"/>
    <col min="12540" max="12540" width="16.85546875" customWidth="1"/>
    <col min="12541" max="12541" width="14" customWidth="1"/>
    <col min="12542" max="12542" width="13.42578125" customWidth="1"/>
    <col min="12543" max="12543" width="12.140625" customWidth="1"/>
    <col min="12544" max="12545" width="13.42578125" customWidth="1"/>
    <col min="12795" max="12795" width="37.140625" customWidth="1"/>
    <col min="12796" max="12796" width="16.85546875" customWidth="1"/>
    <col min="12797" max="12797" width="14" customWidth="1"/>
    <col min="12798" max="12798" width="13.42578125" customWidth="1"/>
    <col min="12799" max="12799" width="12.140625" customWidth="1"/>
    <col min="12800" max="12801" width="13.42578125" customWidth="1"/>
    <col min="13051" max="13051" width="37.140625" customWidth="1"/>
    <col min="13052" max="13052" width="16.85546875" customWidth="1"/>
    <col min="13053" max="13053" width="14" customWidth="1"/>
    <col min="13054" max="13054" width="13.42578125" customWidth="1"/>
    <col min="13055" max="13055" width="12.140625" customWidth="1"/>
    <col min="13056" max="13057" width="13.42578125" customWidth="1"/>
    <col min="13307" max="13307" width="37.140625" customWidth="1"/>
    <col min="13308" max="13308" width="16.85546875" customWidth="1"/>
    <col min="13309" max="13309" width="14" customWidth="1"/>
    <col min="13310" max="13310" width="13.42578125" customWidth="1"/>
    <col min="13311" max="13311" width="12.140625" customWidth="1"/>
    <col min="13312" max="13313" width="13.42578125" customWidth="1"/>
    <col min="13563" max="13563" width="37.140625" customWidth="1"/>
    <col min="13564" max="13564" width="16.85546875" customWidth="1"/>
    <col min="13565" max="13565" width="14" customWidth="1"/>
    <col min="13566" max="13566" width="13.42578125" customWidth="1"/>
    <col min="13567" max="13567" width="12.140625" customWidth="1"/>
    <col min="13568" max="13569" width="13.42578125" customWidth="1"/>
    <col min="13819" max="13819" width="37.140625" customWidth="1"/>
    <col min="13820" max="13820" width="16.85546875" customWidth="1"/>
    <col min="13821" max="13821" width="14" customWidth="1"/>
    <col min="13822" max="13822" width="13.42578125" customWidth="1"/>
    <col min="13823" max="13823" width="12.140625" customWidth="1"/>
    <col min="13824" max="13825" width="13.42578125" customWidth="1"/>
    <col min="14075" max="14075" width="37.140625" customWidth="1"/>
    <col min="14076" max="14076" width="16.85546875" customWidth="1"/>
    <col min="14077" max="14077" width="14" customWidth="1"/>
    <col min="14078" max="14078" width="13.42578125" customWidth="1"/>
    <col min="14079" max="14079" width="12.140625" customWidth="1"/>
    <col min="14080" max="14081" width="13.42578125" customWidth="1"/>
    <col min="14331" max="14331" width="37.140625" customWidth="1"/>
    <col min="14332" max="14332" width="16.85546875" customWidth="1"/>
    <col min="14333" max="14333" width="14" customWidth="1"/>
    <col min="14334" max="14334" width="13.42578125" customWidth="1"/>
    <col min="14335" max="14335" width="12.140625" customWidth="1"/>
    <col min="14336" max="14337" width="13.42578125" customWidth="1"/>
    <col min="14587" max="14587" width="37.140625" customWidth="1"/>
    <col min="14588" max="14588" width="16.85546875" customWidth="1"/>
    <col min="14589" max="14589" width="14" customWidth="1"/>
    <col min="14590" max="14590" width="13.42578125" customWidth="1"/>
    <col min="14591" max="14591" width="12.140625" customWidth="1"/>
    <col min="14592" max="14593" width="13.42578125" customWidth="1"/>
    <col min="14843" max="14843" width="37.140625" customWidth="1"/>
    <col min="14844" max="14844" width="16.85546875" customWidth="1"/>
    <col min="14845" max="14845" width="14" customWidth="1"/>
    <col min="14846" max="14846" width="13.42578125" customWidth="1"/>
    <col min="14847" max="14847" width="12.140625" customWidth="1"/>
    <col min="14848" max="14849" width="13.42578125" customWidth="1"/>
    <col min="15099" max="15099" width="37.140625" customWidth="1"/>
    <col min="15100" max="15100" width="16.85546875" customWidth="1"/>
    <col min="15101" max="15101" width="14" customWidth="1"/>
    <col min="15102" max="15102" width="13.42578125" customWidth="1"/>
    <col min="15103" max="15103" width="12.140625" customWidth="1"/>
    <col min="15104" max="15105" width="13.42578125" customWidth="1"/>
    <col min="15355" max="15355" width="37.140625" customWidth="1"/>
    <col min="15356" max="15356" width="16.85546875" customWidth="1"/>
    <col min="15357" max="15357" width="14" customWidth="1"/>
    <col min="15358" max="15358" width="13.42578125" customWidth="1"/>
    <col min="15359" max="15359" width="12.140625" customWidth="1"/>
    <col min="15360" max="15361" width="13.42578125" customWidth="1"/>
    <col min="15611" max="15611" width="37.140625" customWidth="1"/>
    <col min="15612" max="15612" width="16.85546875" customWidth="1"/>
    <col min="15613" max="15613" width="14" customWidth="1"/>
    <col min="15614" max="15614" width="13.42578125" customWidth="1"/>
    <col min="15615" max="15615" width="12.140625" customWidth="1"/>
    <col min="15616" max="15617" width="13.42578125" customWidth="1"/>
    <col min="15867" max="15867" width="37.140625" customWidth="1"/>
    <col min="15868" max="15868" width="16.85546875" customWidth="1"/>
    <col min="15869" max="15869" width="14" customWidth="1"/>
    <col min="15870" max="15870" width="13.42578125" customWidth="1"/>
    <col min="15871" max="15871" width="12.140625" customWidth="1"/>
    <col min="15872" max="15873" width="13.42578125" customWidth="1"/>
    <col min="16123" max="16123" width="37.140625" customWidth="1"/>
    <col min="16124" max="16124" width="16.85546875" customWidth="1"/>
    <col min="16125" max="16125" width="14" customWidth="1"/>
    <col min="16126" max="16126" width="13.42578125" customWidth="1"/>
    <col min="16127" max="16127" width="12.140625" customWidth="1"/>
    <col min="16128" max="16129" width="13.42578125" customWidth="1"/>
  </cols>
  <sheetData>
    <row r="1" spans="1:11" ht="92.45" customHeight="1">
      <c r="A1" s="529"/>
      <c r="B1" s="530"/>
      <c r="C1" s="530"/>
      <c r="D1" s="530"/>
      <c r="E1" s="530"/>
      <c r="F1" s="530"/>
      <c r="G1" s="530"/>
      <c r="H1" s="530"/>
      <c r="I1" s="530"/>
      <c r="J1" s="531"/>
    </row>
    <row r="2" spans="1:11">
      <c r="A2" s="526" t="s">
        <v>669</v>
      </c>
      <c r="B2" s="527"/>
      <c r="C2" s="527"/>
      <c r="D2" s="527"/>
      <c r="E2" s="527"/>
      <c r="F2" s="527"/>
      <c r="G2" s="527"/>
      <c r="H2" s="527"/>
      <c r="I2" s="527"/>
      <c r="J2" s="528"/>
    </row>
    <row r="3" spans="1:11" ht="25.5">
      <c r="A3" s="519" t="str">
        <f>'PLANILHA DE REPROGRAMAÇÃO'!A3:J3</f>
        <v>INSTITUIÇÃO: PREFEITURA MUNICIPAL DE ARAÇUAÍ</v>
      </c>
      <c r="B3" s="519"/>
      <c r="C3" s="153" t="s">
        <v>507</v>
      </c>
      <c r="D3" s="539">
        <f>'PLANILHA DE REPROGRAMAÇÃO'!J264</f>
        <v>990625.7015999998</v>
      </c>
      <c r="E3" s="539"/>
      <c r="F3" s="539"/>
      <c r="G3" s="539"/>
      <c r="H3" s="520" t="s">
        <v>1078</v>
      </c>
      <c r="I3" s="520"/>
      <c r="J3" s="520"/>
    </row>
    <row r="4" spans="1:11" ht="25.9" customHeight="1">
      <c r="A4" s="520" t="str">
        <f>'PLANILHA DE REPROGRAMAÇÃO'!A4:E4</f>
        <v>OBRA: CONSTRUÇÃO UBS TIPO: T2T</v>
      </c>
      <c r="B4" s="520"/>
      <c r="C4" s="519" t="s">
        <v>453</v>
      </c>
      <c r="D4" s="519"/>
      <c r="E4" s="519"/>
      <c r="F4" s="519"/>
      <c r="G4" s="519"/>
      <c r="H4" s="520" t="s">
        <v>521</v>
      </c>
      <c r="I4" s="520"/>
      <c r="J4" s="520"/>
    </row>
    <row r="5" spans="1:11" ht="25.5">
      <c r="A5" s="234" t="s">
        <v>292</v>
      </c>
      <c r="B5" s="234" t="s">
        <v>508</v>
      </c>
      <c r="C5" s="115" t="s">
        <v>509</v>
      </c>
      <c r="D5" s="115" t="s">
        <v>510</v>
      </c>
      <c r="E5" s="234" t="s">
        <v>511</v>
      </c>
      <c r="F5" s="234" t="s">
        <v>512</v>
      </c>
      <c r="G5" s="234" t="s">
        <v>513</v>
      </c>
      <c r="H5" s="234" t="s">
        <v>514</v>
      </c>
      <c r="I5" s="234" t="s">
        <v>519</v>
      </c>
      <c r="J5" s="234" t="s">
        <v>520</v>
      </c>
    </row>
    <row r="6" spans="1:11">
      <c r="A6" s="521">
        <v>1</v>
      </c>
      <c r="B6" s="522" t="str">
        <f>'PLANILHA DE REPROGRAMAÇÃO'!D8</f>
        <v>SERVIÇOS PRELIMINARES</v>
      </c>
      <c r="C6" s="244" t="s">
        <v>515</v>
      </c>
      <c r="D6" s="245">
        <f>D7/D53</f>
        <v>0.14992305222862998</v>
      </c>
      <c r="E6" s="245">
        <v>0.25</v>
      </c>
      <c r="F6" s="245">
        <v>0.15</v>
      </c>
      <c r="G6" s="245">
        <v>0.15</v>
      </c>
      <c r="H6" s="245">
        <v>0.15</v>
      </c>
      <c r="I6" s="245">
        <v>0.15</v>
      </c>
      <c r="J6" s="245">
        <v>0.15</v>
      </c>
      <c r="K6" s="95"/>
    </row>
    <row r="7" spans="1:11">
      <c r="A7" s="521"/>
      <c r="B7" s="522"/>
      <c r="C7" s="244" t="s">
        <v>516</v>
      </c>
      <c r="D7" s="246">
        <f>'PLANILHA DE REPROGRAMAÇÃO'!J8</f>
        <v>148517.62880000001</v>
      </c>
      <c r="E7" s="246">
        <f>E6*$D$7</f>
        <v>37129.407200000001</v>
      </c>
      <c r="F7" s="246">
        <f>F6*$D$7</f>
        <v>22277.644319999999</v>
      </c>
      <c r="G7" s="246">
        <f>G6*$D$7</f>
        <v>22277.644319999999</v>
      </c>
      <c r="H7" s="246">
        <f t="shared" ref="H7:J7" si="0">H6*$D$7</f>
        <v>22277.644319999999</v>
      </c>
      <c r="I7" s="246">
        <f t="shared" si="0"/>
        <v>22277.644319999999</v>
      </c>
      <c r="J7" s="246">
        <f t="shared" si="0"/>
        <v>22277.644319999999</v>
      </c>
      <c r="K7" s="116"/>
    </row>
    <row r="8" spans="1:11">
      <c r="A8" s="521">
        <v>2</v>
      </c>
      <c r="B8" s="523" t="str">
        <f>'PLANILHA DE REPROGRAMAÇÃO'!D19</f>
        <v>ESTRUTURAS METÁLICAS E FECHAMENTOS LIGTH STEEL FRAMING</v>
      </c>
      <c r="C8" s="244" t="s">
        <v>515</v>
      </c>
      <c r="D8" s="302">
        <f>D9/D53</f>
        <v>7.4844093869409448E-2</v>
      </c>
      <c r="E8" s="302">
        <v>1</v>
      </c>
      <c r="F8" s="246"/>
      <c r="G8" s="246"/>
      <c r="H8" s="246"/>
      <c r="I8" s="246"/>
      <c r="J8" s="246"/>
      <c r="K8" s="95"/>
    </row>
    <row r="9" spans="1:11">
      <c r="A9" s="521"/>
      <c r="B9" s="524"/>
      <c r="C9" s="244" t="s">
        <v>516</v>
      </c>
      <c r="D9" s="246">
        <f>'PLANILHA DE REPROGRAMAÇÃO'!J19</f>
        <v>74142.482999999993</v>
      </c>
      <c r="E9" s="246">
        <f>E8*D9</f>
        <v>74142.482999999993</v>
      </c>
      <c r="F9" s="246">
        <f>F8/D9</f>
        <v>0</v>
      </c>
      <c r="G9" s="246">
        <f>G8/D9</f>
        <v>0</v>
      </c>
      <c r="H9" s="246">
        <f>H8/D9</f>
        <v>0</v>
      </c>
      <c r="I9" s="246">
        <f>I8/D9</f>
        <v>0</v>
      </c>
      <c r="J9" s="246">
        <f>J8/D9</f>
        <v>0</v>
      </c>
      <c r="K9" s="116"/>
    </row>
    <row r="10" spans="1:11">
      <c r="A10" s="521">
        <v>3</v>
      </c>
      <c r="B10" s="522" t="str">
        <f>'PLANILHA DE REPROGRAMAÇÃO'!D21</f>
        <v>ALVENARIAS E DIVISÕES</v>
      </c>
      <c r="C10" s="244" t="s">
        <v>515</v>
      </c>
      <c r="D10" s="245">
        <f>D11/D53</f>
        <v>9.5064866425226234E-3</v>
      </c>
      <c r="E10" s="245">
        <v>1</v>
      </c>
      <c r="F10" s="245"/>
      <c r="G10" s="245"/>
      <c r="H10" s="245"/>
      <c r="I10" s="245"/>
      <c r="J10" s="245"/>
      <c r="K10" s="95"/>
    </row>
    <row r="11" spans="1:11">
      <c r="A11" s="521"/>
      <c r="B11" s="522"/>
      <c r="C11" s="244" t="s">
        <v>516</v>
      </c>
      <c r="D11" s="246">
        <f>'PLANILHA DE REPROGRAMAÇÃO'!J21</f>
        <v>9417.3700000000008</v>
      </c>
      <c r="E11" s="246">
        <f t="shared" ref="E11:J11" si="1">E10*$D$11</f>
        <v>9417.3700000000008</v>
      </c>
      <c r="F11" s="246">
        <f t="shared" si="1"/>
        <v>0</v>
      </c>
      <c r="G11" s="246">
        <f t="shared" si="1"/>
        <v>0</v>
      </c>
      <c r="H11" s="246">
        <f t="shared" si="1"/>
        <v>0</v>
      </c>
      <c r="I11" s="246">
        <f t="shared" si="1"/>
        <v>0</v>
      </c>
      <c r="J11" s="246">
        <f t="shared" si="1"/>
        <v>0</v>
      </c>
      <c r="K11" s="116"/>
    </row>
    <row r="12" spans="1:11">
      <c r="A12" s="521">
        <v>4</v>
      </c>
      <c r="B12" s="522" t="str">
        <f>'PLANILHA DE REPROGRAMAÇÃO'!D24</f>
        <v>INSTALAÇÃO HIDRO-SANITÁRIA</v>
      </c>
      <c r="C12" s="244" t="s">
        <v>515</v>
      </c>
      <c r="D12" s="245">
        <f>D13/D53</f>
        <v>5.8706471986411879E-2</v>
      </c>
      <c r="E12" s="245">
        <v>0.5</v>
      </c>
      <c r="F12" s="245">
        <v>0.5</v>
      </c>
      <c r="G12" s="245"/>
      <c r="H12" s="245"/>
      <c r="I12" s="245"/>
      <c r="J12" s="245"/>
      <c r="K12" s="95"/>
    </row>
    <row r="13" spans="1:11">
      <c r="A13" s="521"/>
      <c r="B13" s="522"/>
      <c r="C13" s="244" t="s">
        <v>516</v>
      </c>
      <c r="D13" s="246">
        <f>'PLANILHA DE REPROGRAMAÇÃO'!J24</f>
        <v>58156.140000000007</v>
      </c>
      <c r="E13" s="246">
        <f t="shared" ref="E13:J13" si="2">E12*$D$13</f>
        <v>29078.070000000003</v>
      </c>
      <c r="F13" s="246">
        <f t="shared" si="2"/>
        <v>29078.070000000003</v>
      </c>
      <c r="G13" s="246">
        <f t="shared" si="2"/>
        <v>0</v>
      </c>
      <c r="H13" s="246">
        <f t="shared" si="2"/>
        <v>0</v>
      </c>
      <c r="I13" s="246">
        <f t="shared" si="2"/>
        <v>0</v>
      </c>
      <c r="J13" s="246">
        <f t="shared" si="2"/>
        <v>0</v>
      </c>
      <c r="K13" s="116"/>
    </row>
    <row r="14" spans="1:11">
      <c r="A14" s="521">
        <v>5</v>
      </c>
      <c r="B14" s="522" t="str">
        <f>'PLANILHA DE REPROGRAMAÇÃO'!D64</f>
        <v>PREVENÇÃO E COMBATE A INCÊNDIO</v>
      </c>
      <c r="C14" s="244" t="s">
        <v>515</v>
      </c>
      <c r="D14" s="245">
        <f>D15/D53</f>
        <v>4.4418694092965777E-3</v>
      </c>
      <c r="E14" s="245"/>
      <c r="F14" s="245"/>
      <c r="G14" s="245"/>
      <c r="H14" s="245"/>
      <c r="I14" s="245"/>
      <c r="J14" s="245">
        <v>1</v>
      </c>
      <c r="K14" s="95"/>
    </row>
    <row r="15" spans="1:11">
      <c r="A15" s="521"/>
      <c r="B15" s="522"/>
      <c r="C15" s="244" t="s">
        <v>516</v>
      </c>
      <c r="D15" s="246">
        <f>'PLANILHA DE REPROGRAMAÇÃO'!J64</f>
        <v>4400.2299999999996</v>
      </c>
      <c r="E15" s="246">
        <f t="shared" ref="E15:J15" si="3">E14*$D$15</f>
        <v>0</v>
      </c>
      <c r="F15" s="246">
        <f t="shared" si="3"/>
        <v>0</v>
      </c>
      <c r="G15" s="246">
        <f t="shared" si="3"/>
        <v>0</v>
      </c>
      <c r="H15" s="246">
        <f t="shared" si="3"/>
        <v>0</v>
      </c>
      <c r="I15" s="246">
        <f t="shared" si="3"/>
        <v>0</v>
      </c>
      <c r="J15" s="246">
        <f t="shared" si="3"/>
        <v>4400.2299999999996</v>
      </c>
      <c r="K15" s="116"/>
    </row>
    <row r="16" spans="1:11">
      <c r="A16" s="521">
        <v>6</v>
      </c>
      <c r="B16" s="522" t="str">
        <f>'PLANILHA DE REPROGRAMAÇÃO'!D73</f>
        <v>DRENAGEM</v>
      </c>
      <c r="C16" s="244" t="s">
        <v>515</v>
      </c>
      <c r="D16" s="245">
        <f>D17/D53</f>
        <v>9.5878796448137712E-5</v>
      </c>
      <c r="E16" s="245">
        <v>1</v>
      </c>
      <c r="F16" s="245"/>
      <c r="G16" s="245"/>
      <c r="H16" s="245"/>
      <c r="I16" s="245"/>
      <c r="J16" s="245"/>
      <c r="K16" s="95"/>
    </row>
    <row r="17" spans="1:11">
      <c r="A17" s="521"/>
      <c r="B17" s="522"/>
      <c r="C17" s="244" t="s">
        <v>516</v>
      </c>
      <c r="D17" s="246">
        <f>'PLANILHA DE REPROGRAMAÇÃO'!J73</f>
        <v>94.98</v>
      </c>
      <c r="E17" s="246">
        <f t="shared" ref="E17:J17" si="4">E16*$D$17</f>
        <v>94.98</v>
      </c>
      <c r="F17" s="246">
        <f t="shared" si="4"/>
        <v>0</v>
      </c>
      <c r="G17" s="246">
        <f t="shared" si="4"/>
        <v>0</v>
      </c>
      <c r="H17" s="246">
        <f t="shared" si="4"/>
        <v>0</v>
      </c>
      <c r="I17" s="246">
        <f t="shared" si="4"/>
        <v>0</v>
      </c>
      <c r="J17" s="246">
        <f t="shared" si="4"/>
        <v>0</v>
      </c>
      <c r="K17" s="116"/>
    </row>
    <row r="18" spans="1:11">
      <c r="A18" s="521">
        <v>7</v>
      </c>
      <c r="B18" s="522" t="str">
        <f>'PLANILHA DE REPROGRAMAÇÃO'!D75</f>
        <v>INSTALAÇÕES ELÉTRICAS</v>
      </c>
      <c r="C18" s="244" t="s">
        <v>515</v>
      </c>
      <c r="D18" s="245">
        <f>D19/D53</f>
        <v>0.13444693569416272</v>
      </c>
      <c r="E18" s="245"/>
      <c r="F18" s="245">
        <v>0.25</v>
      </c>
      <c r="G18" s="245">
        <v>0.25</v>
      </c>
      <c r="H18" s="245">
        <v>0.25</v>
      </c>
      <c r="I18" s="245">
        <v>0.25</v>
      </c>
      <c r="J18" s="245"/>
      <c r="K18" s="95"/>
    </row>
    <row r="19" spans="1:11">
      <c r="A19" s="521"/>
      <c r="B19" s="522"/>
      <c r="C19" s="244" t="s">
        <v>516</v>
      </c>
      <c r="D19" s="246">
        <f>'PLANILHA DE REPROGRAMAÇÃO'!J75</f>
        <v>133186.59000000003</v>
      </c>
      <c r="E19" s="246">
        <f t="shared" ref="E19:J19" si="5">E18*$D$19</f>
        <v>0</v>
      </c>
      <c r="F19" s="246">
        <f t="shared" si="5"/>
        <v>33296.647500000006</v>
      </c>
      <c r="G19" s="246">
        <f t="shared" si="5"/>
        <v>33296.647500000006</v>
      </c>
      <c r="H19" s="246">
        <f t="shared" si="5"/>
        <v>33296.647500000006</v>
      </c>
      <c r="I19" s="246">
        <f t="shared" si="5"/>
        <v>33296.647500000006</v>
      </c>
      <c r="J19" s="246">
        <f t="shared" si="5"/>
        <v>0</v>
      </c>
      <c r="K19" s="116"/>
    </row>
    <row r="20" spans="1:11">
      <c r="A20" s="521">
        <v>8</v>
      </c>
      <c r="B20" s="522" t="str">
        <f>'PLANILHA DE REPROGRAMAÇÃO'!D111</f>
        <v>CABEAMENTO ESTRUTURADO</v>
      </c>
      <c r="C20" s="244" t="s">
        <v>515</v>
      </c>
      <c r="D20" s="245">
        <f>D21/D53</f>
        <v>3.8104694779302103E-2</v>
      </c>
      <c r="E20" s="245"/>
      <c r="F20" s="245">
        <v>0.2</v>
      </c>
      <c r="G20" s="245">
        <v>0.2</v>
      </c>
      <c r="H20" s="245">
        <v>0.3</v>
      </c>
      <c r="I20" s="245">
        <v>0.3</v>
      </c>
      <c r="J20" s="245"/>
      <c r="K20" s="95"/>
    </row>
    <row r="21" spans="1:11">
      <c r="A21" s="521"/>
      <c r="B21" s="522"/>
      <c r="C21" s="244" t="s">
        <v>516</v>
      </c>
      <c r="D21" s="246">
        <f>'PLANILHA DE REPROGRAMAÇÃO'!J111</f>
        <v>37747.49</v>
      </c>
      <c r="E21" s="246">
        <f t="shared" ref="E21:J21" si="6">E20*$D$21</f>
        <v>0</v>
      </c>
      <c r="F21" s="246">
        <f t="shared" si="6"/>
        <v>7549.4979999999996</v>
      </c>
      <c r="G21" s="246">
        <f t="shared" si="6"/>
        <v>7549.4979999999996</v>
      </c>
      <c r="H21" s="246">
        <f t="shared" si="6"/>
        <v>11324.246999999999</v>
      </c>
      <c r="I21" s="246">
        <f t="shared" si="6"/>
        <v>11324.246999999999</v>
      </c>
      <c r="J21" s="246">
        <f t="shared" si="6"/>
        <v>0</v>
      </c>
      <c r="K21" s="116"/>
    </row>
    <row r="22" spans="1:11">
      <c r="A22" s="521">
        <v>9</v>
      </c>
      <c r="B22" s="523" t="str">
        <f>'PLANILHA DE REPROGRAMAÇÃO'!D126</f>
        <v>CFTV E SONORIZAÇÃO</v>
      </c>
      <c r="C22" s="244" t="s">
        <v>515</v>
      </c>
      <c r="D22" s="302">
        <f>D23/D53</f>
        <v>3.3660745876210167E-3</v>
      </c>
      <c r="E22" s="245"/>
      <c r="F22" s="245"/>
      <c r="G22" s="245">
        <v>0.5</v>
      </c>
      <c r="H22" s="245">
        <v>0.5</v>
      </c>
      <c r="I22" s="245"/>
      <c r="J22" s="245"/>
      <c r="K22" s="95"/>
    </row>
    <row r="23" spans="1:11">
      <c r="A23" s="521"/>
      <c r="B23" s="524"/>
      <c r="C23" s="244" t="s">
        <v>516</v>
      </c>
      <c r="D23" s="246">
        <f>'PLANILHA DE REPROGRAMAÇÃO'!J126</f>
        <v>3334.52</v>
      </c>
      <c r="E23" s="246">
        <f t="shared" ref="E23:J23" si="7">E22*$D$23</f>
        <v>0</v>
      </c>
      <c r="F23" s="246">
        <f t="shared" si="7"/>
        <v>0</v>
      </c>
      <c r="G23" s="246">
        <f t="shared" si="7"/>
        <v>1667.26</v>
      </c>
      <c r="H23" s="246">
        <f t="shared" si="7"/>
        <v>1667.26</v>
      </c>
      <c r="I23" s="246">
        <f t="shared" si="7"/>
        <v>0</v>
      </c>
      <c r="J23" s="246">
        <f t="shared" si="7"/>
        <v>0</v>
      </c>
      <c r="K23" s="116"/>
    </row>
    <row r="24" spans="1:11">
      <c r="A24" s="521">
        <v>10</v>
      </c>
      <c r="B24" s="522" t="str">
        <f>'PLANILHA DE REPROGRAMAÇÃO'!D135</f>
        <v>SPDA</v>
      </c>
      <c r="C24" s="244" t="s">
        <v>515</v>
      </c>
      <c r="D24" s="245">
        <f>D25/D53</f>
        <v>4.0889147065917411E-2</v>
      </c>
      <c r="E24" s="245"/>
      <c r="F24" s="245"/>
      <c r="G24" s="245"/>
      <c r="H24" s="245"/>
      <c r="I24" s="245">
        <v>0.5</v>
      </c>
      <c r="J24" s="245">
        <v>0.5</v>
      </c>
      <c r="K24" s="95"/>
    </row>
    <row r="25" spans="1:11">
      <c r="A25" s="521"/>
      <c r="B25" s="522"/>
      <c r="C25" s="244" t="s">
        <v>516</v>
      </c>
      <c r="D25" s="246">
        <f>'PLANILHA DE REPROGRAMAÇÃO'!J135</f>
        <v>40505.840000000011</v>
      </c>
      <c r="E25" s="246">
        <f>E24*$D$25</f>
        <v>0</v>
      </c>
      <c r="F25" s="246">
        <f t="shared" ref="F25:J25" si="8">F24*$D$25</f>
        <v>0</v>
      </c>
      <c r="G25" s="246">
        <f t="shared" si="8"/>
        <v>0</v>
      </c>
      <c r="H25" s="246">
        <f t="shared" si="8"/>
        <v>0</v>
      </c>
      <c r="I25" s="246">
        <f t="shared" si="8"/>
        <v>20252.920000000006</v>
      </c>
      <c r="J25" s="246">
        <f t="shared" si="8"/>
        <v>20252.920000000006</v>
      </c>
      <c r="K25" s="116"/>
    </row>
    <row r="26" spans="1:11">
      <c r="A26" s="521">
        <v>11</v>
      </c>
      <c r="B26" s="522" t="str">
        <f>'PLANILHA DE REPROGRAMAÇÃO'!D158</f>
        <v>CLIMATIZAÇÃO</v>
      </c>
      <c r="C26" s="244" t="s">
        <v>515</v>
      </c>
      <c r="D26" s="245">
        <f>D27/D53</f>
        <v>3.458622156144551E-3</v>
      </c>
      <c r="E26" s="245"/>
      <c r="F26" s="245"/>
      <c r="G26" s="245"/>
      <c r="H26" s="245">
        <v>0.5</v>
      </c>
      <c r="I26" s="245">
        <v>0.5</v>
      </c>
      <c r="J26" s="245"/>
      <c r="K26" s="95"/>
    </row>
    <row r="27" spans="1:11">
      <c r="A27" s="521"/>
      <c r="B27" s="522"/>
      <c r="C27" s="244" t="s">
        <v>516</v>
      </c>
      <c r="D27" s="246">
        <f>'PLANILHA DE REPROGRAMAÇÃO'!J158</f>
        <v>3426.2000000000003</v>
      </c>
      <c r="E27" s="246">
        <f t="shared" ref="E27:J27" si="9">E26*$D$27</f>
        <v>0</v>
      </c>
      <c r="F27" s="246">
        <f t="shared" si="9"/>
        <v>0</v>
      </c>
      <c r="G27" s="246">
        <f t="shared" si="9"/>
        <v>0</v>
      </c>
      <c r="H27" s="246">
        <f t="shared" si="9"/>
        <v>1713.1000000000001</v>
      </c>
      <c r="I27" s="246">
        <f t="shared" si="9"/>
        <v>1713.1000000000001</v>
      </c>
      <c r="J27" s="246">
        <f t="shared" si="9"/>
        <v>0</v>
      </c>
      <c r="K27" s="116"/>
    </row>
    <row r="28" spans="1:11">
      <c r="A28" s="521">
        <v>12</v>
      </c>
      <c r="B28" s="525" t="str">
        <f>'PLANILHA DE REPROGRAMAÇÃO'!D162</f>
        <v>ESQUADRIA DE MADEIRA</v>
      </c>
      <c r="C28" s="244" t="s">
        <v>515</v>
      </c>
      <c r="D28" s="245">
        <f>D29/D53</f>
        <v>5.4413932439808209E-2</v>
      </c>
      <c r="E28" s="245"/>
      <c r="F28" s="245"/>
      <c r="G28" s="245"/>
      <c r="H28" s="245">
        <v>0.5</v>
      </c>
      <c r="I28" s="245">
        <v>0.5</v>
      </c>
      <c r="J28" s="245"/>
      <c r="K28" s="95"/>
    </row>
    <row r="29" spans="1:11">
      <c r="A29" s="521"/>
      <c r="B29" s="525"/>
      <c r="C29" s="244" t="s">
        <v>516</v>
      </c>
      <c r="D29" s="246">
        <f>'PLANILHA DE REPROGRAMAÇÃO'!J162</f>
        <v>53903.840000000004</v>
      </c>
      <c r="E29" s="246">
        <f t="shared" ref="E29:J29" si="10">E28*$D$29</f>
        <v>0</v>
      </c>
      <c r="F29" s="246">
        <f t="shared" si="10"/>
        <v>0</v>
      </c>
      <c r="G29" s="246">
        <f t="shared" si="10"/>
        <v>0</v>
      </c>
      <c r="H29" s="246">
        <f t="shared" si="10"/>
        <v>26951.920000000002</v>
      </c>
      <c r="I29" s="246">
        <f t="shared" si="10"/>
        <v>26951.920000000002</v>
      </c>
      <c r="J29" s="246">
        <f t="shared" si="10"/>
        <v>0</v>
      </c>
      <c r="K29" s="116"/>
    </row>
    <row r="30" spans="1:11">
      <c r="A30" s="521">
        <v>13</v>
      </c>
      <c r="B30" s="522" t="str">
        <f>'PLANILHA DE REPROGRAMAÇÃO'!D176</f>
        <v>ESQUADRIAS DE ALUMINIO VIDRO</v>
      </c>
      <c r="C30" s="244" t="s">
        <v>515</v>
      </c>
      <c r="D30" s="245">
        <f>D31/D53</f>
        <v>0.11320519931884632</v>
      </c>
      <c r="E30" s="245"/>
      <c r="F30" s="245"/>
      <c r="G30" s="245"/>
      <c r="H30" s="245">
        <v>0.5</v>
      </c>
      <c r="I30" s="245">
        <v>0.5</v>
      </c>
      <c r="J30" s="245"/>
      <c r="K30" s="95"/>
    </row>
    <row r="31" spans="1:11">
      <c r="A31" s="521"/>
      <c r="B31" s="522"/>
      <c r="C31" s="244" t="s">
        <v>516</v>
      </c>
      <c r="D31" s="246">
        <f>'PLANILHA DE REPROGRAMAÇÃO'!J176</f>
        <v>112143.97999999997</v>
      </c>
      <c r="E31" s="246">
        <f t="shared" ref="E31:J31" si="11">E30*$D$31</f>
        <v>0</v>
      </c>
      <c r="F31" s="246">
        <f t="shared" si="11"/>
        <v>0</v>
      </c>
      <c r="G31" s="246">
        <f t="shared" si="11"/>
        <v>0</v>
      </c>
      <c r="H31" s="246">
        <f t="shared" si="11"/>
        <v>56071.989999999983</v>
      </c>
      <c r="I31" s="246">
        <f t="shared" si="11"/>
        <v>56071.989999999983</v>
      </c>
      <c r="J31" s="246">
        <f t="shared" si="11"/>
        <v>0</v>
      </c>
      <c r="K31" s="116"/>
    </row>
    <row r="32" spans="1:11">
      <c r="A32" s="521">
        <v>14</v>
      </c>
      <c r="B32" s="522" t="str">
        <f>'PLANILHA DE REPROGRAMAÇÃO'!D208</f>
        <v>ESQUADRIA METÁLICA</v>
      </c>
      <c r="C32" s="244" t="s">
        <v>515</v>
      </c>
      <c r="D32" s="245">
        <f>D33/D53</f>
        <v>1.7496598333765663E-2</v>
      </c>
      <c r="E32" s="245"/>
      <c r="F32" s="245"/>
      <c r="G32" s="245"/>
      <c r="H32" s="245"/>
      <c r="I32" s="245">
        <v>0.5</v>
      </c>
      <c r="J32" s="245">
        <v>0.5</v>
      </c>
      <c r="K32" s="95"/>
    </row>
    <row r="33" spans="1:11">
      <c r="A33" s="521"/>
      <c r="B33" s="522"/>
      <c r="C33" s="244" t="s">
        <v>516</v>
      </c>
      <c r="D33" s="246">
        <f>'PLANILHA DE REPROGRAMAÇÃO'!J208</f>
        <v>17332.579999999998</v>
      </c>
      <c r="E33" s="246">
        <f t="shared" ref="E33:J33" si="12">E32*$D$33</f>
        <v>0</v>
      </c>
      <c r="F33" s="246">
        <f t="shared" si="12"/>
        <v>0</v>
      </c>
      <c r="G33" s="246">
        <f t="shared" si="12"/>
        <v>0</v>
      </c>
      <c r="H33" s="246">
        <f t="shared" si="12"/>
        <v>0</v>
      </c>
      <c r="I33" s="246">
        <f t="shared" si="12"/>
        <v>8666.2899999999991</v>
      </c>
      <c r="J33" s="246">
        <f t="shared" si="12"/>
        <v>8666.2899999999991</v>
      </c>
      <c r="K33" s="116"/>
    </row>
    <row r="34" spans="1:11">
      <c r="A34" s="521">
        <v>15</v>
      </c>
      <c r="B34" s="522" t="str">
        <f>'PLANILHA DE REPROGRAMAÇÃO'!D214</f>
        <v>REVESTIMENTOS DE PAREDES E TETOS</v>
      </c>
      <c r="C34" s="244" t="s">
        <v>515</v>
      </c>
      <c r="D34" s="245">
        <f>D35/D53</f>
        <v>1.9699064912692553E-3</v>
      </c>
      <c r="E34" s="245"/>
      <c r="F34" s="245"/>
      <c r="G34" s="245"/>
      <c r="H34" s="245">
        <v>0.5</v>
      </c>
      <c r="I34" s="245">
        <v>0.5</v>
      </c>
      <c r="J34" s="245"/>
      <c r="K34" s="95"/>
    </row>
    <row r="35" spans="1:11">
      <c r="A35" s="521"/>
      <c r="B35" s="522"/>
      <c r="C35" s="244" t="s">
        <v>516</v>
      </c>
      <c r="D35" s="246">
        <f>'PLANILHA DE REPROGRAMAÇÃO'!J214</f>
        <v>1951.44</v>
      </c>
      <c r="E35" s="246">
        <f t="shared" ref="E35:J35" si="13">E34*$D$35</f>
        <v>0</v>
      </c>
      <c r="F35" s="246">
        <f t="shared" si="13"/>
        <v>0</v>
      </c>
      <c r="G35" s="246">
        <f t="shared" si="13"/>
        <v>0</v>
      </c>
      <c r="H35" s="246">
        <f t="shared" si="13"/>
        <v>975.72</v>
      </c>
      <c r="I35" s="246">
        <f t="shared" si="13"/>
        <v>975.72</v>
      </c>
      <c r="J35" s="246">
        <f t="shared" si="13"/>
        <v>0</v>
      </c>
      <c r="K35" s="116"/>
    </row>
    <row r="36" spans="1:11">
      <c r="A36" s="521">
        <v>16</v>
      </c>
      <c r="B36" s="522" t="str">
        <f>'PLANILHA DE REPROGRAMAÇÃO'!D217</f>
        <v>PISOS</v>
      </c>
      <c r="C36" s="244" t="s">
        <v>515</v>
      </c>
      <c r="D36" s="245">
        <f>D37/D53</f>
        <v>9.3806449650871856E-2</v>
      </c>
      <c r="E36" s="245">
        <v>0.25</v>
      </c>
      <c r="F36" s="245">
        <v>0.25</v>
      </c>
      <c r="G36" s="245">
        <v>0.25</v>
      </c>
      <c r="H36" s="245">
        <v>0.25</v>
      </c>
      <c r="I36" s="245"/>
      <c r="J36" s="245"/>
      <c r="K36" s="95"/>
    </row>
    <row r="37" spans="1:11">
      <c r="A37" s="521"/>
      <c r="B37" s="522"/>
      <c r="C37" s="244" t="s">
        <v>516</v>
      </c>
      <c r="D37" s="246">
        <f>'PLANILHA DE REPROGRAMAÇÃO'!J217</f>
        <v>92927.08</v>
      </c>
      <c r="E37" s="246">
        <f t="shared" ref="E37:J37" si="14">E36*$D$37</f>
        <v>23231.77</v>
      </c>
      <c r="F37" s="246">
        <f t="shared" si="14"/>
        <v>23231.77</v>
      </c>
      <c r="G37" s="246">
        <f t="shared" si="14"/>
        <v>23231.77</v>
      </c>
      <c r="H37" s="246">
        <f t="shared" si="14"/>
        <v>23231.77</v>
      </c>
      <c r="I37" s="246">
        <f t="shared" si="14"/>
        <v>0</v>
      </c>
      <c r="J37" s="246">
        <f t="shared" si="14"/>
        <v>0</v>
      </c>
      <c r="K37" s="116"/>
    </row>
    <row r="38" spans="1:11">
      <c r="A38" s="521">
        <v>17</v>
      </c>
      <c r="B38" s="522" t="str">
        <f>'PLANILHA DE REPROGRAMAÇÃO'!D227</f>
        <v>ESPELHOS</v>
      </c>
      <c r="C38" s="244" t="s">
        <v>515</v>
      </c>
      <c r="D38" s="245">
        <f>D39/D53</f>
        <v>3.3926335593471748E-3</v>
      </c>
      <c r="E38" s="245"/>
      <c r="F38" s="245"/>
      <c r="G38" s="245"/>
      <c r="H38" s="245"/>
      <c r="I38" s="245"/>
      <c r="J38" s="245">
        <v>1</v>
      </c>
      <c r="K38" s="95"/>
    </row>
    <row r="39" spans="1:11">
      <c r="A39" s="521"/>
      <c r="B39" s="522"/>
      <c r="C39" s="244" t="s">
        <v>516</v>
      </c>
      <c r="D39" s="246">
        <f>'PLANILHA DE REPROGRAMAÇÃO'!J227</f>
        <v>3360.83</v>
      </c>
      <c r="E39" s="246">
        <f t="shared" ref="E39:J39" si="15">E38*$D$39</f>
        <v>0</v>
      </c>
      <c r="F39" s="246">
        <f t="shared" si="15"/>
        <v>0</v>
      </c>
      <c r="G39" s="246">
        <f t="shared" si="15"/>
        <v>0</v>
      </c>
      <c r="H39" s="246">
        <f t="shared" si="15"/>
        <v>0</v>
      </c>
      <c r="I39" s="246">
        <f t="shared" si="15"/>
        <v>0</v>
      </c>
      <c r="J39" s="246">
        <f t="shared" si="15"/>
        <v>3360.83</v>
      </c>
      <c r="K39" s="116"/>
    </row>
    <row r="40" spans="1:11">
      <c r="A40" s="521">
        <v>18</v>
      </c>
      <c r="B40" s="534" t="str">
        <f>'PLANILHA DE REPROGRAMAÇÃO'!D230</f>
        <v>PINTURA INTERNA / EXTERNA</v>
      </c>
      <c r="C40" s="244" t="s">
        <v>515</v>
      </c>
      <c r="D40" s="245">
        <f>D41/D53</f>
        <v>0.10650056366355033</v>
      </c>
      <c r="E40" s="245"/>
      <c r="F40" s="245"/>
      <c r="G40" s="245"/>
      <c r="H40" s="245"/>
      <c r="I40" s="245">
        <v>0.5</v>
      </c>
      <c r="J40" s="245">
        <v>0.5</v>
      </c>
      <c r="K40" s="95"/>
    </row>
    <row r="41" spans="1:11">
      <c r="A41" s="521"/>
      <c r="B41" s="534"/>
      <c r="C41" s="244" t="s">
        <v>516</v>
      </c>
      <c r="D41" s="246">
        <f>'PLANILHA DE REPROGRAMAÇÃO'!J230</f>
        <v>105502.19560000001</v>
      </c>
      <c r="E41" s="246">
        <f t="shared" ref="E41:J41" si="16">E40*$D$41</f>
        <v>0</v>
      </c>
      <c r="F41" s="246">
        <f t="shared" si="16"/>
        <v>0</v>
      </c>
      <c r="G41" s="246">
        <f t="shared" si="16"/>
        <v>0</v>
      </c>
      <c r="H41" s="246">
        <f t="shared" si="16"/>
        <v>0</v>
      </c>
      <c r="I41" s="246">
        <f t="shared" si="16"/>
        <v>52751.097800000003</v>
      </c>
      <c r="J41" s="246">
        <f t="shared" si="16"/>
        <v>52751.097800000003</v>
      </c>
      <c r="K41" s="116"/>
    </row>
    <row r="42" spans="1:11">
      <c r="A42" s="521">
        <v>19</v>
      </c>
      <c r="B42" s="522" t="str">
        <f>'PLANILHA DE REPROGRAMAÇÃO'!D242</f>
        <v>BANCADA</v>
      </c>
      <c r="C42" s="244" t="s">
        <v>515</v>
      </c>
      <c r="D42" s="245">
        <f>D43/D53</f>
        <v>1.6805991983763809E-2</v>
      </c>
      <c r="E42" s="245"/>
      <c r="F42" s="245"/>
      <c r="G42" s="245">
        <v>1</v>
      </c>
      <c r="H42" s="245"/>
      <c r="I42" s="245"/>
      <c r="J42" s="245"/>
      <c r="K42" s="95"/>
    </row>
    <row r="43" spans="1:11">
      <c r="A43" s="521"/>
      <c r="B43" s="522"/>
      <c r="C43" s="244" t="s">
        <v>516</v>
      </c>
      <c r="D43" s="246">
        <f>'PLANILHA DE REPROGRAMAÇÃO'!J242</f>
        <v>16648.4476</v>
      </c>
      <c r="E43" s="246">
        <f t="shared" ref="E43:J43" si="17">E42*$D$43</f>
        <v>0</v>
      </c>
      <c r="F43" s="246">
        <f t="shared" si="17"/>
        <v>0</v>
      </c>
      <c r="G43" s="246">
        <f t="shared" si="17"/>
        <v>16648.4476</v>
      </c>
      <c r="H43" s="246">
        <f t="shared" si="17"/>
        <v>0</v>
      </c>
      <c r="I43" s="246">
        <f t="shared" si="17"/>
        <v>0</v>
      </c>
      <c r="J43" s="246">
        <f t="shared" si="17"/>
        <v>0</v>
      </c>
      <c r="K43" s="116"/>
    </row>
    <row r="44" spans="1:11">
      <c r="A44" s="521">
        <v>20</v>
      </c>
      <c r="B44" s="534" t="str">
        <f>'PLANILHA DE REPROGRAMAÇÃO'!D248</f>
        <v>SINALIZAÇÃO</v>
      </c>
      <c r="C44" s="244" t="s">
        <v>515</v>
      </c>
      <c r="D44" s="245">
        <f>D45/D53</f>
        <v>6.1515363372437667E-3</v>
      </c>
      <c r="E44" s="245"/>
      <c r="F44" s="245"/>
      <c r="G44" s="245"/>
      <c r="H44" s="245"/>
      <c r="I44" s="245"/>
      <c r="J44" s="245">
        <v>1</v>
      </c>
      <c r="K44" s="95"/>
    </row>
    <row r="45" spans="1:11">
      <c r="A45" s="521"/>
      <c r="B45" s="534"/>
      <c r="C45" s="244" t="s">
        <v>516</v>
      </c>
      <c r="D45" s="246">
        <f>'PLANILHA DE REPROGRAMAÇÃO'!J248</f>
        <v>6093.87</v>
      </c>
      <c r="E45" s="246">
        <f t="shared" ref="E45:J45" si="18">E44*$D$45</f>
        <v>0</v>
      </c>
      <c r="F45" s="246">
        <f t="shared" si="18"/>
        <v>0</v>
      </c>
      <c r="G45" s="246">
        <f t="shared" si="18"/>
        <v>0</v>
      </c>
      <c r="H45" s="246">
        <f t="shared" si="18"/>
        <v>0</v>
      </c>
      <c r="I45" s="246">
        <f t="shared" si="18"/>
        <v>0</v>
      </c>
      <c r="J45" s="246">
        <f t="shared" si="18"/>
        <v>6093.87</v>
      </c>
      <c r="K45" s="116"/>
    </row>
    <row r="46" spans="1:11">
      <c r="A46" s="521">
        <v>21</v>
      </c>
      <c r="B46" s="534" t="str">
        <f>'PLANILHA DE REPROGRAMAÇÃO'!D254</f>
        <v>URBANIZAÇÃO E OBRAS COMPLEMENTARES</v>
      </c>
      <c r="C46" s="244" t="s">
        <v>515</v>
      </c>
      <c r="D46" s="245">
        <f>D47/D53</f>
        <v>1.9932152242878979E-2</v>
      </c>
      <c r="E46" s="245"/>
      <c r="F46" s="245"/>
      <c r="G46" s="245"/>
      <c r="H46" s="245"/>
      <c r="I46" s="245">
        <v>0.4</v>
      </c>
      <c r="J46" s="245">
        <v>0.6</v>
      </c>
      <c r="K46" s="95"/>
    </row>
    <row r="47" spans="1:11">
      <c r="A47" s="521"/>
      <c r="B47" s="534"/>
      <c r="C47" s="244" t="s">
        <v>516</v>
      </c>
      <c r="D47" s="246">
        <f>'PLANILHA DE REPROGRAMAÇÃO'!J254</f>
        <v>19745.302299999999</v>
      </c>
      <c r="E47" s="246">
        <f t="shared" ref="E47:J47" si="19">E46*$D$47</f>
        <v>0</v>
      </c>
      <c r="F47" s="246">
        <f t="shared" si="19"/>
        <v>0</v>
      </c>
      <c r="G47" s="246">
        <f t="shared" si="19"/>
        <v>0</v>
      </c>
      <c r="H47" s="246">
        <f t="shared" si="19"/>
        <v>0</v>
      </c>
      <c r="I47" s="246">
        <f t="shared" si="19"/>
        <v>7898.1209200000003</v>
      </c>
      <c r="J47" s="246">
        <f t="shared" si="19"/>
        <v>11847.18138</v>
      </c>
      <c r="K47" s="116"/>
    </row>
    <row r="48" spans="1:11">
      <c r="A48" s="521">
        <v>22</v>
      </c>
      <c r="B48" s="534" t="str">
        <f>'PLANILHA DE REPROGRAMAÇÃO'!D258</f>
        <v>LIMPEZA GERAL</v>
      </c>
      <c r="C48" s="244" t="s">
        <v>515</v>
      </c>
      <c r="D48" s="245">
        <f>D49/D53</f>
        <v>6.1262023488771562E-3</v>
      </c>
      <c r="E48" s="245"/>
      <c r="F48" s="245"/>
      <c r="G48" s="245"/>
      <c r="H48" s="245"/>
      <c r="I48" s="245">
        <v>0.2</v>
      </c>
      <c r="J48" s="245">
        <v>0.8</v>
      </c>
      <c r="K48" s="95"/>
    </row>
    <row r="49" spans="1:11">
      <c r="A49" s="521"/>
      <c r="B49" s="534"/>
      <c r="C49" s="244" t="s">
        <v>516</v>
      </c>
      <c r="D49" s="246">
        <f>'PLANILHA DE REPROGRAMAÇÃO'!J258</f>
        <v>6068.7735000000002</v>
      </c>
      <c r="E49" s="246">
        <f t="shared" ref="E49:J49" si="20">E48*$D$49</f>
        <v>0</v>
      </c>
      <c r="F49" s="246">
        <f t="shared" si="20"/>
        <v>0</v>
      </c>
      <c r="G49" s="246">
        <f t="shared" si="20"/>
        <v>0</v>
      </c>
      <c r="H49" s="246">
        <f t="shared" si="20"/>
        <v>0</v>
      </c>
      <c r="I49" s="246">
        <f t="shared" si="20"/>
        <v>1213.7547000000002</v>
      </c>
      <c r="J49" s="246">
        <f t="shared" si="20"/>
        <v>4855.0188000000007</v>
      </c>
    </row>
    <row r="50" spans="1:11">
      <c r="A50" s="521">
        <v>23</v>
      </c>
      <c r="B50" s="534" t="str">
        <f>'PLANILHA DE REPROGRAMAÇÃO'!D261</f>
        <v>ADMINISTRAÇÃO LOCAL 5%</v>
      </c>
      <c r="C50" s="244" t="s">
        <v>515</v>
      </c>
      <c r="D50" s="245">
        <f>D51/D53</f>
        <v>4.2415506413911119E-2</v>
      </c>
      <c r="E50" s="245">
        <v>0.25</v>
      </c>
      <c r="F50" s="245">
        <v>0.15</v>
      </c>
      <c r="G50" s="245">
        <v>0.15</v>
      </c>
      <c r="H50" s="245">
        <v>0.15</v>
      </c>
      <c r="I50" s="245">
        <v>0.15</v>
      </c>
      <c r="J50" s="245">
        <v>0.15</v>
      </c>
      <c r="K50" s="95"/>
    </row>
    <row r="51" spans="1:11">
      <c r="A51" s="521"/>
      <c r="B51" s="534"/>
      <c r="C51" s="244" t="s">
        <v>516</v>
      </c>
      <c r="D51" s="246">
        <f>'PLANILHA DE REPROGRAMAÇÃO'!J261</f>
        <v>42017.890800000001</v>
      </c>
      <c r="E51" s="246">
        <f t="shared" ref="E51:J51" si="21">E50*$D$51</f>
        <v>10504.4727</v>
      </c>
      <c r="F51" s="246">
        <f t="shared" si="21"/>
        <v>6302.6836199999998</v>
      </c>
      <c r="G51" s="246">
        <f t="shared" si="21"/>
        <v>6302.6836199999998</v>
      </c>
      <c r="H51" s="246">
        <f t="shared" si="21"/>
        <v>6302.6836199999998</v>
      </c>
      <c r="I51" s="246">
        <f t="shared" si="21"/>
        <v>6302.6836199999998</v>
      </c>
      <c r="J51" s="246">
        <f t="shared" si="21"/>
        <v>6302.6836199999998</v>
      </c>
    </row>
    <row r="52" spans="1:11">
      <c r="A52" s="532" t="s">
        <v>517</v>
      </c>
      <c r="B52" s="532"/>
      <c r="C52" s="247" t="s">
        <v>515</v>
      </c>
      <c r="D52" s="248">
        <f>SUM(D6,D10,D12,D14,D16,D18,D20,D24,D26,D28,D30,D32,D34,D36,D38,D40,D42,D44,D46,D48,D50,D22,D8)</f>
        <v>1</v>
      </c>
      <c r="E52" s="248">
        <f t="shared" ref="E52:J52" si="22">E53/$D$53</f>
        <v>0.18533594737493941</v>
      </c>
      <c r="F52" s="248">
        <f t="shared" si="22"/>
        <v>0.12288830508170617</v>
      </c>
      <c r="G52" s="248">
        <f t="shared" si="22"/>
        <v>0.11202409836607455</v>
      </c>
      <c r="H52" s="248">
        <f t="shared" si="22"/>
        <v>0.18555240606327508</v>
      </c>
      <c r="I52" s="248">
        <f t="shared" si="22"/>
        <v>0.25205901225529037</v>
      </c>
      <c r="J52" s="248">
        <f t="shared" si="22"/>
        <v>0.14214023085871447</v>
      </c>
      <c r="K52" s="95"/>
    </row>
    <row r="53" spans="1:11">
      <c r="A53" s="532"/>
      <c r="B53" s="532"/>
      <c r="C53" s="247" t="s">
        <v>516</v>
      </c>
      <c r="D53" s="249">
        <f>SUM(D7,D11,D13,D15,D17,D19,D21,D25,D27,D29,D31,D33,D35,D37,D39,D41,D43,D45,D47,D49,D51,D23,D9)</f>
        <v>990625.70159999991</v>
      </c>
      <c r="E53" s="249">
        <f t="shared" ref="E53:J53" si="23">SUM(E7,E9,E11,E13,E15,E17,E19,E21,E23,E25,E27,E29,E31,E33,E35,E37,E39,E41,E43,E45,E47,E49,E51)</f>
        <v>183598.55290000001</v>
      </c>
      <c r="F53" s="249">
        <f t="shared" si="23"/>
        <v>121736.31344000001</v>
      </c>
      <c r="G53" s="249">
        <f t="shared" si="23"/>
        <v>110973.95104</v>
      </c>
      <c r="H53" s="249">
        <f t="shared" si="23"/>
        <v>183812.98243999996</v>
      </c>
      <c r="I53" s="249">
        <f t="shared" si="23"/>
        <v>249696.13585999998</v>
      </c>
      <c r="J53" s="249">
        <f t="shared" si="23"/>
        <v>140807.76591999998</v>
      </c>
    </row>
    <row r="54" spans="1:11" ht="15.75" thickBot="1">
      <c r="A54" s="536"/>
      <c r="B54" s="537"/>
      <c r="C54" s="537"/>
      <c r="D54" s="537"/>
      <c r="E54" s="537"/>
      <c r="F54" s="537"/>
      <c r="G54" s="537"/>
      <c r="H54" s="537"/>
      <c r="I54" s="537"/>
      <c r="J54" s="538"/>
    </row>
    <row r="55" spans="1:11">
      <c r="A55" s="106"/>
      <c r="B55" s="107"/>
      <c r="C55" s="107"/>
      <c r="D55" s="107"/>
      <c r="E55" s="107"/>
      <c r="F55" s="125"/>
      <c r="G55" s="117" t="s">
        <v>518</v>
      </c>
      <c r="H55" s="118"/>
      <c r="I55" s="118"/>
      <c r="J55" s="119"/>
    </row>
    <row r="56" spans="1:11">
      <c r="A56" s="108"/>
      <c r="B56" s="109"/>
      <c r="C56" s="110"/>
      <c r="D56" s="535"/>
      <c r="E56" s="535"/>
      <c r="F56" s="250"/>
      <c r="G56" s="111"/>
      <c r="H56" s="120"/>
      <c r="I56" s="120"/>
      <c r="J56" s="121"/>
    </row>
    <row r="57" spans="1:11">
      <c r="A57" s="111"/>
      <c r="B57" s="251" t="s">
        <v>589</v>
      </c>
      <c r="C57" s="252"/>
      <c r="D57" s="533" t="s">
        <v>546</v>
      </c>
      <c r="E57" s="533"/>
      <c r="F57" s="253"/>
      <c r="G57" s="111"/>
      <c r="H57" s="120"/>
      <c r="I57" s="120"/>
      <c r="J57" s="121"/>
    </row>
    <row r="58" spans="1:11">
      <c r="A58" s="112"/>
      <c r="B58" s="113"/>
      <c r="C58" s="252"/>
      <c r="D58" s="252"/>
      <c r="E58" s="254"/>
      <c r="F58" s="255"/>
      <c r="G58" s="111"/>
      <c r="H58" s="120"/>
      <c r="I58" s="120"/>
      <c r="J58" s="121"/>
    </row>
    <row r="59" spans="1:11">
      <c r="A59" s="111"/>
      <c r="B59" s="256"/>
      <c r="C59" s="110"/>
      <c r="D59" s="110"/>
      <c r="E59" s="114"/>
      <c r="F59" s="255"/>
      <c r="G59" s="111"/>
      <c r="H59" s="120"/>
      <c r="I59" s="120"/>
      <c r="J59" s="121"/>
    </row>
    <row r="60" spans="1:11">
      <c r="A60" s="112"/>
      <c r="B60" s="251" t="s">
        <v>1113</v>
      </c>
      <c r="C60" s="257"/>
      <c r="D60" s="257"/>
      <c r="E60" s="254"/>
      <c r="F60" s="255"/>
      <c r="G60" s="111"/>
      <c r="H60" s="120"/>
      <c r="I60" s="120"/>
      <c r="J60" s="121"/>
    </row>
    <row r="61" spans="1:11">
      <c r="A61" s="258"/>
      <c r="B61" s="254"/>
      <c r="C61" s="252"/>
      <c r="D61" s="252"/>
      <c r="E61" s="254"/>
      <c r="F61" s="255"/>
      <c r="G61" s="111"/>
      <c r="H61" s="120"/>
      <c r="I61" s="120"/>
      <c r="J61" s="121"/>
    </row>
    <row r="62" spans="1:11" ht="15.75" thickBot="1">
      <c r="A62" s="259"/>
      <c r="B62" s="260"/>
      <c r="C62" s="260"/>
      <c r="D62" s="260"/>
      <c r="E62" s="260"/>
      <c r="F62" s="261"/>
      <c r="G62" s="122"/>
      <c r="H62" s="123"/>
      <c r="I62" s="123"/>
      <c r="J62" s="124"/>
    </row>
  </sheetData>
  <mergeCells count="58">
    <mergeCell ref="D56:E56"/>
    <mergeCell ref="A54:J54"/>
    <mergeCell ref="H3:J3"/>
    <mergeCell ref="H4:J4"/>
    <mergeCell ref="D3:G3"/>
    <mergeCell ref="C4:G4"/>
    <mergeCell ref="A42:A43"/>
    <mergeCell ref="B42:B43"/>
    <mergeCell ref="A32:A33"/>
    <mergeCell ref="B32:B33"/>
    <mergeCell ref="A34:A35"/>
    <mergeCell ref="B34:B35"/>
    <mergeCell ref="A36:A37"/>
    <mergeCell ref="B36:B37"/>
    <mergeCell ref="A26:A27"/>
    <mergeCell ref="B26:B27"/>
    <mergeCell ref="A2:J2"/>
    <mergeCell ref="A1:J1"/>
    <mergeCell ref="A52:B53"/>
    <mergeCell ref="D57:E57"/>
    <mergeCell ref="A44:A45"/>
    <mergeCell ref="B44:B45"/>
    <mergeCell ref="A46:A47"/>
    <mergeCell ref="B46:B47"/>
    <mergeCell ref="A48:A49"/>
    <mergeCell ref="B48:B49"/>
    <mergeCell ref="A50:A51"/>
    <mergeCell ref="B50:B51"/>
    <mergeCell ref="A38:A39"/>
    <mergeCell ref="B38:B39"/>
    <mergeCell ref="A40:A41"/>
    <mergeCell ref="B40:B41"/>
    <mergeCell ref="A18:A19"/>
    <mergeCell ref="B18:B19"/>
    <mergeCell ref="A28:A29"/>
    <mergeCell ref="B28:B29"/>
    <mergeCell ref="A30:A31"/>
    <mergeCell ref="B30:B31"/>
    <mergeCell ref="A20:A21"/>
    <mergeCell ref="B20:B21"/>
    <mergeCell ref="A24:A25"/>
    <mergeCell ref="B24:B25"/>
    <mergeCell ref="B22:B23"/>
    <mergeCell ref="A22:A23"/>
    <mergeCell ref="A12:A13"/>
    <mergeCell ref="B12:B13"/>
    <mergeCell ref="A14:A15"/>
    <mergeCell ref="B14:B15"/>
    <mergeCell ref="A16:A17"/>
    <mergeCell ref="B16:B17"/>
    <mergeCell ref="A3:B3"/>
    <mergeCell ref="A4:B4"/>
    <mergeCell ref="A6:A7"/>
    <mergeCell ref="B6:B7"/>
    <mergeCell ref="A10:A11"/>
    <mergeCell ref="B10:B11"/>
    <mergeCell ref="B8:B9"/>
    <mergeCell ref="A8:A9"/>
  </mergeCells>
  <printOptions horizontalCentered="1"/>
  <pageMargins left="0.23622047244094491" right="0.23622047244094491" top="0.74803149606299213" bottom="0.74803149606299213" header="0.31496062992125984" footer="0.31496062992125984"/>
  <pageSetup paperSize="8" scale="73" fitToWidth="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8"/>
  <sheetViews>
    <sheetView view="pageBreakPreview" topLeftCell="A12" zoomScale="60" zoomScaleNormal="66" workbookViewId="0">
      <selection activeCell="I12" sqref="I12"/>
    </sheetView>
  </sheetViews>
  <sheetFormatPr defaultRowHeight="15"/>
  <cols>
    <col min="1" max="1" width="29" customWidth="1"/>
    <col min="2" max="2" width="26.5703125" style="95" customWidth="1"/>
    <col min="3" max="3" width="55.5703125" customWidth="1"/>
    <col min="4" max="4" width="49.5703125" customWidth="1"/>
    <col min="7" max="7" width="12.7109375" customWidth="1"/>
    <col min="8" max="8" width="13.85546875" customWidth="1"/>
    <col min="9" max="9" width="10.7109375" customWidth="1"/>
  </cols>
  <sheetData>
    <row r="1" spans="1:7" ht="91.5" customHeight="1" thickBot="1">
      <c r="A1" s="545" t="s">
        <v>487</v>
      </c>
      <c r="B1" s="546"/>
      <c r="C1" s="546"/>
      <c r="D1" s="546"/>
      <c r="E1" s="546"/>
      <c r="F1" s="546"/>
      <c r="G1" s="547"/>
    </row>
    <row r="2" spans="1:7" ht="15.6" customHeight="1">
      <c r="A2" s="548" t="s">
        <v>657</v>
      </c>
      <c r="B2" s="549"/>
      <c r="C2" s="549"/>
      <c r="D2" s="549"/>
      <c r="E2" s="549"/>
      <c r="F2" s="549"/>
      <c r="G2" s="550"/>
    </row>
    <row r="3" spans="1:7" ht="15.6" customHeight="1">
      <c r="A3" s="551" t="str">
        <f>'PLANILHA DE REPROGRAMAÇÃO'!A3:J3</f>
        <v>INSTITUIÇÃO: PREFEITURA MUNICIPAL DE ARAÇUAÍ</v>
      </c>
      <c r="B3" s="552"/>
      <c r="C3" s="552"/>
      <c r="D3" s="552"/>
      <c r="E3" s="552"/>
      <c r="F3" s="552"/>
      <c r="G3" s="553"/>
    </row>
    <row r="4" spans="1:7" ht="20.25" customHeight="1">
      <c r="A4" s="551" t="str">
        <f>'PLANILHA DE REPROGRAMAÇÃO'!A4:E4</f>
        <v>OBRA: CONSTRUÇÃO UBS TIPO: T2T</v>
      </c>
      <c r="B4" s="552"/>
      <c r="C4" s="552"/>
      <c r="D4" s="552"/>
      <c r="E4" s="552"/>
      <c r="F4" s="552"/>
      <c r="G4" s="553"/>
    </row>
    <row r="5" spans="1:7" ht="16.149999999999999" customHeight="1">
      <c r="A5" s="554" t="str">
        <f>'PLANILHA DE REPROGRAMAÇÃO'!A5:E5</f>
        <v>ENDEREÇO: RUA PROFª MARIA GOMES CARDOSO, BAIRRO SÃO FRANCISCO, ARAÇUAÍ-MG</v>
      </c>
      <c r="B5" s="555"/>
      <c r="C5" s="555"/>
      <c r="D5" s="555"/>
      <c r="E5" s="555"/>
      <c r="F5" s="555"/>
      <c r="G5" s="556"/>
    </row>
    <row r="6" spans="1:7" ht="20.25" customHeight="1">
      <c r="A6" s="551" t="s">
        <v>1078</v>
      </c>
      <c r="B6" s="552"/>
      <c r="C6" s="552"/>
      <c r="D6" s="552"/>
      <c r="E6" s="552"/>
      <c r="F6" s="552"/>
      <c r="G6" s="553"/>
    </row>
    <row r="7" spans="1:7" ht="15.6" customHeight="1">
      <c r="A7" s="542" t="s">
        <v>488</v>
      </c>
      <c r="B7" s="543"/>
      <c r="C7" s="543"/>
      <c r="D7" s="543"/>
      <c r="E7" s="543"/>
      <c r="F7" s="543"/>
      <c r="G7" s="544"/>
    </row>
    <row r="8" spans="1:7" ht="15.6" customHeight="1">
      <c r="A8" s="542" t="s">
        <v>505</v>
      </c>
      <c r="B8" s="543"/>
      <c r="C8" s="543"/>
      <c r="D8" s="543"/>
      <c r="E8" s="543"/>
      <c r="F8" s="543"/>
      <c r="G8" s="544"/>
    </row>
    <row r="9" spans="1:7" ht="47.25">
      <c r="A9" s="262" t="s">
        <v>489</v>
      </c>
      <c r="B9" s="263" t="s">
        <v>490</v>
      </c>
      <c r="C9" s="264" t="s">
        <v>491</v>
      </c>
      <c r="D9" s="540" t="s">
        <v>518</v>
      </c>
      <c r="E9" s="540"/>
      <c r="F9" s="540"/>
      <c r="G9" s="541"/>
    </row>
    <row r="10" spans="1:7" ht="46.9" customHeight="1">
      <c r="A10" s="265" t="s">
        <v>492</v>
      </c>
      <c r="B10" s="266">
        <v>1</v>
      </c>
      <c r="C10" s="543" t="s">
        <v>655</v>
      </c>
      <c r="D10" s="563" t="s">
        <v>582</v>
      </c>
      <c r="E10" s="563"/>
      <c r="F10" s="563"/>
      <c r="G10" s="564"/>
    </row>
    <row r="11" spans="1:7" ht="30" customHeight="1">
      <c r="A11" s="558" t="s">
        <v>493</v>
      </c>
      <c r="B11" s="557">
        <v>5.5E-2</v>
      </c>
      <c r="C11" s="543"/>
      <c r="D11" s="563" t="s">
        <v>583</v>
      </c>
      <c r="E11" s="563"/>
      <c r="F11" s="563"/>
      <c r="G11" s="564"/>
    </row>
    <row r="12" spans="1:7" ht="15.75" customHeight="1">
      <c r="A12" s="558"/>
      <c r="B12" s="557"/>
      <c r="C12" s="543"/>
      <c r="D12" s="565" t="s">
        <v>584</v>
      </c>
      <c r="E12" s="565"/>
      <c r="F12" s="565"/>
      <c r="G12" s="566"/>
    </row>
    <row r="13" spans="1:7" ht="15.75">
      <c r="A13" s="265" t="s">
        <v>494</v>
      </c>
      <c r="B13" s="266">
        <v>7.4999999999999997E-2</v>
      </c>
      <c r="C13" s="543"/>
      <c r="D13" s="267" t="s">
        <v>575</v>
      </c>
      <c r="E13" s="268" t="s">
        <v>576</v>
      </c>
      <c r="F13" s="268" t="s">
        <v>577</v>
      </c>
      <c r="G13" s="269" t="s">
        <v>578</v>
      </c>
    </row>
    <row r="14" spans="1:7" ht="15.75">
      <c r="A14" s="265" t="s">
        <v>495</v>
      </c>
      <c r="B14" s="266">
        <v>9.5999999999999992E-3</v>
      </c>
      <c r="C14" s="543"/>
      <c r="D14" s="270" t="s">
        <v>493</v>
      </c>
      <c r="E14" s="271">
        <v>0.03</v>
      </c>
      <c r="F14" s="271">
        <v>0.04</v>
      </c>
      <c r="G14" s="272">
        <v>5.5E-2</v>
      </c>
    </row>
    <row r="15" spans="1:7" ht="40.5" customHeight="1">
      <c r="A15" s="265" t="s">
        <v>496</v>
      </c>
      <c r="B15" s="266">
        <v>2.2700000000000001E-2</v>
      </c>
      <c r="C15" s="543"/>
      <c r="D15" s="270" t="s">
        <v>494</v>
      </c>
      <c r="E15" s="271">
        <v>6.1600000000000002E-2</v>
      </c>
      <c r="F15" s="271">
        <v>7.3999999999999996E-2</v>
      </c>
      <c r="G15" s="272">
        <v>8.9599999999999999E-2</v>
      </c>
    </row>
    <row r="16" spans="1:7" ht="25.15" customHeight="1">
      <c r="A16" s="265" t="s">
        <v>497</v>
      </c>
      <c r="B16" s="266">
        <v>0.01</v>
      </c>
      <c r="C16" s="559">
        <f>((1+(B11+B15))*(1+B14)*(1+B13))/((1-(B18+B22)))-1</f>
        <v>0.29457594244604324</v>
      </c>
      <c r="D16" s="270" t="s">
        <v>495</v>
      </c>
      <c r="E16" s="271">
        <v>5.8999999999999999E-3</v>
      </c>
      <c r="F16" s="271">
        <v>1.23E-2</v>
      </c>
      <c r="G16" s="272">
        <v>1.3899999999999999E-2</v>
      </c>
    </row>
    <row r="17" spans="1:7" ht="30" customHeight="1">
      <c r="A17" s="265" t="s">
        <v>498</v>
      </c>
      <c r="B17" s="266">
        <v>1.2699999999999999E-2</v>
      </c>
      <c r="C17" s="559"/>
      <c r="D17" s="270" t="s">
        <v>497</v>
      </c>
      <c r="E17" s="271">
        <v>8.0000000000000002E-3</v>
      </c>
      <c r="F17" s="271">
        <v>8.0000000000000002E-3</v>
      </c>
      <c r="G17" s="272">
        <v>0.01</v>
      </c>
    </row>
    <row r="18" spans="1:7" ht="40.9" customHeight="1">
      <c r="A18" s="265" t="s">
        <v>499</v>
      </c>
      <c r="B18" s="266">
        <f>SUM(B19:B21)</f>
        <v>5.1499999999999997E-2</v>
      </c>
      <c r="C18" s="559"/>
      <c r="D18" s="270" t="s">
        <v>498</v>
      </c>
      <c r="E18" s="271">
        <v>9.7000000000000003E-3</v>
      </c>
      <c r="F18" s="271">
        <v>1.2699999999999999E-2</v>
      </c>
      <c r="G18" s="272">
        <v>1.2699999999999999E-2</v>
      </c>
    </row>
    <row r="19" spans="1:7" ht="37.9" customHeight="1">
      <c r="A19" s="265" t="s">
        <v>500</v>
      </c>
      <c r="B19" s="266">
        <v>1.4999999999999999E-2</v>
      </c>
      <c r="C19" s="559"/>
      <c r="D19" s="267" t="s">
        <v>579</v>
      </c>
      <c r="E19" s="271">
        <v>3.6499999999999998E-2</v>
      </c>
      <c r="F19" s="271">
        <v>3.6499999999999998E-2</v>
      </c>
      <c r="G19" s="272">
        <v>3.6499999999999998E-2</v>
      </c>
    </row>
    <row r="20" spans="1:7" ht="39" customHeight="1">
      <c r="A20" s="265" t="s">
        <v>501</v>
      </c>
      <c r="B20" s="266">
        <v>6.4999999999999997E-3</v>
      </c>
      <c r="C20" s="559"/>
      <c r="D20" s="267" t="s">
        <v>580</v>
      </c>
      <c r="E20" s="271">
        <v>0</v>
      </c>
      <c r="F20" s="271">
        <v>2.5000000000000001E-2</v>
      </c>
      <c r="G20" s="272">
        <v>0.05</v>
      </c>
    </row>
    <row r="21" spans="1:7" ht="46.15" customHeight="1">
      <c r="A21" s="265" t="s">
        <v>502</v>
      </c>
      <c r="B21" s="266">
        <v>0.03</v>
      </c>
      <c r="C21" s="559"/>
      <c r="D21" s="267" t="s">
        <v>581</v>
      </c>
      <c r="E21" s="273">
        <v>0</v>
      </c>
      <c r="F21" s="273">
        <v>4.4999999999999998E-2</v>
      </c>
      <c r="G21" s="274">
        <v>4.4999999999999998E-2</v>
      </c>
    </row>
    <row r="22" spans="1:7" ht="16.5" thickBot="1">
      <c r="A22" s="275" t="s">
        <v>503</v>
      </c>
      <c r="B22" s="276">
        <v>4.4999999999999998E-2</v>
      </c>
      <c r="C22" s="560"/>
      <c r="D22" s="561"/>
      <c r="E22" s="561"/>
      <c r="F22" s="561"/>
      <c r="G22" s="562"/>
    </row>
    <row r="23" spans="1:7" ht="15.75">
      <c r="A23" s="277"/>
      <c r="B23" s="277"/>
      <c r="C23" s="277"/>
      <c r="D23" s="277"/>
      <c r="E23" s="278"/>
      <c r="F23" s="278"/>
      <c r="G23" s="278"/>
    </row>
    <row r="24" spans="1:7" ht="15.75">
      <c r="A24" s="277"/>
      <c r="B24" s="277"/>
      <c r="C24" s="277"/>
      <c r="D24" s="277"/>
      <c r="E24" s="278"/>
      <c r="F24" s="278"/>
      <c r="G24" s="278"/>
    </row>
    <row r="25" spans="1:7" ht="17.45" customHeight="1">
      <c r="A25" s="277"/>
      <c r="B25" s="277"/>
      <c r="C25" s="279" t="s">
        <v>504</v>
      </c>
      <c r="D25" s="277"/>
      <c r="E25" s="278"/>
      <c r="F25" s="278"/>
      <c r="G25" s="278"/>
    </row>
    <row r="26" spans="1:7">
      <c r="A26" s="278"/>
      <c r="B26" s="280"/>
      <c r="C26" s="281" t="s">
        <v>591</v>
      </c>
      <c r="D26" s="280"/>
      <c r="E26" s="278"/>
      <c r="F26" s="278"/>
      <c r="G26" s="278"/>
    </row>
    <row r="27" spans="1:7" ht="21" customHeight="1">
      <c r="A27" s="278"/>
      <c r="B27" s="280"/>
      <c r="C27" s="281" t="s">
        <v>590</v>
      </c>
      <c r="D27" s="280"/>
      <c r="E27" s="278"/>
      <c r="F27" s="278"/>
      <c r="G27" s="278"/>
    </row>
    <row r="28" spans="1:7">
      <c r="D28" s="95"/>
    </row>
  </sheetData>
  <mergeCells count="17">
    <mergeCell ref="B11:B12"/>
    <mergeCell ref="A11:A12"/>
    <mergeCell ref="C10:C15"/>
    <mergeCell ref="C16:C22"/>
    <mergeCell ref="D22:G22"/>
    <mergeCell ref="D10:G10"/>
    <mergeCell ref="D11:G11"/>
    <mergeCell ref="D12:G12"/>
    <mergeCell ref="D9:G9"/>
    <mergeCell ref="A8:G8"/>
    <mergeCell ref="A1:G1"/>
    <mergeCell ref="A2:G2"/>
    <mergeCell ref="A3:G3"/>
    <mergeCell ref="A4:G4"/>
    <mergeCell ref="A5:G5"/>
    <mergeCell ref="A6:G6"/>
    <mergeCell ref="A7:G7"/>
  </mergeCells>
  <printOptions horizontalCentered="1"/>
  <pageMargins left="0.51181102362204722" right="0.51181102362204722" top="0.78740157480314965" bottom="0.78740157480314965" header="0.31496062992125984" footer="0.31496062992125984"/>
  <pageSetup paperSize="9" scale="6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43"/>
  <sheetViews>
    <sheetView view="pageBreakPreview" topLeftCell="I22" zoomScale="70" zoomScaleNormal="100" zoomScaleSheetLayoutView="70" workbookViewId="0">
      <selection activeCell="I1" sqref="I1:O42"/>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9" width="11.42578125" style="18" bestFit="1" customWidth="1"/>
    <col min="10" max="10" width="17.28515625" style="18" customWidth="1"/>
    <col min="11" max="11" width="49.28515625" style="18" bestFit="1" customWidth="1"/>
    <col min="12" max="13" width="17.28515625" style="18" customWidth="1"/>
    <col min="14" max="14" width="21.7109375" style="18" bestFit="1" customWidth="1"/>
    <col min="15" max="15" width="22.28515625" style="18" bestFit="1" customWidth="1"/>
    <col min="16" max="16384" width="8" style="18"/>
  </cols>
  <sheetData>
    <row r="1" spans="1:15" s="1" customFormat="1" ht="15.75">
      <c r="A1" s="579" t="s">
        <v>352</v>
      </c>
      <c r="B1" s="580"/>
      <c r="C1" s="580"/>
      <c r="D1" s="580"/>
      <c r="E1" s="580"/>
      <c r="F1" s="580"/>
      <c r="G1" s="581"/>
      <c r="I1" s="582" t="s">
        <v>969</v>
      </c>
      <c r="J1" s="583"/>
      <c r="K1" s="583"/>
      <c r="L1" s="583"/>
      <c r="M1" s="583"/>
      <c r="N1" s="583"/>
      <c r="O1" s="306"/>
    </row>
    <row r="2" spans="1:15" s="1" customFormat="1" ht="16.5" thickBot="1">
      <c r="A2" s="3"/>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97.15" customHeight="1" thickBot="1">
      <c r="A4" s="10">
        <v>16.190000000000001</v>
      </c>
      <c r="B4" s="13" t="s">
        <v>425</v>
      </c>
      <c r="C4" s="16" t="s">
        <v>426</v>
      </c>
      <c r="D4" s="13"/>
      <c r="E4" s="13">
        <v>1</v>
      </c>
      <c r="F4" s="14">
        <f>G40</f>
        <v>495.59999999999997</v>
      </c>
      <c r="G4" s="15"/>
      <c r="I4" s="312" t="s">
        <v>427</v>
      </c>
      <c r="J4" s="313" t="s">
        <v>462</v>
      </c>
      <c r="K4" s="314" t="s">
        <v>428</v>
      </c>
      <c r="L4" s="313" t="s">
        <v>482</v>
      </c>
      <c r="M4" s="313">
        <v>1</v>
      </c>
      <c r="N4" s="348">
        <f>O40</f>
        <v>430.35900000000004</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2</v>
      </c>
      <c r="N14" s="354">
        <v>16.21</v>
      </c>
      <c r="O14" s="355">
        <f>IF(J14="","",M14*N14)</f>
        <v>32.42</v>
      </c>
    </row>
    <row r="15" spans="1:15">
      <c r="A15" s="33"/>
      <c r="B15" s="30"/>
      <c r="C15" s="34"/>
      <c r="D15" s="34"/>
      <c r="E15" s="34"/>
      <c r="F15" s="35"/>
      <c r="G15" s="28">
        <f>E15*F15</f>
        <v>0</v>
      </c>
      <c r="I15" s="333"/>
      <c r="J15" s="332"/>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54.790000000000006</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ht="60">
      <c r="A19" s="33"/>
      <c r="B19" s="30"/>
      <c r="C19" s="41" t="s">
        <v>429</v>
      </c>
      <c r="D19" s="40" t="s">
        <v>275</v>
      </c>
      <c r="E19" s="34">
        <v>0.82599999999999996</v>
      </c>
      <c r="F19" s="35">
        <v>600</v>
      </c>
      <c r="G19" s="37">
        <f>E19*F19</f>
        <v>495.59999999999997</v>
      </c>
      <c r="I19" s="333"/>
      <c r="J19" s="341" t="s">
        <v>430</v>
      </c>
      <c r="K19" s="340" t="s">
        <v>431</v>
      </c>
      <c r="L19" s="336" t="s">
        <v>275</v>
      </c>
      <c r="M19" s="357">
        <v>0.42</v>
      </c>
      <c r="N19" s="358">
        <v>660.56</v>
      </c>
      <c r="O19" s="359">
        <f>ROUND(M19*N19,2)</f>
        <v>277.44</v>
      </c>
    </row>
    <row r="20" spans="1:15" ht="45">
      <c r="A20" s="33"/>
      <c r="B20" s="30"/>
      <c r="C20" s="40"/>
      <c r="D20" s="40"/>
      <c r="E20" s="34"/>
      <c r="F20" s="35"/>
      <c r="G20" s="37">
        <f t="shared" ref="G20:G22" si="2">E20*F20</f>
        <v>0</v>
      </c>
      <c r="I20" s="333"/>
      <c r="J20" s="332" t="s">
        <v>432</v>
      </c>
      <c r="K20" s="360" t="str">
        <f>IF(J20="","",VLOOKUP(J20,'[1]SETOP CENTRAL_ABRIL_2021'!$A$6:$G$3303,3,0))</f>
        <v>ENCUNHAMENTO DE ALVENARIA DE VEDAÇÃO COM ESPUMA DE POLIURETANO EXPANSIVA</v>
      </c>
      <c r="L20" s="332" t="str">
        <f>IF(J20="","",VLOOKUP(J20,'[1]SETOP CENTRAL_ABRIL_2021'!$A$6:$G$3303,4,0))</f>
        <v>M</v>
      </c>
      <c r="M20" s="328">
        <v>4</v>
      </c>
      <c r="N20" s="354">
        <v>8.8699999999999992</v>
      </c>
      <c r="O20" s="355">
        <f>IF(J20="","",M20*N20)</f>
        <v>35.479999999999997</v>
      </c>
    </row>
    <row r="21" spans="1:15" ht="90">
      <c r="A21" s="33"/>
      <c r="B21" s="30"/>
      <c r="C21" s="40"/>
      <c r="D21" s="40"/>
      <c r="E21" s="34"/>
      <c r="F21" s="35"/>
      <c r="G21" s="37">
        <f t="shared" si="2"/>
        <v>0</v>
      </c>
      <c r="I21" s="333"/>
      <c r="J21" s="361" t="s">
        <v>433</v>
      </c>
      <c r="K21" s="360" t="str">
        <f>IF(J21="","",VLOOKUP(J21,'[1]SETOP CENTRAL_ABRIL_2021'!$A$6:$G$3303,3,0))</f>
        <v>VIDRO COMUM LISO INCOLOR, ESP. 4MM, INCLUSIVE FIXAÇÃO E VEDAÇÃO COM GUARNIÇÃO/GAXETA DE BORRACHA NEOPRENE, FORNECIMENTO E INSTALAÇÃO, EXCLUSIVE CAIXILHO/PERFIL</v>
      </c>
      <c r="L21" s="332" t="str">
        <f>IF(J21="","",VLOOKUP(J21,'[1]SETOP CENTRAL_ABRIL_2021'!$A$6:$G$3303,4,0))</f>
        <v>M2</v>
      </c>
      <c r="M21" s="328">
        <v>-0.42</v>
      </c>
      <c r="N21" s="354">
        <v>172.44</v>
      </c>
      <c r="O21" s="355">
        <f>IF(J21="","",M21*N21)</f>
        <v>-72.424799999999991</v>
      </c>
    </row>
    <row r="22" spans="1:15" ht="90">
      <c r="A22" s="33"/>
      <c r="B22" s="34"/>
      <c r="C22" s="40"/>
      <c r="D22" s="40"/>
      <c r="E22" s="34"/>
      <c r="F22" s="35"/>
      <c r="G22" s="37">
        <f t="shared" si="2"/>
        <v>0</v>
      </c>
      <c r="I22" s="333"/>
      <c r="J22" s="336" t="s">
        <v>434</v>
      </c>
      <c r="K22" s="360" t="str">
        <f>IF(J22="","",VLOOKUP(J22,'[1]SETOP CENTRAL_ABRIL_2021'!$A$6:$G$3303,3,0))</f>
        <v>VIDRO TEMPERADO INCOLOR, ESP. 8MM, INCLUSIVE FIXAÇÃO E VEDAÇÃO COM GUARNIÇÃO/GAXETA DE BORRACHA NEOPRENE, FORNECIMENTO E INSTALAÇÃO, EXCLUSIVE CAIXILHO/PERFIL</v>
      </c>
      <c r="L22" s="332" t="str">
        <f>IF(J22="","",VLOOKUP(J22,'[1]SETOP CENTRAL_ABRIL_2021'!$A$6:$G$3303,4,0))</f>
        <v>M2</v>
      </c>
      <c r="M22" s="328">
        <f>0.6*0.7</f>
        <v>0.42</v>
      </c>
      <c r="N22" s="354">
        <v>275.89</v>
      </c>
      <c r="O22" s="355">
        <f>IF(J22="","",M22*N22)</f>
        <v>115.87379999999999</v>
      </c>
    </row>
    <row r="23" spans="1:15">
      <c r="A23" s="33"/>
      <c r="B23" s="34"/>
      <c r="C23" s="40"/>
      <c r="D23" s="40"/>
      <c r="E23" s="34"/>
      <c r="F23" s="35"/>
      <c r="G23" s="37"/>
      <c r="I23" s="333"/>
      <c r="J23" s="336" t="s">
        <v>533</v>
      </c>
      <c r="K23" s="332" t="s">
        <v>435</v>
      </c>
      <c r="L23" s="332" t="s">
        <v>275</v>
      </c>
      <c r="M23" s="328">
        <v>0.24</v>
      </c>
      <c r="N23" s="354">
        <v>80</v>
      </c>
      <c r="O23" s="355">
        <f>M23*N23</f>
        <v>19.2</v>
      </c>
    </row>
    <row r="24" spans="1:15">
      <c r="A24" s="33"/>
      <c r="B24" s="34"/>
      <c r="C24" s="40"/>
      <c r="D24" s="40"/>
      <c r="E24" s="34"/>
      <c r="F24" s="35"/>
      <c r="G24" s="37"/>
      <c r="I24" s="333"/>
      <c r="J24" s="336"/>
      <c r="K24" s="332"/>
      <c r="L24" s="332"/>
      <c r="M24" s="328"/>
      <c r="N24" s="354"/>
      <c r="O24" s="355"/>
    </row>
    <row r="25" spans="1:15">
      <c r="A25" s="33"/>
      <c r="B25" s="34"/>
      <c r="C25" s="40"/>
      <c r="D25" s="40"/>
      <c r="E25" s="34"/>
      <c r="F25" s="35"/>
      <c r="G25" s="37"/>
      <c r="I25" s="333"/>
      <c r="J25" s="342"/>
      <c r="K25" s="336"/>
      <c r="L25" s="336"/>
      <c r="M25" s="337"/>
      <c r="N25" s="358"/>
      <c r="O25" s="359"/>
    </row>
    <row r="26" spans="1:15" ht="15.75" thickBot="1">
      <c r="A26" s="573" t="s">
        <v>383</v>
      </c>
      <c r="B26" s="574"/>
      <c r="C26" s="574"/>
      <c r="D26" s="574"/>
      <c r="E26" s="574"/>
      <c r="F26" s="575"/>
      <c r="G26" s="29">
        <f>SUM(G19:G25)</f>
        <v>495.59999999999997</v>
      </c>
      <c r="I26" s="576" t="s">
        <v>383</v>
      </c>
      <c r="J26" s="577"/>
      <c r="K26" s="577"/>
      <c r="L26" s="577"/>
      <c r="M26" s="577"/>
      <c r="N26" s="578"/>
      <c r="O26" s="356">
        <f>SUM(O19:O25)</f>
        <v>375.56900000000002</v>
      </c>
    </row>
    <row r="27" spans="1:15" ht="15.75" thickBot="1">
      <c r="A27" s="17"/>
      <c r="G27" s="20"/>
      <c r="I27" s="319"/>
      <c r="J27" s="320"/>
      <c r="K27" s="320"/>
      <c r="L27" s="320"/>
      <c r="M27" s="320"/>
      <c r="N27" s="350"/>
      <c r="O27" s="351"/>
    </row>
    <row r="28" spans="1:15" s="1" customFormat="1" ht="15.75">
      <c r="A28" s="21"/>
      <c r="B28" s="22"/>
      <c r="C28" s="22" t="s">
        <v>384</v>
      </c>
      <c r="D28" s="22" t="s">
        <v>385</v>
      </c>
      <c r="E28" s="22" t="s">
        <v>386</v>
      </c>
      <c r="F28" s="23" t="s">
        <v>387</v>
      </c>
      <c r="G28" s="24" t="s">
        <v>388</v>
      </c>
      <c r="I28" s="323"/>
      <c r="J28" s="324"/>
      <c r="K28" s="324" t="s">
        <v>384</v>
      </c>
      <c r="L28" s="324" t="s">
        <v>378</v>
      </c>
      <c r="M28" s="324" t="s">
        <v>379</v>
      </c>
      <c r="N28" s="352" t="s">
        <v>380</v>
      </c>
      <c r="O28" s="353" t="s">
        <v>381</v>
      </c>
    </row>
    <row r="29" spans="1:15">
      <c r="A29" s="33"/>
      <c r="B29" s="30"/>
      <c r="C29" s="40"/>
      <c r="D29" s="40"/>
      <c r="E29" s="34"/>
      <c r="F29" s="35"/>
      <c r="G29" s="37">
        <f t="shared" ref="G29:G31" si="3">E29*F29</f>
        <v>0</v>
      </c>
      <c r="I29" s="333"/>
      <c r="J29" s="342"/>
      <c r="K29" s="340"/>
      <c r="L29" s="336"/>
      <c r="M29" s="343"/>
      <c r="N29" s="358"/>
      <c r="O29" s="359">
        <f t="shared" ref="O29:O31" si="4">M29*N29</f>
        <v>0</v>
      </c>
    </row>
    <row r="30" spans="1:15">
      <c r="A30" s="33"/>
      <c r="B30" s="30"/>
      <c r="C30" s="40"/>
      <c r="D30" s="40"/>
      <c r="E30" s="34"/>
      <c r="F30" s="35"/>
      <c r="G30" s="37">
        <f t="shared" si="3"/>
        <v>0</v>
      </c>
      <c r="I30" s="333"/>
      <c r="J30" s="342"/>
      <c r="K30" s="336"/>
      <c r="L30" s="336"/>
      <c r="M30" s="343"/>
      <c r="N30" s="358"/>
      <c r="O30" s="359">
        <f t="shared" si="4"/>
        <v>0</v>
      </c>
    </row>
    <row r="31" spans="1:15">
      <c r="A31" s="33"/>
      <c r="B31" s="30"/>
      <c r="C31" s="40"/>
      <c r="D31" s="40"/>
      <c r="E31" s="34"/>
      <c r="F31" s="35"/>
      <c r="G31" s="37">
        <f t="shared" si="3"/>
        <v>0</v>
      </c>
      <c r="I31" s="333"/>
      <c r="J31" s="342"/>
      <c r="K31" s="336"/>
      <c r="L31" s="336"/>
      <c r="M31" s="343"/>
      <c r="N31" s="358"/>
      <c r="O31" s="359">
        <f t="shared" si="4"/>
        <v>0</v>
      </c>
    </row>
    <row r="32" spans="1:15" ht="15.75" thickBot="1">
      <c r="A32" s="573" t="s">
        <v>389</v>
      </c>
      <c r="B32" s="574"/>
      <c r="C32" s="574"/>
      <c r="D32" s="574"/>
      <c r="E32" s="574"/>
      <c r="F32" s="575"/>
      <c r="G32" s="29">
        <f>SUM(G29:G31)</f>
        <v>0</v>
      </c>
      <c r="I32" s="576" t="s">
        <v>389</v>
      </c>
      <c r="J32" s="577"/>
      <c r="K32" s="577"/>
      <c r="L32" s="577"/>
      <c r="M32" s="577"/>
      <c r="N32" s="578"/>
      <c r="O32" s="356">
        <f>SUM(O29:O31)</f>
        <v>0</v>
      </c>
    </row>
    <row r="33" spans="1:15" ht="15.75" thickBot="1">
      <c r="A33" s="17"/>
      <c r="G33" s="20"/>
      <c r="I33" s="319"/>
      <c r="J33" s="320"/>
      <c r="K33" s="320"/>
      <c r="L33" s="320"/>
      <c r="M33" s="320"/>
      <c r="N33" s="350"/>
      <c r="O33" s="351"/>
    </row>
    <row r="34" spans="1:15" s="1" customFormat="1" ht="15.75">
      <c r="A34" s="21"/>
      <c r="B34" s="22"/>
      <c r="C34" s="22" t="s">
        <v>390</v>
      </c>
      <c r="D34" s="22" t="s">
        <v>391</v>
      </c>
      <c r="E34" s="22" t="s">
        <v>392</v>
      </c>
      <c r="F34" s="23" t="s">
        <v>393</v>
      </c>
      <c r="G34" s="24" t="s">
        <v>394</v>
      </c>
      <c r="I34" s="323"/>
      <c r="J34" s="324"/>
      <c r="K34" s="324" t="s">
        <v>390</v>
      </c>
      <c r="L34" s="324" t="s">
        <v>378</v>
      </c>
      <c r="M34" s="324" t="s">
        <v>379</v>
      </c>
      <c r="N34" s="352" t="s">
        <v>380</v>
      </c>
      <c r="O34" s="353" t="s">
        <v>381</v>
      </c>
    </row>
    <row r="35" spans="1:15">
      <c r="A35" s="33"/>
      <c r="B35" s="30"/>
      <c r="C35" s="40"/>
      <c r="D35" s="40"/>
      <c r="E35" s="34"/>
      <c r="F35" s="35"/>
      <c r="G35" s="37">
        <f t="shared" ref="G35:G37" si="5">E35*F35</f>
        <v>0</v>
      </c>
      <c r="I35" s="333"/>
      <c r="J35" s="342"/>
      <c r="K35" s="336"/>
      <c r="L35" s="336"/>
      <c r="M35" s="342"/>
      <c r="N35" s="358"/>
      <c r="O35" s="359">
        <f t="shared" ref="O35:O37" si="6">M35*N35</f>
        <v>0</v>
      </c>
    </row>
    <row r="36" spans="1:15">
      <c r="A36" s="33"/>
      <c r="B36" s="30"/>
      <c r="C36" s="40"/>
      <c r="D36" s="40"/>
      <c r="E36" s="34"/>
      <c r="F36" s="35"/>
      <c r="G36" s="37">
        <f t="shared" si="5"/>
        <v>0</v>
      </c>
      <c r="I36" s="333"/>
      <c r="J36" s="342"/>
      <c r="K36" s="336"/>
      <c r="L36" s="336"/>
      <c r="M36" s="342"/>
      <c r="N36" s="358"/>
      <c r="O36" s="359">
        <f t="shared" si="6"/>
        <v>0</v>
      </c>
    </row>
    <row r="37" spans="1:15">
      <c r="A37" s="33"/>
      <c r="B37" s="30"/>
      <c r="C37" s="40"/>
      <c r="D37" s="40"/>
      <c r="E37" s="34"/>
      <c r="F37" s="35"/>
      <c r="G37" s="37">
        <f t="shared" si="5"/>
        <v>0</v>
      </c>
      <c r="I37" s="333"/>
      <c r="J37" s="342"/>
      <c r="K37" s="336"/>
      <c r="L37" s="336"/>
      <c r="M37" s="342"/>
      <c r="N37" s="358"/>
      <c r="O37" s="359">
        <f t="shared" si="6"/>
        <v>0</v>
      </c>
    </row>
    <row r="38" spans="1:15" ht="15.75" thickBot="1">
      <c r="A38" s="573" t="s">
        <v>395</v>
      </c>
      <c r="B38" s="574"/>
      <c r="C38" s="574"/>
      <c r="D38" s="574"/>
      <c r="E38" s="574"/>
      <c r="F38" s="575"/>
      <c r="G38" s="29">
        <f>SUM(G35:G37)</f>
        <v>0</v>
      </c>
      <c r="I38" s="576" t="s">
        <v>395</v>
      </c>
      <c r="J38" s="577"/>
      <c r="K38" s="577"/>
      <c r="L38" s="577"/>
      <c r="M38" s="577"/>
      <c r="N38" s="578"/>
      <c r="O38" s="356">
        <f>SUM(O35:O37)</f>
        <v>0</v>
      </c>
    </row>
    <row r="39" spans="1:15">
      <c r="A39" s="17"/>
      <c r="G39" s="20"/>
      <c r="I39" s="319"/>
      <c r="J39" s="320"/>
      <c r="K39" s="320"/>
      <c r="L39" s="320"/>
      <c r="M39" s="320"/>
      <c r="N39" s="350"/>
      <c r="O39" s="351"/>
    </row>
    <row r="40" spans="1:15" ht="23.25" customHeight="1">
      <c r="A40" s="567" t="s">
        <v>396</v>
      </c>
      <c r="B40" s="568"/>
      <c r="C40" s="568"/>
      <c r="D40" s="568"/>
      <c r="E40" s="568"/>
      <c r="F40" s="569"/>
      <c r="G40" s="37">
        <f>G10+G16+G26+G32+G38</f>
        <v>495.59999999999997</v>
      </c>
      <c r="I40" s="570" t="s">
        <v>396</v>
      </c>
      <c r="J40" s="571"/>
      <c r="K40" s="571"/>
      <c r="L40" s="571"/>
      <c r="M40" s="571"/>
      <c r="N40" s="572"/>
      <c r="O40" s="359">
        <f>O10+O16+O26+O32+O38</f>
        <v>430.35900000000004</v>
      </c>
    </row>
    <row r="41" spans="1:15" ht="23.25" customHeight="1">
      <c r="A41" s="567" t="s">
        <v>397</v>
      </c>
      <c r="B41" s="568"/>
      <c r="C41" s="568"/>
      <c r="D41" s="568"/>
      <c r="E41" s="568"/>
      <c r="F41" s="569"/>
      <c r="G41" s="37">
        <f>G40*$G$2</f>
        <v>140.99819999999997</v>
      </c>
      <c r="I41" s="570" t="s">
        <v>970</v>
      </c>
      <c r="J41" s="571"/>
      <c r="K41" s="571"/>
      <c r="L41" s="571"/>
      <c r="M41" s="571"/>
      <c r="N41" s="572"/>
      <c r="O41" s="359">
        <f>O40*0.2822</f>
        <v>121.44730980000001</v>
      </c>
    </row>
    <row r="42" spans="1:15" ht="23.25" customHeight="1" thickBot="1">
      <c r="A42" s="573" t="s">
        <v>398</v>
      </c>
      <c r="B42" s="574"/>
      <c r="C42" s="574"/>
      <c r="D42" s="574"/>
      <c r="E42" s="574"/>
      <c r="F42" s="575"/>
      <c r="G42" s="29">
        <f>SUM(G40:G41)</f>
        <v>636.59819999999991</v>
      </c>
      <c r="I42" s="576" t="s">
        <v>398</v>
      </c>
      <c r="J42" s="577"/>
      <c r="K42" s="577"/>
      <c r="L42" s="577"/>
      <c r="M42" s="577"/>
      <c r="N42" s="578"/>
      <c r="O42" s="356">
        <f>SUM(O40:O41)</f>
        <v>551.80630980000001</v>
      </c>
    </row>
    <row r="43" spans="1:15" ht="23.25" customHeight="1"/>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40"/>
  <sheetViews>
    <sheetView view="pageBreakPreview" topLeftCell="I15" zoomScale="70" zoomScaleNormal="100" zoomScaleSheetLayoutView="70" workbookViewId="0">
      <selection activeCell="J22" sqref="J22"/>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0.140625" style="18" hidden="1" customWidth="1"/>
    <col min="6" max="6" width="5.140625" style="19" hidden="1" customWidth="1"/>
    <col min="7" max="7" width="5.85546875" style="19" hidden="1" customWidth="1"/>
    <col min="8" max="8" width="31.7109375" style="18" hidden="1" customWidth="1"/>
    <col min="9" max="9" width="17.28515625" style="18" customWidth="1"/>
    <col min="10" max="10" width="15.42578125" style="18" bestFit="1" customWidth="1"/>
    <col min="11" max="11" width="106.7109375" style="18" bestFit="1" customWidth="1"/>
    <col min="12" max="12" width="12.85546875" style="18" bestFit="1" customWidth="1"/>
    <col min="13" max="13" width="20.5703125" style="18" bestFit="1" customWidth="1"/>
    <col min="14" max="14" width="21.7109375" style="18" bestFit="1"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t="s">
        <v>346</v>
      </c>
      <c r="D2" s="586"/>
      <c r="E2" s="586"/>
      <c r="F2" s="4"/>
      <c r="G2" s="5">
        <v>0.28449999999999998</v>
      </c>
      <c r="I2" s="584"/>
      <c r="J2" s="585"/>
      <c r="K2" s="585"/>
      <c r="L2" s="585"/>
      <c r="M2" s="585"/>
      <c r="N2" s="585"/>
      <c r="O2" s="345">
        <v>0.29459999999999997</v>
      </c>
    </row>
    <row r="3" spans="1:15" s="1" customFormat="1" ht="51">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32.25" thickBot="1">
      <c r="A4" s="10" t="s">
        <v>436</v>
      </c>
      <c r="B4" s="13" t="s">
        <v>437</v>
      </c>
      <c r="C4" s="16" t="s">
        <v>438</v>
      </c>
      <c r="D4" s="13" t="s">
        <v>274</v>
      </c>
      <c r="E4" s="13">
        <v>1</v>
      </c>
      <c r="F4" s="14">
        <f>G38</f>
        <v>166</v>
      </c>
      <c r="G4" s="15"/>
      <c r="I4" s="312" t="s">
        <v>439</v>
      </c>
      <c r="J4" s="313" t="s">
        <v>463</v>
      </c>
      <c r="K4" s="314" t="s">
        <v>483</v>
      </c>
      <c r="L4" s="313" t="s">
        <v>451</v>
      </c>
      <c r="M4" s="313">
        <v>1</v>
      </c>
      <c r="N4" s="348">
        <f>O38</f>
        <v>2336.8656999999998</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1.5</v>
      </c>
      <c r="N14" s="354">
        <v>16.21</v>
      </c>
      <c r="O14" s="355">
        <f>IF(J14="","",M14*N14)</f>
        <v>24.315000000000001</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46.685000000000002</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40" t="s">
        <v>440</v>
      </c>
      <c r="D19" s="40" t="s">
        <v>274</v>
      </c>
      <c r="E19" s="34">
        <v>1</v>
      </c>
      <c r="F19" s="35">
        <v>166</v>
      </c>
      <c r="G19" s="37">
        <f>E19*F19</f>
        <v>166</v>
      </c>
      <c r="I19" s="333"/>
      <c r="J19" s="332" t="s">
        <v>432</v>
      </c>
      <c r="K19" s="332" t="str">
        <f>IF(J19="","",VLOOKUP(J19,'[1]SETOP CENTRAL_ABRIL_2021'!$A$6:$G$3303,3,0))</f>
        <v>ENCUNHAMENTO DE ALVENARIA DE VEDAÇÃO COM ESPUMA DE POLIURETANO EXPANSIVA</v>
      </c>
      <c r="L19" s="332" t="str">
        <f>IF(J19="","",VLOOKUP(J19,'[1]SETOP CENTRAL_ABRIL_2021'!$A$6:$G$3303,4,0))</f>
        <v>M</v>
      </c>
      <c r="M19" s="328">
        <v>4</v>
      </c>
      <c r="N19" s="354">
        <v>8.8699999999999992</v>
      </c>
      <c r="O19" s="355">
        <f>IF(J19="","",M19*N19)</f>
        <v>35.479999999999997</v>
      </c>
    </row>
    <row r="20" spans="1:15" ht="45">
      <c r="A20" s="33"/>
      <c r="B20" s="30"/>
      <c r="C20" s="40"/>
      <c r="D20" s="40"/>
      <c r="E20" s="34"/>
      <c r="F20" s="35"/>
      <c r="G20" s="37">
        <f t="shared" ref="G20:G22" si="2">E20*F20</f>
        <v>0</v>
      </c>
      <c r="I20" s="333"/>
      <c r="J20" s="361" t="s">
        <v>433</v>
      </c>
      <c r="K20" s="360" t="str">
        <f>IF(J20="","",VLOOKUP(J20,'[1]SETOP CENTRAL_ABRIL_2021'!$A$6:$G$3303,3,0))</f>
        <v>VIDRO COMUM LISO INCOLOR, ESP. 4MM, INCLUSIVE FIXAÇÃO E VEDAÇÃO COM GUARNIÇÃO/GAXETA DE BORRACHA NEOPRENE, FORNECIMENTO E INSTALAÇÃO, EXCLUSIVE CAIXILHO/PERFIL</v>
      </c>
      <c r="L20" s="332" t="str">
        <f>IF(J20="","",VLOOKUP(J20,'[1]SETOP CENTRAL_ABRIL_2021'!$A$6:$G$3303,4,0))</f>
        <v>M2</v>
      </c>
      <c r="M20" s="328">
        <v>-2.87</v>
      </c>
      <c r="N20" s="354">
        <v>172.44</v>
      </c>
      <c r="O20" s="355">
        <f>IF(J20="","",M20*N20)</f>
        <v>-494.90280000000001</v>
      </c>
    </row>
    <row r="21" spans="1:15" ht="45">
      <c r="A21" s="33"/>
      <c r="B21" s="30"/>
      <c r="C21" s="40"/>
      <c r="D21" s="40"/>
      <c r="E21" s="34"/>
      <c r="F21" s="35"/>
      <c r="G21" s="37">
        <f t="shared" si="2"/>
        <v>0</v>
      </c>
      <c r="I21" s="333"/>
      <c r="J21" s="336" t="s">
        <v>434</v>
      </c>
      <c r="K21" s="360" t="str">
        <f>IF(J21="","",VLOOKUP(J21,'[1]SETOP CENTRAL_ABRIL_2021'!$A$6:$G$3303,3,0))</f>
        <v>VIDRO TEMPERADO INCOLOR, ESP. 8MM, INCLUSIVE FIXAÇÃO E VEDAÇÃO COM GUARNIÇÃO/GAXETA DE BORRACHA NEOPRENE, FORNECIMENTO E INSTALAÇÃO, EXCLUSIVE CAIXILHO/PERFIL</v>
      </c>
      <c r="L21" s="332" t="str">
        <f>IF(J21="","",VLOOKUP(J21,'[1]SETOP CENTRAL_ABRIL_2021'!$A$6:$G$3303,4,0))</f>
        <v>M2</v>
      </c>
      <c r="M21" s="328">
        <v>2.87</v>
      </c>
      <c r="N21" s="362">
        <v>275.89</v>
      </c>
      <c r="O21" s="355">
        <f>IF(J21="","",M21*N21)</f>
        <v>791.80430000000001</v>
      </c>
    </row>
    <row r="22" spans="1:15" ht="30">
      <c r="A22" s="33"/>
      <c r="B22" s="34"/>
      <c r="C22" s="40"/>
      <c r="D22" s="40"/>
      <c r="E22" s="34"/>
      <c r="F22" s="35"/>
      <c r="G22" s="37">
        <f t="shared" si="2"/>
        <v>0</v>
      </c>
      <c r="I22" s="333"/>
      <c r="J22" s="361" t="s">
        <v>441</v>
      </c>
      <c r="K22" s="360" t="s">
        <v>442</v>
      </c>
      <c r="L22" s="332" t="s">
        <v>275</v>
      </c>
      <c r="M22" s="328">
        <f>2.05*1.4</f>
        <v>2.8699999999999997</v>
      </c>
      <c r="N22" s="354">
        <v>682.16</v>
      </c>
      <c r="O22" s="355">
        <f>IF(J22="","",M22*N22)</f>
        <v>1957.7991999999997</v>
      </c>
    </row>
    <row r="23" spans="1:15">
      <c r="A23" s="33"/>
      <c r="B23" s="34"/>
      <c r="C23" s="40"/>
      <c r="D23" s="40"/>
      <c r="E23" s="34"/>
      <c r="F23" s="35"/>
      <c r="G23" s="37"/>
      <c r="I23" s="333"/>
      <c r="J23" s="336"/>
      <c r="K23" s="332"/>
      <c r="L23" s="332"/>
      <c r="M23" s="328"/>
      <c r="N23" s="354"/>
      <c r="O23" s="355"/>
    </row>
    <row r="24" spans="1:15" ht="15.75" thickBot="1">
      <c r="A24" s="573" t="s">
        <v>383</v>
      </c>
      <c r="B24" s="574"/>
      <c r="C24" s="574"/>
      <c r="D24" s="574"/>
      <c r="E24" s="574"/>
      <c r="F24" s="575"/>
      <c r="G24" s="29">
        <f>SUM(G19:G23)</f>
        <v>166</v>
      </c>
      <c r="I24" s="576" t="s">
        <v>383</v>
      </c>
      <c r="J24" s="577"/>
      <c r="K24" s="577"/>
      <c r="L24" s="577"/>
      <c r="M24" s="577"/>
      <c r="N24" s="578"/>
      <c r="O24" s="356">
        <f>SUM(O19:O23)</f>
        <v>2290.1806999999999</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3">E27*F27</f>
        <v>0</v>
      </c>
      <c r="I27" s="333"/>
      <c r="J27" s="342"/>
      <c r="K27" s="340"/>
      <c r="L27" s="336"/>
      <c r="M27" s="343"/>
      <c r="N27" s="358"/>
      <c r="O27" s="359">
        <f t="shared" ref="O27:O29" si="4">M27*N27</f>
        <v>0</v>
      </c>
    </row>
    <row r="28" spans="1:15">
      <c r="A28" s="33"/>
      <c r="B28" s="30"/>
      <c r="C28" s="40"/>
      <c r="D28" s="40"/>
      <c r="E28" s="34"/>
      <c r="F28" s="35"/>
      <c r="G28" s="37">
        <f t="shared" si="3"/>
        <v>0</v>
      </c>
      <c r="I28" s="333"/>
      <c r="J28" s="342"/>
      <c r="K28" s="336"/>
      <c r="L28" s="336"/>
      <c r="M28" s="343"/>
      <c r="N28" s="358"/>
      <c r="O28" s="359">
        <f t="shared" si="4"/>
        <v>0</v>
      </c>
    </row>
    <row r="29" spans="1:15">
      <c r="A29" s="33"/>
      <c r="B29" s="30"/>
      <c r="C29" s="40"/>
      <c r="D29" s="40"/>
      <c r="E29" s="34"/>
      <c r="F29" s="35"/>
      <c r="G29" s="37">
        <f t="shared" si="3"/>
        <v>0</v>
      </c>
      <c r="I29" s="333"/>
      <c r="J29" s="342"/>
      <c r="K29" s="336"/>
      <c r="L29" s="336"/>
      <c r="M29" s="343"/>
      <c r="N29" s="358"/>
      <c r="O29" s="359">
        <f t="shared" si="4"/>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5">E33*F33</f>
        <v>0</v>
      </c>
      <c r="I33" s="333"/>
      <c r="J33" s="342"/>
      <c r="K33" s="336"/>
      <c r="L33" s="336"/>
      <c r="M33" s="342"/>
      <c r="N33" s="358"/>
      <c r="O33" s="359">
        <f t="shared" ref="O33:O35" si="6">M33*N33</f>
        <v>0</v>
      </c>
    </row>
    <row r="34" spans="1:15">
      <c r="A34" s="33"/>
      <c r="B34" s="30"/>
      <c r="C34" s="40"/>
      <c r="D34" s="40"/>
      <c r="E34" s="34"/>
      <c r="F34" s="35"/>
      <c r="G34" s="37">
        <f t="shared" si="5"/>
        <v>0</v>
      </c>
      <c r="I34" s="333"/>
      <c r="J34" s="342"/>
      <c r="K34" s="336"/>
      <c r="L34" s="336"/>
      <c r="M34" s="342"/>
      <c r="N34" s="358"/>
      <c r="O34" s="359">
        <f t="shared" si="6"/>
        <v>0</v>
      </c>
    </row>
    <row r="35" spans="1:15">
      <c r="A35" s="33"/>
      <c r="B35" s="30"/>
      <c r="C35" s="40"/>
      <c r="D35" s="40"/>
      <c r="E35" s="34"/>
      <c r="F35" s="35"/>
      <c r="G35" s="37">
        <f t="shared" si="5"/>
        <v>0</v>
      </c>
      <c r="I35" s="333"/>
      <c r="J35" s="342"/>
      <c r="K35" s="336"/>
      <c r="L35" s="336"/>
      <c r="M35" s="342"/>
      <c r="N35" s="358"/>
      <c r="O35" s="359">
        <f t="shared" si="6"/>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166</v>
      </c>
      <c r="I38" s="570" t="s">
        <v>396</v>
      </c>
      <c r="J38" s="571"/>
      <c r="K38" s="571"/>
      <c r="L38" s="571"/>
      <c r="M38" s="571"/>
      <c r="N38" s="572"/>
      <c r="O38" s="359">
        <f>O10+O16+O24+O30+O36</f>
        <v>2336.8656999999998</v>
      </c>
    </row>
    <row r="39" spans="1:15">
      <c r="A39" s="567" t="s">
        <v>397</v>
      </c>
      <c r="B39" s="568"/>
      <c r="C39" s="568"/>
      <c r="D39" s="568"/>
      <c r="E39" s="568"/>
      <c r="F39" s="569"/>
      <c r="G39" s="37">
        <f>G38*$G$2</f>
        <v>47.226999999999997</v>
      </c>
      <c r="I39" s="570" t="s">
        <v>970</v>
      </c>
      <c r="J39" s="571"/>
      <c r="K39" s="571"/>
      <c r="L39" s="571"/>
      <c r="M39" s="571"/>
      <c r="N39" s="572"/>
      <c r="O39" s="359">
        <f>O38*0.2822</f>
        <v>659.46350053999993</v>
      </c>
    </row>
    <row r="40" spans="1:15" ht="15.75" thickBot="1">
      <c r="A40" s="573" t="s">
        <v>398</v>
      </c>
      <c r="B40" s="574"/>
      <c r="C40" s="574"/>
      <c r="D40" s="574"/>
      <c r="E40" s="574"/>
      <c r="F40" s="575"/>
      <c r="G40" s="29">
        <f>SUM(G38:G39)</f>
        <v>213.227</v>
      </c>
      <c r="I40" s="576" t="s">
        <v>398</v>
      </c>
      <c r="J40" s="577"/>
      <c r="K40" s="577"/>
      <c r="L40" s="577"/>
      <c r="M40" s="577"/>
      <c r="N40" s="578"/>
      <c r="O40" s="356">
        <f>SUM(O38:O39)</f>
        <v>2996.3292005399999</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40"/>
  <sheetViews>
    <sheetView view="pageBreakPreview" topLeftCell="I20" zoomScale="70" zoomScaleNormal="100" zoomScaleSheetLayoutView="70" workbookViewId="0">
      <selection activeCell="R22" sqref="R22"/>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106.7109375" style="18" bestFit="1" customWidth="1"/>
    <col min="12" max="12" width="17.5703125" style="18" customWidth="1"/>
    <col min="13" max="13" width="20.5703125" style="18" bestFit="1" customWidth="1"/>
    <col min="14"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t="s">
        <v>346</v>
      </c>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77.45" customHeight="1" thickBot="1">
      <c r="A4" s="10" t="s">
        <v>436</v>
      </c>
      <c r="B4" s="13" t="s">
        <v>437</v>
      </c>
      <c r="C4" s="16" t="s">
        <v>438</v>
      </c>
      <c r="D4" s="13" t="s">
        <v>274</v>
      </c>
      <c r="E4" s="13">
        <v>1</v>
      </c>
      <c r="F4" s="14">
        <f>G38</f>
        <v>166</v>
      </c>
      <c r="G4" s="15"/>
      <c r="I4" s="312" t="s">
        <v>439</v>
      </c>
      <c r="J4" s="313" t="s">
        <v>464</v>
      </c>
      <c r="K4" s="314" t="s">
        <v>150</v>
      </c>
      <c r="L4" s="313" t="s">
        <v>484</v>
      </c>
      <c r="M4" s="313">
        <v>1</v>
      </c>
      <c r="N4" s="348">
        <f>O38</f>
        <v>2776.8072999999999</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1.5</v>
      </c>
      <c r="N14" s="354">
        <v>16.21</v>
      </c>
      <c r="O14" s="355">
        <f>IF(J14="","",M14*N14)</f>
        <v>24.315000000000001</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46.685000000000002</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40" t="s">
        <v>440</v>
      </c>
      <c r="D19" s="40" t="s">
        <v>274</v>
      </c>
      <c r="E19" s="34">
        <v>1</v>
      </c>
      <c r="F19" s="35">
        <v>166</v>
      </c>
      <c r="G19" s="37">
        <f>E19*F19</f>
        <v>166</v>
      </c>
      <c r="I19" s="333"/>
      <c r="J19" s="332" t="s">
        <v>432</v>
      </c>
      <c r="K19" s="332" t="str">
        <f>IF(J19="","",VLOOKUP(J19,'[1]SETOP CENTRAL_ABRIL_2021'!$A$6:$G$3303,3,0))</f>
        <v>ENCUNHAMENTO DE ALVENARIA DE VEDAÇÃO COM ESPUMA DE POLIURETANO EXPANSIVA</v>
      </c>
      <c r="L19" s="332" t="str">
        <f>IF(J19="","",VLOOKUP(J19,'[1]SETOP CENTRAL_ABRIL_2021'!$A$6:$G$3303,4,0))</f>
        <v>M</v>
      </c>
      <c r="M19" s="328">
        <v>4</v>
      </c>
      <c r="N19" s="354">
        <v>8.8699999999999992</v>
      </c>
      <c r="O19" s="355">
        <f>IF(J19="","",M19*N19)</f>
        <v>35.479999999999997</v>
      </c>
    </row>
    <row r="20" spans="1:15" ht="45">
      <c r="A20" s="33"/>
      <c r="B20" s="30"/>
      <c r="C20" s="40"/>
      <c r="D20" s="40"/>
      <c r="E20" s="34"/>
      <c r="F20" s="35"/>
      <c r="G20" s="37">
        <f t="shared" ref="G20:G22" si="2">E20*F20</f>
        <v>0</v>
      </c>
      <c r="I20" s="333"/>
      <c r="J20" s="361" t="s">
        <v>433</v>
      </c>
      <c r="K20" s="360" t="str">
        <f>IF(J20="","",VLOOKUP(J20,'[1]SETOP CENTRAL_ABRIL_2021'!$A$6:$G$3303,3,0))</f>
        <v>VIDRO COMUM LISO INCOLOR, ESP. 4MM, INCLUSIVE FIXAÇÃO E VEDAÇÃO COM GUARNIÇÃO/GAXETA DE BORRACHA NEOPRENE, FORNECIMENTO E INSTALAÇÃO, EXCLUSIVE CAIXILHO/PERFIL</v>
      </c>
      <c r="L20" s="332" t="str">
        <f>IF(J20="","",VLOOKUP(J20,'[1]SETOP CENTRAL_ABRIL_2021'!$A$6:$G$3303,4,0))</f>
        <v>M2</v>
      </c>
      <c r="M20" s="328">
        <v>-3.43</v>
      </c>
      <c r="N20" s="354">
        <v>172.44</v>
      </c>
      <c r="O20" s="355">
        <f>IF(J20="","",M20*N20)</f>
        <v>-591.4692</v>
      </c>
    </row>
    <row r="21" spans="1:15" ht="45">
      <c r="A21" s="33"/>
      <c r="B21" s="30"/>
      <c r="C21" s="40"/>
      <c r="D21" s="40"/>
      <c r="E21" s="34"/>
      <c r="F21" s="35"/>
      <c r="G21" s="37">
        <f t="shared" si="2"/>
        <v>0</v>
      </c>
      <c r="I21" s="333"/>
      <c r="J21" s="336" t="s">
        <v>434</v>
      </c>
      <c r="K21" s="360" t="str">
        <f>IF(J21="","",VLOOKUP(J21,'[1]SETOP CENTRAL_ABRIL_2021'!$A$6:$G$3303,3,0))</f>
        <v>VIDRO TEMPERADO INCOLOR, ESP. 8MM, INCLUSIVE FIXAÇÃO E VEDAÇÃO COM GUARNIÇÃO/GAXETA DE BORRACHA NEOPRENE, FORNECIMENTO E INSTALAÇÃO, EXCLUSIVE CAIXILHO/PERFIL</v>
      </c>
      <c r="L21" s="332" t="str">
        <f>IF(J21="","",VLOOKUP(J21,'[1]SETOP CENTRAL_ABRIL_2021'!$A$6:$G$3303,4,0))</f>
        <v>M2</v>
      </c>
      <c r="M21" s="328">
        <v>3.43</v>
      </c>
      <c r="N21" s="354">
        <v>275.89</v>
      </c>
      <c r="O21" s="355">
        <f>IF(J21="","",M21*N21)</f>
        <v>946.30269999999996</v>
      </c>
    </row>
    <row r="22" spans="1:15" ht="30">
      <c r="A22" s="33"/>
      <c r="B22" s="34"/>
      <c r="C22" s="40"/>
      <c r="D22" s="40"/>
      <c r="E22" s="34"/>
      <c r="F22" s="35"/>
      <c r="G22" s="37">
        <f t="shared" si="2"/>
        <v>0</v>
      </c>
      <c r="I22" s="333"/>
      <c r="J22" s="361" t="s">
        <v>441</v>
      </c>
      <c r="K22" s="360" t="s">
        <v>442</v>
      </c>
      <c r="L22" s="332" t="s">
        <v>275</v>
      </c>
      <c r="M22" s="328">
        <f>2.45*1.4</f>
        <v>3.43</v>
      </c>
      <c r="N22" s="354">
        <v>682.16</v>
      </c>
      <c r="O22" s="355">
        <f>IF(J22="","",M22*N22)</f>
        <v>2339.8087999999998</v>
      </c>
    </row>
    <row r="23" spans="1:15">
      <c r="A23" s="33"/>
      <c r="B23" s="34"/>
      <c r="C23" s="40"/>
      <c r="D23" s="40"/>
      <c r="E23" s="34"/>
      <c r="F23" s="35"/>
      <c r="G23" s="37"/>
      <c r="I23" s="333"/>
      <c r="J23" s="336"/>
      <c r="K23" s="332"/>
      <c r="L23" s="332"/>
      <c r="M23" s="328"/>
      <c r="N23" s="354"/>
      <c r="O23" s="355"/>
    </row>
    <row r="24" spans="1:15" ht="15.75" thickBot="1">
      <c r="A24" s="573" t="s">
        <v>383</v>
      </c>
      <c r="B24" s="574"/>
      <c r="C24" s="574"/>
      <c r="D24" s="574"/>
      <c r="E24" s="574"/>
      <c r="F24" s="575"/>
      <c r="G24" s="29">
        <f>SUM(G19:G23)</f>
        <v>166</v>
      </c>
      <c r="I24" s="576" t="s">
        <v>383</v>
      </c>
      <c r="J24" s="577"/>
      <c r="K24" s="577"/>
      <c r="L24" s="577"/>
      <c r="M24" s="577"/>
      <c r="N24" s="578"/>
      <c r="O24" s="356">
        <f>SUM(O19:O23)</f>
        <v>2730.1223</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3">E27*F27</f>
        <v>0</v>
      </c>
      <c r="I27" s="333"/>
      <c r="J27" s="342"/>
      <c r="K27" s="340"/>
      <c r="L27" s="336"/>
      <c r="M27" s="343"/>
      <c r="N27" s="358"/>
      <c r="O27" s="359">
        <f t="shared" ref="O27:O29" si="4">M27*N27</f>
        <v>0</v>
      </c>
    </row>
    <row r="28" spans="1:15">
      <c r="A28" s="33"/>
      <c r="B28" s="30"/>
      <c r="C28" s="40"/>
      <c r="D28" s="40"/>
      <c r="E28" s="34"/>
      <c r="F28" s="35"/>
      <c r="G28" s="37">
        <f t="shared" si="3"/>
        <v>0</v>
      </c>
      <c r="I28" s="333"/>
      <c r="J28" s="342"/>
      <c r="K28" s="336"/>
      <c r="L28" s="336"/>
      <c r="M28" s="343"/>
      <c r="N28" s="358"/>
      <c r="O28" s="359">
        <f t="shared" si="4"/>
        <v>0</v>
      </c>
    </row>
    <row r="29" spans="1:15">
      <c r="A29" s="33"/>
      <c r="B29" s="30"/>
      <c r="C29" s="40"/>
      <c r="D29" s="40"/>
      <c r="E29" s="34"/>
      <c r="F29" s="35"/>
      <c r="G29" s="37">
        <f t="shared" si="3"/>
        <v>0</v>
      </c>
      <c r="I29" s="333"/>
      <c r="J29" s="342"/>
      <c r="K29" s="336"/>
      <c r="L29" s="336"/>
      <c r="M29" s="343"/>
      <c r="N29" s="358"/>
      <c r="O29" s="359">
        <f t="shared" si="4"/>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5">E33*F33</f>
        <v>0</v>
      </c>
      <c r="I33" s="333"/>
      <c r="J33" s="342"/>
      <c r="K33" s="336"/>
      <c r="L33" s="336"/>
      <c r="M33" s="342"/>
      <c r="N33" s="358"/>
      <c r="O33" s="359">
        <f t="shared" ref="O33:O35" si="6">M33*N33</f>
        <v>0</v>
      </c>
    </row>
    <row r="34" spans="1:15">
      <c r="A34" s="33"/>
      <c r="B34" s="30"/>
      <c r="C34" s="40"/>
      <c r="D34" s="40"/>
      <c r="E34" s="34"/>
      <c r="F34" s="35"/>
      <c r="G34" s="37">
        <f t="shared" si="5"/>
        <v>0</v>
      </c>
      <c r="I34" s="333"/>
      <c r="J34" s="342"/>
      <c r="K34" s="336"/>
      <c r="L34" s="336"/>
      <c r="M34" s="342"/>
      <c r="N34" s="358"/>
      <c r="O34" s="359">
        <f t="shared" si="6"/>
        <v>0</v>
      </c>
    </row>
    <row r="35" spans="1:15">
      <c r="A35" s="33"/>
      <c r="B35" s="30"/>
      <c r="C35" s="40"/>
      <c r="D35" s="40"/>
      <c r="E35" s="34"/>
      <c r="F35" s="35"/>
      <c r="G35" s="37">
        <f t="shared" si="5"/>
        <v>0</v>
      </c>
      <c r="I35" s="333"/>
      <c r="J35" s="342"/>
      <c r="K35" s="336"/>
      <c r="L35" s="336"/>
      <c r="M35" s="342"/>
      <c r="N35" s="358"/>
      <c r="O35" s="359">
        <f t="shared" si="6"/>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166</v>
      </c>
      <c r="I38" s="570" t="s">
        <v>396</v>
      </c>
      <c r="J38" s="571"/>
      <c r="K38" s="571"/>
      <c r="L38" s="571"/>
      <c r="M38" s="571"/>
      <c r="N38" s="572"/>
      <c r="O38" s="359">
        <f>O10+O16+O24+O30+O36</f>
        <v>2776.8072999999999</v>
      </c>
    </row>
    <row r="39" spans="1:15">
      <c r="A39" s="567" t="s">
        <v>397</v>
      </c>
      <c r="B39" s="568"/>
      <c r="C39" s="568"/>
      <c r="D39" s="568"/>
      <c r="E39" s="568"/>
      <c r="F39" s="569"/>
      <c r="G39" s="37">
        <f>G38*$G$2</f>
        <v>47.226999999999997</v>
      </c>
      <c r="I39" s="570" t="s">
        <v>970</v>
      </c>
      <c r="J39" s="571"/>
      <c r="K39" s="571"/>
      <c r="L39" s="571"/>
      <c r="M39" s="571"/>
      <c r="N39" s="572"/>
      <c r="O39" s="359">
        <f>O38*$O$2</f>
        <v>818.04743057999985</v>
      </c>
    </row>
    <row r="40" spans="1:15" ht="15.75" thickBot="1">
      <c r="A40" s="573" t="s">
        <v>398</v>
      </c>
      <c r="B40" s="574"/>
      <c r="C40" s="574"/>
      <c r="D40" s="574"/>
      <c r="E40" s="574"/>
      <c r="F40" s="575"/>
      <c r="G40" s="29">
        <f>SUM(G38:G39)</f>
        <v>213.227</v>
      </c>
      <c r="I40" s="576" t="s">
        <v>398</v>
      </c>
      <c r="J40" s="577"/>
      <c r="K40" s="577"/>
      <c r="L40" s="577"/>
      <c r="M40" s="577"/>
      <c r="N40" s="578"/>
      <c r="O40" s="356">
        <f>SUM(O38:O39)</f>
        <v>3594.8547305799998</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0"/>
  <sheetViews>
    <sheetView view="pageBreakPreview" topLeftCell="I6" zoomScale="78" zoomScaleNormal="100" zoomScaleSheetLayoutView="78" workbookViewId="0">
      <selection activeCell="R22" sqref="R22"/>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85.140625" style="18" bestFit="1" customWidth="1"/>
    <col min="12"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t="s">
        <v>346</v>
      </c>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70.5" customHeight="1" thickBot="1">
      <c r="A4" s="10" t="s">
        <v>436</v>
      </c>
      <c r="B4" s="13" t="s">
        <v>437</v>
      </c>
      <c r="C4" s="16" t="s">
        <v>438</v>
      </c>
      <c r="D4" s="13" t="s">
        <v>274</v>
      </c>
      <c r="E4" s="13">
        <v>1</v>
      </c>
      <c r="F4" s="14">
        <f>G38</f>
        <v>166</v>
      </c>
      <c r="G4" s="15"/>
      <c r="I4" s="312" t="s">
        <v>439</v>
      </c>
      <c r="J4" s="313" t="s">
        <v>465</v>
      </c>
      <c r="K4" s="314" t="s">
        <v>151</v>
      </c>
      <c r="L4" s="313" t="s">
        <v>484</v>
      </c>
      <c r="M4" s="313">
        <v>1</v>
      </c>
      <c r="N4" s="348">
        <f>O38</f>
        <v>5526.4422999999997</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1.5</v>
      </c>
      <c r="N14" s="354">
        <v>16.21</v>
      </c>
      <c r="O14" s="355">
        <f>IF(J14="","",M14*N14)</f>
        <v>24.315000000000001</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46.685000000000002</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40" t="s">
        <v>440</v>
      </c>
      <c r="D19" s="40" t="s">
        <v>274</v>
      </c>
      <c r="E19" s="34">
        <v>1</v>
      </c>
      <c r="F19" s="35">
        <v>166</v>
      </c>
      <c r="G19" s="37">
        <f>E19*F19</f>
        <v>166</v>
      </c>
      <c r="I19" s="333"/>
      <c r="J19" s="332" t="s">
        <v>432</v>
      </c>
      <c r="K19" s="332" t="str">
        <f>IF(J19="","",VLOOKUP(J19,'[1]SETOP CENTRAL_ABRIL_2021'!$A$6:$G$3303,3,0))</f>
        <v>ENCUNHAMENTO DE ALVENARIA DE VEDAÇÃO COM ESPUMA DE POLIURETANO EXPANSIVA</v>
      </c>
      <c r="L19" s="332" t="str">
        <f>IF(J19="","",VLOOKUP(J19,'[1]SETOP CENTRAL_ABRIL_2021'!$A$6:$G$3303,4,0))</f>
        <v>M</v>
      </c>
      <c r="M19" s="328">
        <v>4</v>
      </c>
      <c r="N19" s="354">
        <v>8.8699999999999992</v>
      </c>
      <c r="O19" s="355">
        <f>IF(J19="","",M19*N19)</f>
        <v>35.479999999999997</v>
      </c>
    </row>
    <row r="20" spans="1:15" ht="48" customHeight="1">
      <c r="A20" s="33"/>
      <c r="B20" s="30"/>
      <c r="C20" s="40"/>
      <c r="D20" s="40"/>
      <c r="E20" s="34"/>
      <c r="F20" s="35"/>
      <c r="G20" s="37">
        <f t="shared" ref="G20:G22" si="2">E20*F20</f>
        <v>0</v>
      </c>
      <c r="I20" s="333"/>
      <c r="J20" s="361" t="s">
        <v>433</v>
      </c>
      <c r="K20" s="360" t="str">
        <f>IF(J20="","",VLOOKUP(J20,'[1]SETOP CENTRAL_ABRIL_2021'!$A$6:$G$3303,3,0))</f>
        <v>VIDRO COMUM LISO INCOLOR, ESP. 4MM, INCLUSIVE FIXAÇÃO E VEDAÇÃO COM GUARNIÇÃO/GAXETA DE BORRACHA NEOPRENE, FORNECIMENTO E INSTALAÇÃO, EXCLUSIVE CAIXILHO/PERFIL</v>
      </c>
      <c r="L20" s="332" t="str">
        <f>IF(J20="","",VLOOKUP(J20,'[1]SETOP CENTRAL_ABRIL_2021'!$A$6:$G$3303,4,0))</f>
        <v>M2</v>
      </c>
      <c r="M20" s="328">
        <v>-6.93</v>
      </c>
      <c r="N20" s="354">
        <v>172.44</v>
      </c>
      <c r="O20" s="355">
        <f>IF(J20="","",M20*N20)</f>
        <v>-1195.0092</v>
      </c>
    </row>
    <row r="21" spans="1:15" ht="45">
      <c r="A21" s="33"/>
      <c r="B21" s="30"/>
      <c r="C21" s="40"/>
      <c r="D21" s="40"/>
      <c r="E21" s="34"/>
      <c r="F21" s="35"/>
      <c r="G21" s="37">
        <f t="shared" si="2"/>
        <v>0</v>
      </c>
      <c r="I21" s="333"/>
      <c r="J21" s="336" t="s">
        <v>434</v>
      </c>
      <c r="K21" s="360" t="str">
        <f>IF(J21="","",VLOOKUP(J21,'[1]SETOP CENTRAL_ABRIL_2021'!$A$6:$G$3303,3,0))</f>
        <v>VIDRO TEMPERADO INCOLOR, ESP. 8MM, INCLUSIVE FIXAÇÃO E VEDAÇÃO COM GUARNIÇÃO/GAXETA DE BORRACHA NEOPRENE, FORNECIMENTO E INSTALAÇÃO, EXCLUSIVE CAIXILHO/PERFIL</v>
      </c>
      <c r="L21" s="332" t="str">
        <f>IF(J21="","",VLOOKUP(J21,'[1]SETOP CENTRAL_ABRIL_2021'!$A$6:$G$3303,4,0))</f>
        <v>M2</v>
      </c>
      <c r="M21" s="328">
        <v>6.93</v>
      </c>
      <c r="N21" s="354">
        <v>275.89</v>
      </c>
      <c r="O21" s="355">
        <f>IF(J21="","",M21*N21)</f>
        <v>1911.9176999999997</v>
      </c>
    </row>
    <row r="22" spans="1:15" ht="45">
      <c r="A22" s="33"/>
      <c r="B22" s="34"/>
      <c r="C22" s="40"/>
      <c r="D22" s="40"/>
      <c r="E22" s="34"/>
      <c r="F22" s="35"/>
      <c r="G22" s="37">
        <f t="shared" si="2"/>
        <v>0</v>
      </c>
      <c r="I22" s="333"/>
      <c r="J22" s="361" t="s">
        <v>441</v>
      </c>
      <c r="K22" s="360" t="s">
        <v>442</v>
      </c>
      <c r="L22" s="332" t="s">
        <v>275</v>
      </c>
      <c r="M22" s="328">
        <f>4.95*1.4</f>
        <v>6.93</v>
      </c>
      <c r="N22" s="354">
        <v>682.16</v>
      </c>
      <c r="O22" s="355">
        <f>IF(J22="","",M22*N22)</f>
        <v>4727.3687999999993</v>
      </c>
    </row>
    <row r="23" spans="1:15">
      <c r="A23" s="33"/>
      <c r="B23" s="34"/>
      <c r="C23" s="40"/>
      <c r="D23" s="40"/>
      <c r="E23" s="34"/>
      <c r="F23" s="35"/>
      <c r="G23" s="37"/>
      <c r="I23" s="333"/>
      <c r="J23" s="336"/>
      <c r="K23" s="332"/>
      <c r="L23" s="332"/>
      <c r="M23" s="328"/>
      <c r="N23" s="354"/>
      <c r="O23" s="355"/>
    </row>
    <row r="24" spans="1:15" ht="15.75" thickBot="1">
      <c r="A24" s="573" t="s">
        <v>383</v>
      </c>
      <c r="B24" s="574"/>
      <c r="C24" s="574"/>
      <c r="D24" s="574"/>
      <c r="E24" s="574"/>
      <c r="F24" s="575"/>
      <c r="G24" s="29">
        <f>SUM(G19:G23)</f>
        <v>166</v>
      </c>
      <c r="I24" s="576" t="s">
        <v>383</v>
      </c>
      <c r="J24" s="577"/>
      <c r="K24" s="577"/>
      <c r="L24" s="577"/>
      <c r="M24" s="577"/>
      <c r="N24" s="578"/>
      <c r="O24" s="356">
        <f>SUM(O19:O23)</f>
        <v>5479.7572999999993</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3">E27*F27</f>
        <v>0</v>
      </c>
      <c r="I27" s="333"/>
      <c r="J27" s="342"/>
      <c r="K27" s="340"/>
      <c r="L27" s="336"/>
      <c r="M27" s="343"/>
      <c r="N27" s="358"/>
      <c r="O27" s="359">
        <f t="shared" ref="O27:O29" si="4">M27*N27</f>
        <v>0</v>
      </c>
    </row>
    <row r="28" spans="1:15">
      <c r="A28" s="33"/>
      <c r="B28" s="30"/>
      <c r="C28" s="40"/>
      <c r="D28" s="40"/>
      <c r="E28" s="34"/>
      <c r="F28" s="35"/>
      <c r="G28" s="37">
        <f t="shared" si="3"/>
        <v>0</v>
      </c>
      <c r="I28" s="333"/>
      <c r="J28" s="342"/>
      <c r="K28" s="336"/>
      <c r="L28" s="336"/>
      <c r="M28" s="343"/>
      <c r="N28" s="358"/>
      <c r="O28" s="359">
        <f t="shared" si="4"/>
        <v>0</v>
      </c>
    </row>
    <row r="29" spans="1:15">
      <c r="A29" s="33"/>
      <c r="B29" s="30"/>
      <c r="C29" s="40"/>
      <c r="D29" s="40"/>
      <c r="E29" s="34"/>
      <c r="F29" s="35"/>
      <c r="G29" s="37">
        <f t="shared" si="3"/>
        <v>0</v>
      </c>
      <c r="I29" s="333"/>
      <c r="J29" s="342"/>
      <c r="K29" s="336"/>
      <c r="L29" s="336"/>
      <c r="M29" s="343"/>
      <c r="N29" s="358"/>
      <c r="O29" s="359">
        <f t="shared" si="4"/>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5">E33*F33</f>
        <v>0</v>
      </c>
      <c r="I33" s="333"/>
      <c r="J33" s="342"/>
      <c r="K33" s="336"/>
      <c r="L33" s="336"/>
      <c r="M33" s="342"/>
      <c r="N33" s="358"/>
      <c r="O33" s="359">
        <f t="shared" ref="O33:O35" si="6">M33*N33</f>
        <v>0</v>
      </c>
    </row>
    <row r="34" spans="1:15">
      <c r="A34" s="33"/>
      <c r="B34" s="30"/>
      <c r="C34" s="40"/>
      <c r="D34" s="40"/>
      <c r="E34" s="34"/>
      <c r="F34" s="35"/>
      <c r="G34" s="37">
        <f t="shared" si="5"/>
        <v>0</v>
      </c>
      <c r="I34" s="333"/>
      <c r="J34" s="342"/>
      <c r="K34" s="336"/>
      <c r="L34" s="336"/>
      <c r="M34" s="342"/>
      <c r="N34" s="358"/>
      <c r="O34" s="359">
        <f t="shared" si="6"/>
        <v>0</v>
      </c>
    </row>
    <row r="35" spans="1:15">
      <c r="A35" s="33"/>
      <c r="B35" s="30"/>
      <c r="C35" s="40"/>
      <c r="D35" s="40"/>
      <c r="E35" s="34"/>
      <c r="F35" s="35"/>
      <c r="G35" s="37">
        <f t="shared" si="5"/>
        <v>0</v>
      </c>
      <c r="I35" s="333"/>
      <c r="J35" s="342"/>
      <c r="K35" s="336"/>
      <c r="L35" s="336"/>
      <c r="M35" s="342"/>
      <c r="N35" s="358"/>
      <c r="O35" s="359">
        <f t="shared" si="6"/>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166</v>
      </c>
      <c r="I38" s="570" t="s">
        <v>396</v>
      </c>
      <c r="J38" s="571"/>
      <c r="K38" s="571"/>
      <c r="L38" s="571"/>
      <c r="M38" s="571"/>
      <c r="N38" s="572"/>
      <c r="O38" s="359">
        <f>O10+O16+O24+O30+O36</f>
        <v>5526.4422999999997</v>
      </c>
    </row>
    <row r="39" spans="1:15">
      <c r="A39" s="567" t="s">
        <v>397</v>
      </c>
      <c r="B39" s="568"/>
      <c r="C39" s="568"/>
      <c r="D39" s="568"/>
      <c r="E39" s="568"/>
      <c r="F39" s="569"/>
      <c r="G39" s="37">
        <f>G38*$G$2</f>
        <v>47.226999999999997</v>
      </c>
      <c r="I39" s="570" t="s">
        <v>970</v>
      </c>
      <c r="J39" s="571"/>
      <c r="K39" s="571"/>
      <c r="L39" s="571"/>
      <c r="M39" s="571"/>
      <c r="N39" s="572"/>
      <c r="O39" s="359">
        <f>O38*$O$2</f>
        <v>1628.0899015799998</v>
      </c>
    </row>
    <row r="40" spans="1:15" ht="15.75" thickBot="1">
      <c r="A40" s="573" t="s">
        <v>398</v>
      </c>
      <c r="B40" s="574"/>
      <c r="C40" s="574"/>
      <c r="D40" s="574"/>
      <c r="E40" s="574"/>
      <c r="F40" s="575"/>
      <c r="G40" s="29">
        <f>SUM(G38:G39)</f>
        <v>213.227</v>
      </c>
      <c r="I40" s="576" t="s">
        <v>398</v>
      </c>
      <c r="J40" s="577"/>
      <c r="K40" s="577"/>
      <c r="L40" s="577"/>
      <c r="M40" s="577"/>
      <c r="N40" s="578"/>
      <c r="O40" s="356">
        <f>SUM(O38:O39)</f>
        <v>7154.5322015799993</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40"/>
  <sheetViews>
    <sheetView view="pageBreakPreview" topLeftCell="I13" zoomScale="80" zoomScaleNormal="100" zoomScaleSheetLayoutView="80" workbookViewId="0">
      <selection activeCell="P19" sqref="P19"/>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85.140625" style="18" bestFit="1" customWidth="1"/>
    <col min="12" max="13" width="17.28515625" style="18" customWidth="1"/>
    <col min="14" max="14" width="21.42578125" style="18" bestFit="1"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t="s">
        <v>346</v>
      </c>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48" customHeight="1" thickBot="1">
      <c r="A4" s="10" t="s">
        <v>436</v>
      </c>
      <c r="B4" s="13" t="s">
        <v>437</v>
      </c>
      <c r="C4" s="16" t="s">
        <v>438</v>
      </c>
      <c r="D4" s="13" t="s">
        <v>274</v>
      </c>
      <c r="E4" s="13">
        <v>1</v>
      </c>
      <c r="F4" s="14">
        <f>G38</f>
        <v>166</v>
      </c>
      <c r="G4" s="15"/>
      <c r="I4" s="312" t="s">
        <v>439</v>
      </c>
      <c r="J4" s="313" t="s">
        <v>466</v>
      </c>
      <c r="K4" s="314" t="s">
        <v>152</v>
      </c>
      <c r="L4" s="313" t="s">
        <v>451</v>
      </c>
      <c r="M4" s="313">
        <v>1</v>
      </c>
      <c r="N4" s="348">
        <f>O38</f>
        <v>1211.4793749999999</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1.5</v>
      </c>
      <c r="N14" s="354">
        <v>16.21</v>
      </c>
      <c r="O14" s="355">
        <f>IF(J14="","",M14*N14)</f>
        <v>24.315000000000001</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46.685000000000002</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40" t="s">
        <v>440</v>
      </c>
      <c r="D19" s="40" t="s">
        <v>274</v>
      </c>
      <c r="E19" s="34">
        <v>1</v>
      </c>
      <c r="F19" s="35">
        <v>166</v>
      </c>
      <c r="G19" s="37">
        <f>E19*F19</f>
        <v>166</v>
      </c>
      <c r="I19" s="333"/>
      <c r="J19" s="332" t="s">
        <v>432</v>
      </c>
      <c r="K19" s="332" t="str">
        <f>IF(J19="","",VLOOKUP(J19,'[1]SETOP CENTRAL_ABRIL_2021'!$A$6:$G$3303,3,0))</f>
        <v>ENCUNHAMENTO DE ALVENARIA DE VEDAÇÃO COM ESPUMA DE POLIURETANO EXPANSIVA</v>
      </c>
      <c r="L19" s="332" t="str">
        <f>IF(J19="","",VLOOKUP(J19,'[1]SETOP CENTRAL_ABRIL_2021'!$A$6:$G$3303,4,0))</f>
        <v>M</v>
      </c>
      <c r="M19" s="328">
        <v>4</v>
      </c>
      <c r="N19" s="354">
        <v>8.8699999999999992</v>
      </c>
      <c r="O19" s="355">
        <f>IF(J19="","",M19*N19)</f>
        <v>35.479999999999997</v>
      </c>
    </row>
    <row r="20" spans="1:15" ht="45">
      <c r="A20" s="33"/>
      <c r="B20" s="30"/>
      <c r="C20" s="40"/>
      <c r="D20" s="40"/>
      <c r="E20" s="34"/>
      <c r="F20" s="35"/>
      <c r="G20" s="37">
        <f t="shared" ref="G20:G22" si="2">E20*F20</f>
        <v>0</v>
      </c>
      <c r="I20" s="333"/>
      <c r="J20" s="361" t="s">
        <v>433</v>
      </c>
      <c r="K20" s="360" t="str">
        <f>IF(J20="","",VLOOKUP(J20,'[1]SETOP CENTRAL_ABRIL_2021'!$A$6:$G$3303,3,0))</f>
        <v>VIDRO COMUM LISO INCOLOR, ESP. 4MM, INCLUSIVE FIXAÇÃO E VEDAÇÃO COM GUARNIÇÃO/GAXETA DE BORRACHA NEOPRENE, FORNECIMENTO E INSTALAÇÃO, EXCLUSIVE CAIXILHO/PERFIL</v>
      </c>
      <c r="L20" s="332" t="str">
        <f>IF(J20="","",VLOOKUP(J20,'[1]SETOP CENTRAL_ABRIL_2021'!$A$6:$G$3303,4,0))</f>
        <v>M2</v>
      </c>
      <c r="M20" s="328">
        <v>-1.4375</v>
      </c>
      <c r="N20" s="354">
        <v>172.44</v>
      </c>
      <c r="O20" s="355">
        <f>IF(J20="","",M20*N20)</f>
        <v>-247.88249999999999</v>
      </c>
    </row>
    <row r="21" spans="1:15" ht="45">
      <c r="A21" s="33"/>
      <c r="B21" s="30"/>
      <c r="C21" s="40"/>
      <c r="D21" s="40"/>
      <c r="E21" s="34"/>
      <c r="F21" s="35"/>
      <c r="G21" s="37">
        <f t="shared" si="2"/>
        <v>0</v>
      </c>
      <c r="I21" s="333"/>
      <c r="J21" s="336" t="s">
        <v>434</v>
      </c>
      <c r="K21" s="360" t="str">
        <f>IF(J21="","",VLOOKUP(J21,'[1]SETOP CENTRAL_ABRIL_2021'!$A$6:$G$3303,3,0))</f>
        <v>VIDRO TEMPERADO INCOLOR, ESP. 8MM, INCLUSIVE FIXAÇÃO E VEDAÇÃO COM GUARNIÇÃO/GAXETA DE BORRACHA NEOPRENE, FORNECIMENTO E INSTALAÇÃO, EXCLUSIVE CAIXILHO/PERFIL</v>
      </c>
      <c r="L21" s="332" t="str">
        <f>IF(J21="","",VLOOKUP(J21,'[1]SETOP CENTRAL_ABRIL_2021'!$A$6:$G$3303,4,0))</f>
        <v>M2</v>
      </c>
      <c r="M21" s="328">
        <v>1.4375</v>
      </c>
      <c r="N21" s="354">
        <v>275.89</v>
      </c>
      <c r="O21" s="355">
        <f>IF(J21="","",M21*N21)</f>
        <v>396.59187499999996</v>
      </c>
    </row>
    <row r="22" spans="1:15" ht="45">
      <c r="A22" s="33"/>
      <c r="B22" s="34"/>
      <c r="C22" s="40"/>
      <c r="D22" s="40"/>
      <c r="E22" s="34"/>
      <c r="F22" s="35"/>
      <c r="G22" s="37">
        <f t="shared" si="2"/>
        <v>0</v>
      </c>
      <c r="I22" s="333"/>
      <c r="J22" s="361" t="s">
        <v>441</v>
      </c>
      <c r="K22" s="360" t="s">
        <v>442</v>
      </c>
      <c r="L22" s="332" t="s">
        <v>275</v>
      </c>
      <c r="M22" s="328">
        <f>1.25*1.15</f>
        <v>1.4375</v>
      </c>
      <c r="N22" s="354">
        <v>682.16</v>
      </c>
      <c r="O22" s="355">
        <f>IF(J22="","",M22*N22)</f>
        <v>980.6049999999999</v>
      </c>
    </row>
    <row r="23" spans="1:15">
      <c r="A23" s="33"/>
      <c r="B23" s="34"/>
      <c r="C23" s="40"/>
      <c r="D23" s="40"/>
      <c r="E23" s="34"/>
      <c r="F23" s="35"/>
      <c r="G23" s="37"/>
      <c r="I23" s="333"/>
      <c r="J23" s="336"/>
      <c r="K23" s="332"/>
      <c r="L23" s="332"/>
      <c r="M23" s="328"/>
      <c r="N23" s="354"/>
      <c r="O23" s="355"/>
    </row>
    <row r="24" spans="1:15" ht="15.75" thickBot="1">
      <c r="A24" s="573" t="s">
        <v>383</v>
      </c>
      <c r="B24" s="574"/>
      <c r="C24" s="574"/>
      <c r="D24" s="574"/>
      <c r="E24" s="574"/>
      <c r="F24" s="575"/>
      <c r="G24" s="29">
        <f>SUM(G19:G23)</f>
        <v>166</v>
      </c>
      <c r="I24" s="576" t="s">
        <v>383</v>
      </c>
      <c r="J24" s="577"/>
      <c r="K24" s="577"/>
      <c r="L24" s="577"/>
      <c r="M24" s="577"/>
      <c r="N24" s="578"/>
      <c r="O24" s="356">
        <f>SUM(O19:O23)</f>
        <v>1164.7943749999999</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3">E27*F27</f>
        <v>0</v>
      </c>
      <c r="I27" s="333"/>
      <c r="J27" s="342"/>
      <c r="K27" s="340"/>
      <c r="L27" s="336"/>
      <c r="M27" s="343"/>
      <c r="N27" s="358"/>
      <c r="O27" s="359">
        <f t="shared" ref="O27:O29" si="4">M27*N27</f>
        <v>0</v>
      </c>
    </row>
    <row r="28" spans="1:15">
      <c r="A28" s="33"/>
      <c r="B28" s="30"/>
      <c r="C28" s="40"/>
      <c r="D28" s="40"/>
      <c r="E28" s="34"/>
      <c r="F28" s="35"/>
      <c r="G28" s="37">
        <f t="shared" si="3"/>
        <v>0</v>
      </c>
      <c r="I28" s="333"/>
      <c r="J28" s="342"/>
      <c r="K28" s="336"/>
      <c r="L28" s="336"/>
      <c r="M28" s="343"/>
      <c r="N28" s="358"/>
      <c r="O28" s="359">
        <f t="shared" si="4"/>
        <v>0</v>
      </c>
    </row>
    <row r="29" spans="1:15">
      <c r="A29" s="33"/>
      <c r="B29" s="30"/>
      <c r="C29" s="40"/>
      <c r="D29" s="40"/>
      <c r="E29" s="34"/>
      <c r="F29" s="35"/>
      <c r="G29" s="37">
        <f t="shared" si="3"/>
        <v>0</v>
      </c>
      <c r="I29" s="333"/>
      <c r="J29" s="342"/>
      <c r="K29" s="336"/>
      <c r="L29" s="336"/>
      <c r="M29" s="343"/>
      <c r="N29" s="358"/>
      <c r="O29" s="359">
        <f t="shared" si="4"/>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5">E33*F33</f>
        <v>0</v>
      </c>
      <c r="I33" s="333"/>
      <c r="J33" s="342"/>
      <c r="K33" s="336"/>
      <c r="L33" s="336"/>
      <c r="M33" s="342"/>
      <c r="N33" s="358"/>
      <c r="O33" s="359">
        <f t="shared" ref="O33:O35" si="6">M33*N33</f>
        <v>0</v>
      </c>
    </row>
    <row r="34" spans="1:15">
      <c r="A34" s="33"/>
      <c r="B34" s="30"/>
      <c r="C34" s="40"/>
      <c r="D34" s="40"/>
      <c r="E34" s="34"/>
      <c r="F34" s="35"/>
      <c r="G34" s="37">
        <f t="shared" si="5"/>
        <v>0</v>
      </c>
      <c r="I34" s="333"/>
      <c r="J34" s="342"/>
      <c r="K34" s="336"/>
      <c r="L34" s="336"/>
      <c r="M34" s="342"/>
      <c r="N34" s="358"/>
      <c r="O34" s="359">
        <f t="shared" si="6"/>
        <v>0</v>
      </c>
    </row>
    <row r="35" spans="1:15">
      <c r="A35" s="33"/>
      <c r="B35" s="30"/>
      <c r="C35" s="40"/>
      <c r="D35" s="40"/>
      <c r="E35" s="34"/>
      <c r="F35" s="35"/>
      <c r="G35" s="37">
        <f t="shared" si="5"/>
        <v>0</v>
      </c>
      <c r="I35" s="333"/>
      <c r="J35" s="342"/>
      <c r="K35" s="336"/>
      <c r="L35" s="336"/>
      <c r="M35" s="342"/>
      <c r="N35" s="358"/>
      <c r="O35" s="359">
        <f t="shared" si="6"/>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166</v>
      </c>
      <c r="I38" s="570" t="s">
        <v>396</v>
      </c>
      <c r="J38" s="571"/>
      <c r="K38" s="571"/>
      <c r="L38" s="571"/>
      <c r="M38" s="571"/>
      <c r="N38" s="572"/>
      <c r="O38" s="359">
        <f>O10+O16+O24+O30+O36</f>
        <v>1211.4793749999999</v>
      </c>
    </row>
    <row r="39" spans="1:15">
      <c r="A39" s="567" t="s">
        <v>397</v>
      </c>
      <c r="B39" s="568"/>
      <c r="C39" s="568"/>
      <c r="D39" s="568"/>
      <c r="E39" s="568"/>
      <c r="F39" s="569"/>
      <c r="G39" s="37">
        <f>G38*$G$2</f>
        <v>47.226999999999997</v>
      </c>
      <c r="I39" s="570" t="s">
        <v>970</v>
      </c>
      <c r="J39" s="571"/>
      <c r="K39" s="571"/>
      <c r="L39" s="571"/>
      <c r="M39" s="571"/>
      <c r="N39" s="572"/>
      <c r="O39" s="359">
        <f>O38*$O$2</f>
        <v>356.90182387499993</v>
      </c>
    </row>
    <row r="40" spans="1:15" ht="15.75" thickBot="1">
      <c r="A40" s="573" t="s">
        <v>398</v>
      </c>
      <c r="B40" s="574"/>
      <c r="C40" s="574"/>
      <c r="D40" s="574"/>
      <c r="E40" s="574"/>
      <c r="F40" s="575"/>
      <c r="G40" s="29">
        <f>SUM(G38:G39)</f>
        <v>213.227</v>
      </c>
      <c r="I40" s="576" t="s">
        <v>398</v>
      </c>
      <c r="J40" s="577"/>
      <c r="K40" s="577"/>
      <c r="L40" s="577"/>
      <c r="M40" s="577"/>
      <c r="N40" s="578"/>
      <c r="O40" s="356">
        <f>SUM(O38:O39)</f>
        <v>1568.3811988749999</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41"/>
  <sheetViews>
    <sheetView view="pageBreakPreview" topLeftCell="I1" zoomScale="70" zoomScaleNormal="100" zoomScaleSheetLayoutView="70" workbookViewId="0">
      <selection activeCell="J21" sqref="J21"/>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113.28515625" style="18" bestFit="1" customWidth="1"/>
    <col min="12" max="12" width="17.28515625" style="18" customWidth="1"/>
    <col min="13" max="13" width="20.5703125" style="18" bestFit="1" customWidth="1"/>
    <col min="14" max="14" width="17.28515625" style="18" customWidth="1"/>
    <col min="15" max="15" width="23.140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t="s">
        <v>346</v>
      </c>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86.45" customHeight="1" thickBot="1">
      <c r="A4" s="10" t="s">
        <v>436</v>
      </c>
      <c r="B4" s="13" t="s">
        <v>437</v>
      </c>
      <c r="C4" s="16" t="s">
        <v>438</v>
      </c>
      <c r="D4" s="13" t="s">
        <v>274</v>
      </c>
      <c r="E4" s="13">
        <v>1</v>
      </c>
      <c r="F4" s="14">
        <f>G38</f>
        <v>166</v>
      </c>
      <c r="G4" s="15"/>
      <c r="I4" s="312" t="s">
        <v>439</v>
      </c>
      <c r="J4" s="313" t="s">
        <v>467</v>
      </c>
      <c r="K4" s="314" t="s">
        <v>153</v>
      </c>
      <c r="L4" s="313" t="s">
        <v>484</v>
      </c>
      <c r="M4" s="313">
        <v>1</v>
      </c>
      <c r="N4" s="348">
        <f>O38</f>
        <v>3161.7561999999994</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1.5</v>
      </c>
      <c r="N14" s="354">
        <v>16.21</v>
      </c>
      <c r="O14" s="355">
        <f>IF(J14="","",M14*N14)</f>
        <v>24.315000000000001</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46.685000000000002</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40" t="s">
        <v>440</v>
      </c>
      <c r="D19" s="40" t="s">
        <v>274</v>
      </c>
      <c r="E19" s="34">
        <v>1</v>
      </c>
      <c r="F19" s="35">
        <v>166</v>
      </c>
      <c r="G19" s="37">
        <f>E19*F19</f>
        <v>166</v>
      </c>
      <c r="I19" s="333"/>
      <c r="J19" s="332" t="s">
        <v>432</v>
      </c>
      <c r="K19" s="332" t="str">
        <f>IF(J19="","",VLOOKUP(J19,'[1]SETOP CENTRAL_ABRIL_2021'!$A$6:$G$3303,3,0))</f>
        <v>ENCUNHAMENTO DE ALVENARIA DE VEDAÇÃO COM ESPUMA DE POLIURETANO EXPANSIVA</v>
      </c>
      <c r="L19" s="332" t="str">
        <f>IF(J19="","",VLOOKUP(J19,'[1]SETOP CENTRAL_ABRIL_2021'!$A$6:$G$3303,4,0))</f>
        <v>M</v>
      </c>
      <c r="M19" s="328">
        <v>4</v>
      </c>
      <c r="N19" s="354">
        <v>8.8699999999999992</v>
      </c>
      <c r="O19" s="355">
        <f>IF(J19="","",M19*N19)</f>
        <v>35.479999999999997</v>
      </c>
    </row>
    <row r="20" spans="1:15" ht="45">
      <c r="A20" s="33"/>
      <c r="B20" s="30"/>
      <c r="C20" s="40"/>
      <c r="D20" s="40"/>
      <c r="E20" s="34"/>
      <c r="F20" s="35"/>
      <c r="G20" s="37">
        <f t="shared" ref="G20:G22" si="2">E20*F20</f>
        <v>0</v>
      </c>
      <c r="I20" s="333"/>
      <c r="J20" s="361" t="s">
        <v>433</v>
      </c>
      <c r="K20" s="360" t="str">
        <f>IF(J20="","",VLOOKUP(J20,'[1]SETOP CENTRAL_ABRIL_2021'!$A$6:$G$3303,3,0))</f>
        <v>VIDRO COMUM LISO INCOLOR, ESP. 4MM, INCLUSIVE FIXAÇÃO E VEDAÇÃO COM GUARNIÇÃO/GAXETA DE BORRACHA NEOPRENE, FORNECIMENTO E INSTALAÇÃO, EXCLUSIVE CAIXILHO/PERFIL</v>
      </c>
      <c r="L20" s="332" t="str">
        <f>IF(J20="","",VLOOKUP(J20,'[1]SETOP CENTRAL_ABRIL_2021'!$A$6:$G$3303,4,0))</f>
        <v>M2</v>
      </c>
      <c r="M20" s="328">
        <v>-3.92</v>
      </c>
      <c r="N20" s="354">
        <v>172.44</v>
      </c>
      <c r="O20" s="355">
        <f>IF(J20="","",M20*N20)</f>
        <v>-675.96479999999997</v>
      </c>
    </row>
    <row r="21" spans="1:15" ht="45">
      <c r="A21" s="33"/>
      <c r="B21" s="30"/>
      <c r="C21" s="40"/>
      <c r="D21" s="40"/>
      <c r="E21" s="34"/>
      <c r="F21" s="35"/>
      <c r="G21" s="37">
        <f t="shared" si="2"/>
        <v>0</v>
      </c>
      <c r="I21" s="333"/>
      <c r="J21" s="336" t="s">
        <v>434</v>
      </c>
      <c r="K21" s="360" t="str">
        <f>IF(J21="","",VLOOKUP(J21,'[1]SETOP CENTRAL_ABRIL_2021'!$A$6:$G$3303,3,0))</f>
        <v>VIDRO TEMPERADO INCOLOR, ESP. 8MM, INCLUSIVE FIXAÇÃO E VEDAÇÃO COM GUARNIÇÃO/GAXETA DE BORRACHA NEOPRENE, FORNECIMENTO E INSTALAÇÃO, EXCLUSIVE CAIXILHO/PERFIL</v>
      </c>
      <c r="L21" s="332" t="str">
        <f>IF(J21="","",VLOOKUP(J21,'[1]SETOP CENTRAL_ABRIL_2021'!$A$6:$G$3303,4,0))</f>
        <v>M2</v>
      </c>
      <c r="M21" s="328">
        <v>3.92</v>
      </c>
      <c r="N21" s="354">
        <v>275.89</v>
      </c>
      <c r="O21" s="355">
        <f>IF(J21="","",M21*N21)</f>
        <v>1081.4887999999999</v>
      </c>
    </row>
    <row r="22" spans="1:15" ht="30">
      <c r="A22" s="33"/>
      <c r="B22" s="34"/>
      <c r="C22" s="40"/>
      <c r="D22" s="40"/>
      <c r="E22" s="34"/>
      <c r="F22" s="35"/>
      <c r="G22" s="37">
        <f t="shared" si="2"/>
        <v>0</v>
      </c>
      <c r="I22" s="333"/>
      <c r="J22" s="361" t="s">
        <v>441</v>
      </c>
      <c r="K22" s="360" t="s">
        <v>442</v>
      </c>
      <c r="L22" s="332" t="s">
        <v>275</v>
      </c>
      <c r="M22" s="328">
        <f>2.8*1.4</f>
        <v>3.9199999999999995</v>
      </c>
      <c r="N22" s="354">
        <v>682.16</v>
      </c>
      <c r="O22" s="355">
        <f>IF(J22="","",M22*N22)</f>
        <v>2674.0671999999995</v>
      </c>
    </row>
    <row r="23" spans="1:15">
      <c r="A23" s="33"/>
      <c r="B23" s="34"/>
      <c r="C23" s="40"/>
      <c r="D23" s="40"/>
      <c r="E23" s="34"/>
      <c r="F23" s="35"/>
      <c r="G23" s="37"/>
      <c r="I23" s="333"/>
      <c r="J23" s="336"/>
      <c r="K23" s="332"/>
      <c r="L23" s="332"/>
      <c r="M23" s="328"/>
      <c r="N23" s="354"/>
      <c r="O23" s="355"/>
    </row>
    <row r="24" spans="1:15" ht="15.75" thickBot="1">
      <c r="A24" s="573" t="s">
        <v>383</v>
      </c>
      <c r="B24" s="574"/>
      <c r="C24" s="574"/>
      <c r="D24" s="574"/>
      <c r="E24" s="574"/>
      <c r="F24" s="575"/>
      <c r="G24" s="29">
        <f>SUM(G19:G23)</f>
        <v>166</v>
      </c>
      <c r="I24" s="576" t="s">
        <v>383</v>
      </c>
      <c r="J24" s="577"/>
      <c r="K24" s="577"/>
      <c r="L24" s="577"/>
      <c r="M24" s="577"/>
      <c r="N24" s="578"/>
      <c r="O24" s="356">
        <f>SUM(O19:O23)</f>
        <v>3115.0711999999994</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3">E27*F27</f>
        <v>0</v>
      </c>
      <c r="I27" s="333"/>
      <c r="J27" s="342"/>
      <c r="K27" s="340"/>
      <c r="L27" s="336"/>
      <c r="M27" s="343"/>
      <c r="N27" s="358"/>
      <c r="O27" s="359">
        <f t="shared" ref="O27:O29" si="4">M27*N27</f>
        <v>0</v>
      </c>
    </row>
    <row r="28" spans="1:15">
      <c r="A28" s="33"/>
      <c r="B28" s="30"/>
      <c r="C28" s="40"/>
      <c r="D28" s="40"/>
      <c r="E28" s="34"/>
      <c r="F28" s="35"/>
      <c r="G28" s="37">
        <f t="shared" si="3"/>
        <v>0</v>
      </c>
      <c r="I28" s="333"/>
      <c r="J28" s="342"/>
      <c r="K28" s="336"/>
      <c r="L28" s="336"/>
      <c r="M28" s="343"/>
      <c r="N28" s="358"/>
      <c r="O28" s="359">
        <f t="shared" si="4"/>
        <v>0</v>
      </c>
    </row>
    <row r="29" spans="1:15">
      <c r="A29" s="33"/>
      <c r="B29" s="30"/>
      <c r="C29" s="40"/>
      <c r="D29" s="40"/>
      <c r="E29" s="34"/>
      <c r="F29" s="35"/>
      <c r="G29" s="37">
        <f t="shared" si="3"/>
        <v>0</v>
      </c>
      <c r="I29" s="333"/>
      <c r="J29" s="342"/>
      <c r="K29" s="336"/>
      <c r="L29" s="336"/>
      <c r="M29" s="343"/>
      <c r="N29" s="358"/>
      <c r="O29" s="359">
        <f t="shared" si="4"/>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5">E33*F33</f>
        <v>0</v>
      </c>
      <c r="I33" s="333"/>
      <c r="J33" s="342"/>
      <c r="K33" s="336"/>
      <c r="L33" s="336"/>
      <c r="M33" s="342"/>
      <c r="N33" s="358"/>
      <c r="O33" s="359">
        <f t="shared" ref="O33:O35" si="6">M33*N33</f>
        <v>0</v>
      </c>
    </row>
    <row r="34" spans="1:15">
      <c r="A34" s="33"/>
      <c r="B34" s="30"/>
      <c r="C34" s="40"/>
      <c r="D34" s="40"/>
      <c r="E34" s="34"/>
      <c r="F34" s="35"/>
      <c r="G34" s="37">
        <f t="shared" si="5"/>
        <v>0</v>
      </c>
      <c r="I34" s="333"/>
      <c r="J34" s="342"/>
      <c r="K34" s="336"/>
      <c r="L34" s="336"/>
      <c r="M34" s="342"/>
      <c r="N34" s="358"/>
      <c r="O34" s="359">
        <f t="shared" si="6"/>
        <v>0</v>
      </c>
    </row>
    <row r="35" spans="1:15">
      <c r="A35" s="33"/>
      <c r="B35" s="30"/>
      <c r="C35" s="40"/>
      <c r="D35" s="40"/>
      <c r="E35" s="34"/>
      <c r="F35" s="35"/>
      <c r="G35" s="37">
        <f t="shared" si="5"/>
        <v>0</v>
      </c>
      <c r="I35" s="333"/>
      <c r="J35" s="342"/>
      <c r="K35" s="336"/>
      <c r="L35" s="336"/>
      <c r="M35" s="342"/>
      <c r="N35" s="358"/>
      <c r="O35" s="359">
        <f t="shared" si="6"/>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166</v>
      </c>
      <c r="I38" s="570" t="s">
        <v>396</v>
      </c>
      <c r="J38" s="571"/>
      <c r="K38" s="571"/>
      <c r="L38" s="571"/>
      <c r="M38" s="571"/>
      <c r="N38" s="572"/>
      <c r="O38" s="359">
        <f>O10+O16+O24+O30+O36</f>
        <v>3161.7561999999994</v>
      </c>
    </row>
    <row r="39" spans="1:15">
      <c r="A39" s="567" t="s">
        <v>397</v>
      </c>
      <c r="B39" s="568"/>
      <c r="C39" s="568"/>
      <c r="D39" s="568"/>
      <c r="E39" s="568"/>
      <c r="F39" s="569"/>
      <c r="G39" s="37">
        <f>G38*$G$2</f>
        <v>47.226999999999997</v>
      </c>
      <c r="I39" s="570" t="s">
        <v>970</v>
      </c>
      <c r="J39" s="571"/>
      <c r="K39" s="571"/>
      <c r="L39" s="571"/>
      <c r="M39" s="571"/>
      <c r="N39" s="572"/>
      <c r="O39" s="359">
        <f>O38*$O$2</f>
        <v>931.45337651999978</v>
      </c>
    </row>
    <row r="40" spans="1:15" ht="15.75" thickBot="1">
      <c r="A40" s="573" t="s">
        <v>398</v>
      </c>
      <c r="B40" s="574"/>
      <c r="C40" s="574"/>
      <c r="D40" s="574"/>
      <c r="E40" s="574"/>
      <c r="F40" s="575"/>
      <c r="G40" s="29">
        <f>SUM(G38:G39)</f>
        <v>213.227</v>
      </c>
      <c r="I40" s="576" t="s">
        <v>398</v>
      </c>
      <c r="J40" s="577"/>
      <c r="K40" s="577"/>
      <c r="L40" s="577"/>
      <c r="M40" s="577"/>
      <c r="N40" s="578"/>
      <c r="O40" s="356">
        <f>SUM(O38:O39)</f>
        <v>4093.2095765199992</v>
      </c>
    </row>
    <row r="41" spans="1:15">
      <c r="I41" s="320"/>
      <c r="J41" s="320"/>
      <c r="K41" s="320"/>
      <c r="L41" s="320"/>
      <c r="M41" s="320"/>
      <c r="N41" s="320"/>
      <c r="O41" s="320"/>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43"/>
  <sheetViews>
    <sheetView view="pageBreakPreview" topLeftCell="I18" zoomScale="91" zoomScaleNormal="100" zoomScaleSheetLayoutView="91" workbookViewId="0">
      <selection activeCell="N24" sqref="N24"/>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57.7109375" style="18" bestFit="1" customWidth="1"/>
    <col min="12" max="13" width="17.28515625" style="18" customWidth="1"/>
    <col min="14" max="14" width="21.28515625" style="18" bestFit="1"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63.75" thickBot="1">
      <c r="A4" s="10">
        <v>16.190000000000001</v>
      </c>
      <c r="B4" s="13" t="s">
        <v>425</v>
      </c>
      <c r="C4" s="16" t="s">
        <v>426</v>
      </c>
      <c r="D4" s="13"/>
      <c r="E4" s="13">
        <v>1</v>
      </c>
      <c r="F4" s="14">
        <f>G40</f>
        <v>495.59999999999997</v>
      </c>
      <c r="G4" s="15"/>
      <c r="I4" s="312" t="s">
        <v>427</v>
      </c>
      <c r="J4" s="313" t="s">
        <v>468</v>
      </c>
      <c r="K4" s="314" t="s">
        <v>154</v>
      </c>
      <c r="L4" s="313" t="s">
        <v>275</v>
      </c>
      <c r="M4" s="313">
        <v>1</v>
      </c>
      <c r="N4" s="348">
        <f>O40</f>
        <v>828.77874999999995</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2</v>
      </c>
      <c r="N14" s="354">
        <v>16.21</v>
      </c>
      <c r="O14" s="355">
        <f>IF(J14="","",M14*N14)</f>
        <v>32.42</v>
      </c>
    </row>
    <row r="15" spans="1:15">
      <c r="A15" s="33"/>
      <c r="B15" s="30"/>
      <c r="C15" s="34"/>
      <c r="D15" s="34"/>
      <c r="E15" s="34"/>
      <c r="F15" s="35"/>
      <c r="G15" s="28">
        <f>E15*F15</f>
        <v>0</v>
      </c>
      <c r="I15" s="333"/>
      <c r="J15" s="332"/>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54.790000000000006</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ht="60">
      <c r="A19" s="33"/>
      <c r="B19" s="30"/>
      <c r="C19" s="41" t="s">
        <v>429</v>
      </c>
      <c r="D19" s="40" t="s">
        <v>275</v>
      </c>
      <c r="E19" s="34">
        <v>0.82599999999999996</v>
      </c>
      <c r="F19" s="35">
        <v>600</v>
      </c>
      <c r="G19" s="37">
        <f>E19*F19</f>
        <v>495.59999999999997</v>
      </c>
      <c r="I19" s="333"/>
      <c r="J19" s="336" t="s">
        <v>430</v>
      </c>
      <c r="K19" s="340" t="s">
        <v>431</v>
      </c>
      <c r="L19" s="336" t="s">
        <v>275</v>
      </c>
      <c r="M19" s="337">
        <v>0.875</v>
      </c>
      <c r="N19" s="358">
        <v>660.56</v>
      </c>
      <c r="O19" s="359">
        <f>ROUND(M19*N19,2)</f>
        <v>577.99</v>
      </c>
    </row>
    <row r="20" spans="1:15" ht="30">
      <c r="A20" s="33"/>
      <c r="B20" s="30"/>
      <c r="C20" s="40"/>
      <c r="D20" s="40"/>
      <c r="E20" s="34"/>
      <c r="F20" s="35"/>
      <c r="G20" s="37">
        <f t="shared" ref="G20:G22" si="2">E20*F20</f>
        <v>0</v>
      </c>
      <c r="I20" s="333"/>
      <c r="J20" s="332" t="s">
        <v>432</v>
      </c>
      <c r="K20" s="360" t="str">
        <f>IF(J20="","",VLOOKUP(J20,'[1]SETOP CENTRAL_ABRIL_2021'!$A$6:$G$3303,3,0))</f>
        <v>ENCUNHAMENTO DE ALVENARIA DE VEDAÇÃO COM ESPUMA DE POLIURETANO EXPANSIVA</v>
      </c>
      <c r="L20" s="332" t="str">
        <f>IF(J20="","",VLOOKUP(J20,'[1]SETOP CENTRAL_ABRIL_2021'!$A$6:$G$3303,4,0))</f>
        <v>M</v>
      </c>
      <c r="M20" s="328">
        <v>4</v>
      </c>
      <c r="N20" s="354">
        <v>8.8699999999999992</v>
      </c>
      <c r="O20" s="355">
        <f>IF(J20="","",M20*N20)</f>
        <v>35.479999999999997</v>
      </c>
    </row>
    <row r="21" spans="1:15" ht="75">
      <c r="A21" s="33"/>
      <c r="B21" s="30"/>
      <c r="C21" s="40"/>
      <c r="D21" s="40"/>
      <c r="E21" s="34"/>
      <c r="F21" s="35"/>
      <c r="G21" s="37">
        <f t="shared" si="2"/>
        <v>0</v>
      </c>
      <c r="I21" s="333"/>
      <c r="J21" s="361" t="s">
        <v>433</v>
      </c>
      <c r="K21" s="360" t="str">
        <f>IF(J21="","",VLOOKUP(J21,'[1]SETOP CENTRAL_ABRIL_2021'!$A$6:$G$3303,3,0))</f>
        <v>VIDRO COMUM LISO INCOLOR, ESP. 4MM, INCLUSIVE FIXAÇÃO E VEDAÇÃO COM GUARNIÇÃO/GAXETA DE BORRACHA NEOPRENE, FORNECIMENTO E INSTALAÇÃO, EXCLUSIVE CAIXILHO/PERFIL</v>
      </c>
      <c r="L21" s="332" t="str">
        <f>IF(J21="","",VLOOKUP(J21,'[1]SETOP CENTRAL_ABRIL_2021'!$A$6:$G$3303,4,0))</f>
        <v>M2</v>
      </c>
      <c r="M21" s="328">
        <v>-0.875</v>
      </c>
      <c r="N21" s="354">
        <v>172.44</v>
      </c>
      <c r="O21" s="355">
        <f>IF(J21="","",M21*N21)</f>
        <v>-150.88499999999999</v>
      </c>
    </row>
    <row r="22" spans="1:15" ht="75">
      <c r="A22" s="33"/>
      <c r="B22" s="34"/>
      <c r="C22" s="40"/>
      <c r="D22" s="40"/>
      <c r="E22" s="34"/>
      <c r="F22" s="35"/>
      <c r="G22" s="37">
        <f t="shared" si="2"/>
        <v>0</v>
      </c>
      <c r="I22" s="333"/>
      <c r="J22" s="336" t="s">
        <v>434</v>
      </c>
      <c r="K22" s="360" t="str">
        <f>IF(J22="","",VLOOKUP(J22,'[1]SETOP CENTRAL_ABRIL_2021'!$A$6:$G$3303,3,0))</f>
        <v>VIDRO TEMPERADO INCOLOR, ESP. 8MM, INCLUSIVE FIXAÇÃO E VEDAÇÃO COM GUARNIÇÃO/GAXETA DE BORRACHA NEOPRENE, FORNECIMENTO E INSTALAÇÃO, EXCLUSIVE CAIXILHO/PERFIL</v>
      </c>
      <c r="L22" s="332" t="str">
        <f>IF(J22="","",VLOOKUP(J22,'[1]SETOP CENTRAL_ABRIL_2021'!$A$6:$G$3303,4,0))</f>
        <v>M2</v>
      </c>
      <c r="M22" s="328">
        <f>1.25*0.7</f>
        <v>0.875</v>
      </c>
      <c r="N22" s="354">
        <v>275.89</v>
      </c>
      <c r="O22" s="355">
        <f>IF(J22="","",M22*N22)</f>
        <v>241.40375</v>
      </c>
    </row>
    <row r="23" spans="1:15">
      <c r="A23" s="33"/>
      <c r="B23" s="34"/>
      <c r="C23" s="40"/>
      <c r="D23" s="40"/>
      <c r="E23" s="34"/>
      <c r="F23" s="35"/>
      <c r="G23" s="37"/>
      <c r="I23" s="333"/>
      <c r="J23" s="336" t="s">
        <v>533</v>
      </c>
      <c r="K23" s="332" t="s">
        <v>435</v>
      </c>
      <c r="L23" s="332" t="s">
        <v>275</v>
      </c>
      <c r="M23" s="328">
        <v>0.875</v>
      </c>
      <c r="N23" s="354">
        <v>80</v>
      </c>
      <c r="O23" s="355">
        <f>M23*N23</f>
        <v>70</v>
      </c>
    </row>
    <row r="24" spans="1:15">
      <c r="A24" s="33"/>
      <c r="B24" s="34"/>
      <c r="C24" s="40"/>
      <c r="D24" s="40"/>
      <c r="E24" s="34"/>
      <c r="F24" s="35"/>
      <c r="G24" s="37"/>
      <c r="I24" s="333"/>
      <c r="J24" s="336"/>
      <c r="K24" s="332"/>
      <c r="L24" s="332"/>
      <c r="M24" s="328"/>
      <c r="N24" s="354"/>
      <c r="O24" s="355"/>
    </row>
    <row r="25" spans="1:15">
      <c r="A25" s="33"/>
      <c r="B25" s="34"/>
      <c r="C25" s="40"/>
      <c r="D25" s="40"/>
      <c r="E25" s="34"/>
      <c r="F25" s="35"/>
      <c r="G25" s="37"/>
      <c r="I25" s="333"/>
      <c r="J25" s="342"/>
      <c r="K25" s="336"/>
      <c r="L25" s="336"/>
      <c r="M25" s="337"/>
      <c r="N25" s="358"/>
      <c r="O25" s="359"/>
    </row>
    <row r="26" spans="1:15" ht="15.75" thickBot="1">
      <c r="A26" s="573" t="s">
        <v>383</v>
      </c>
      <c r="B26" s="574"/>
      <c r="C26" s="574"/>
      <c r="D26" s="574"/>
      <c r="E26" s="574"/>
      <c r="F26" s="575"/>
      <c r="G26" s="29">
        <f>SUM(G19:G25)</f>
        <v>495.59999999999997</v>
      </c>
      <c r="I26" s="576" t="s">
        <v>383</v>
      </c>
      <c r="J26" s="577"/>
      <c r="K26" s="577"/>
      <c r="L26" s="577"/>
      <c r="M26" s="577"/>
      <c r="N26" s="578"/>
      <c r="O26" s="356">
        <f>SUM(O19:O25)</f>
        <v>773.98874999999998</v>
      </c>
    </row>
    <row r="27" spans="1:15" ht="15.75" thickBot="1">
      <c r="A27" s="17"/>
      <c r="G27" s="20"/>
      <c r="I27" s="319"/>
      <c r="J27" s="320"/>
      <c r="K27" s="320"/>
      <c r="L27" s="320"/>
      <c r="M27" s="320"/>
      <c r="N27" s="350"/>
      <c r="O27" s="351"/>
    </row>
    <row r="28" spans="1:15" s="1" customFormat="1" ht="15.75">
      <c r="A28" s="21"/>
      <c r="B28" s="22"/>
      <c r="C28" s="22" t="s">
        <v>384</v>
      </c>
      <c r="D28" s="22" t="s">
        <v>385</v>
      </c>
      <c r="E28" s="22" t="s">
        <v>386</v>
      </c>
      <c r="F28" s="23" t="s">
        <v>387</v>
      </c>
      <c r="G28" s="24" t="s">
        <v>388</v>
      </c>
      <c r="I28" s="323"/>
      <c r="J28" s="324"/>
      <c r="K28" s="324" t="s">
        <v>384</v>
      </c>
      <c r="L28" s="324" t="s">
        <v>378</v>
      </c>
      <c r="M28" s="324" t="s">
        <v>379</v>
      </c>
      <c r="N28" s="352" t="s">
        <v>380</v>
      </c>
      <c r="O28" s="353" t="s">
        <v>381</v>
      </c>
    </row>
    <row r="29" spans="1:15">
      <c r="A29" s="33"/>
      <c r="B29" s="30"/>
      <c r="C29" s="40"/>
      <c r="D29" s="40"/>
      <c r="E29" s="34"/>
      <c r="F29" s="35"/>
      <c r="G29" s="37">
        <f t="shared" ref="G29:G31" si="3">E29*F29</f>
        <v>0</v>
      </c>
      <c r="I29" s="333"/>
      <c r="J29" s="342"/>
      <c r="K29" s="340"/>
      <c r="L29" s="336"/>
      <c r="M29" s="343"/>
      <c r="N29" s="358"/>
      <c r="O29" s="359">
        <f t="shared" ref="O29:O31" si="4">M29*N29</f>
        <v>0</v>
      </c>
    </row>
    <row r="30" spans="1:15">
      <c r="A30" s="33"/>
      <c r="B30" s="30"/>
      <c r="C30" s="40"/>
      <c r="D30" s="40"/>
      <c r="E30" s="34"/>
      <c r="F30" s="35"/>
      <c r="G30" s="37">
        <f t="shared" si="3"/>
        <v>0</v>
      </c>
      <c r="I30" s="333"/>
      <c r="J30" s="342"/>
      <c r="K30" s="336"/>
      <c r="L30" s="336"/>
      <c r="M30" s="343"/>
      <c r="N30" s="358"/>
      <c r="O30" s="359">
        <f t="shared" si="4"/>
        <v>0</v>
      </c>
    </row>
    <row r="31" spans="1:15">
      <c r="A31" s="33"/>
      <c r="B31" s="30"/>
      <c r="C31" s="40"/>
      <c r="D31" s="40"/>
      <c r="E31" s="34"/>
      <c r="F31" s="35"/>
      <c r="G31" s="37">
        <f t="shared" si="3"/>
        <v>0</v>
      </c>
      <c r="I31" s="333"/>
      <c r="J31" s="342"/>
      <c r="K31" s="336"/>
      <c r="L31" s="336"/>
      <c r="M31" s="343"/>
      <c r="N31" s="358"/>
      <c r="O31" s="359">
        <f t="shared" si="4"/>
        <v>0</v>
      </c>
    </row>
    <row r="32" spans="1:15" ht="15.75" thickBot="1">
      <c r="A32" s="573" t="s">
        <v>389</v>
      </c>
      <c r="B32" s="574"/>
      <c r="C32" s="574"/>
      <c r="D32" s="574"/>
      <c r="E32" s="574"/>
      <c r="F32" s="575"/>
      <c r="G32" s="29">
        <f>SUM(G29:G31)</f>
        <v>0</v>
      </c>
      <c r="I32" s="576" t="s">
        <v>389</v>
      </c>
      <c r="J32" s="577"/>
      <c r="K32" s="577"/>
      <c r="L32" s="577"/>
      <c r="M32" s="577"/>
      <c r="N32" s="578"/>
      <c r="O32" s="356">
        <f>SUM(O29:O31)</f>
        <v>0</v>
      </c>
    </row>
    <row r="33" spans="1:15" ht="15.75" thickBot="1">
      <c r="A33" s="17"/>
      <c r="G33" s="20"/>
      <c r="I33" s="319"/>
      <c r="J33" s="320"/>
      <c r="K33" s="320"/>
      <c r="L33" s="320"/>
      <c r="M33" s="320"/>
      <c r="N33" s="350"/>
      <c r="O33" s="351"/>
    </row>
    <row r="34" spans="1:15" s="1" customFormat="1" ht="15.75">
      <c r="A34" s="21"/>
      <c r="B34" s="22"/>
      <c r="C34" s="22" t="s">
        <v>390</v>
      </c>
      <c r="D34" s="22" t="s">
        <v>391</v>
      </c>
      <c r="E34" s="22" t="s">
        <v>392</v>
      </c>
      <c r="F34" s="23" t="s">
        <v>393</v>
      </c>
      <c r="G34" s="24" t="s">
        <v>394</v>
      </c>
      <c r="I34" s="323"/>
      <c r="J34" s="324"/>
      <c r="K34" s="324" t="s">
        <v>390</v>
      </c>
      <c r="L34" s="324" t="s">
        <v>378</v>
      </c>
      <c r="M34" s="324" t="s">
        <v>379</v>
      </c>
      <c r="N34" s="352" t="s">
        <v>380</v>
      </c>
      <c r="O34" s="353" t="s">
        <v>381</v>
      </c>
    </row>
    <row r="35" spans="1:15">
      <c r="A35" s="33"/>
      <c r="B35" s="30"/>
      <c r="C35" s="40"/>
      <c r="D35" s="40"/>
      <c r="E35" s="34"/>
      <c r="F35" s="35"/>
      <c r="G35" s="37">
        <f t="shared" ref="G35:G37" si="5">E35*F35</f>
        <v>0</v>
      </c>
      <c r="I35" s="333"/>
      <c r="J35" s="342"/>
      <c r="K35" s="336"/>
      <c r="L35" s="336"/>
      <c r="M35" s="342"/>
      <c r="N35" s="358"/>
      <c r="O35" s="359">
        <f t="shared" ref="O35:O37" si="6">M35*N35</f>
        <v>0</v>
      </c>
    </row>
    <row r="36" spans="1:15">
      <c r="A36" s="33"/>
      <c r="B36" s="30"/>
      <c r="C36" s="40"/>
      <c r="D36" s="40"/>
      <c r="E36" s="34"/>
      <c r="F36" s="35"/>
      <c r="G36" s="37">
        <f t="shared" si="5"/>
        <v>0</v>
      </c>
      <c r="I36" s="333"/>
      <c r="J36" s="342"/>
      <c r="K36" s="336"/>
      <c r="L36" s="336"/>
      <c r="M36" s="342"/>
      <c r="N36" s="358"/>
      <c r="O36" s="359">
        <f t="shared" si="6"/>
        <v>0</v>
      </c>
    </row>
    <row r="37" spans="1:15">
      <c r="A37" s="33"/>
      <c r="B37" s="30"/>
      <c r="C37" s="40"/>
      <c r="D37" s="40"/>
      <c r="E37" s="34"/>
      <c r="F37" s="35"/>
      <c r="G37" s="37">
        <f t="shared" si="5"/>
        <v>0</v>
      </c>
      <c r="I37" s="333"/>
      <c r="J37" s="342"/>
      <c r="K37" s="336"/>
      <c r="L37" s="336"/>
      <c r="M37" s="342"/>
      <c r="N37" s="358"/>
      <c r="O37" s="359">
        <f t="shared" si="6"/>
        <v>0</v>
      </c>
    </row>
    <row r="38" spans="1:15" ht="15.75" thickBot="1">
      <c r="A38" s="573" t="s">
        <v>395</v>
      </c>
      <c r="B38" s="574"/>
      <c r="C38" s="574"/>
      <c r="D38" s="574"/>
      <c r="E38" s="574"/>
      <c r="F38" s="575"/>
      <c r="G38" s="29">
        <f>SUM(G35:G37)</f>
        <v>0</v>
      </c>
      <c r="I38" s="576" t="s">
        <v>395</v>
      </c>
      <c r="J38" s="577"/>
      <c r="K38" s="577"/>
      <c r="L38" s="577"/>
      <c r="M38" s="577"/>
      <c r="N38" s="578"/>
      <c r="O38" s="356">
        <f>SUM(O35:O37)</f>
        <v>0</v>
      </c>
    </row>
    <row r="39" spans="1:15">
      <c r="A39" s="17"/>
      <c r="G39" s="20"/>
      <c r="I39" s="319"/>
      <c r="J39" s="320"/>
      <c r="K39" s="320"/>
      <c r="L39" s="320"/>
      <c r="M39" s="320"/>
      <c r="N39" s="350"/>
      <c r="O39" s="351"/>
    </row>
    <row r="40" spans="1:15" ht="23.25" customHeight="1">
      <c r="A40" s="567" t="s">
        <v>396</v>
      </c>
      <c r="B40" s="568"/>
      <c r="C40" s="568"/>
      <c r="D40" s="568"/>
      <c r="E40" s="568"/>
      <c r="F40" s="569"/>
      <c r="G40" s="37">
        <f>G10+G16+G26+G32+G38</f>
        <v>495.59999999999997</v>
      </c>
      <c r="I40" s="570" t="s">
        <v>396</v>
      </c>
      <c r="J40" s="571"/>
      <c r="K40" s="571"/>
      <c r="L40" s="571"/>
      <c r="M40" s="571"/>
      <c r="N40" s="572"/>
      <c r="O40" s="359">
        <f>O10+O16+O26+O32+O38</f>
        <v>828.77874999999995</v>
      </c>
    </row>
    <row r="41" spans="1:15" ht="23.25" customHeight="1">
      <c r="A41" s="567" t="s">
        <v>397</v>
      </c>
      <c r="B41" s="568"/>
      <c r="C41" s="568"/>
      <c r="D41" s="568"/>
      <c r="E41" s="568"/>
      <c r="F41" s="569"/>
      <c r="G41" s="37">
        <f>G40*$G$2</f>
        <v>140.99819999999997</v>
      </c>
      <c r="I41" s="570" t="s">
        <v>970</v>
      </c>
      <c r="J41" s="571"/>
      <c r="K41" s="571"/>
      <c r="L41" s="571"/>
      <c r="M41" s="571"/>
      <c r="N41" s="572"/>
      <c r="O41" s="359">
        <f>O40*$O$2</f>
        <v>244.15821974999997</v>
      </c>
    </row>
    <row r="42" spans="1:15" ht="23.25" customHeight="1" thickBot="1">
      <c r="A42" s="573" t="s">
        <v>398</v>
      </c>
      <c r="B42" s="574"/>
      <c r="C42" s="574"/>
      <c r="D42" s="574"/>
      <c r="E42" s="574"/>
      <c r="F42" s="575"/>
      <c r="G42" s="29">
        <f>SUM(G40:G41)</f>
        <v>636.59819999999991</v>
      </c>
      <c r="I42" s="576" t="s">
        <v>398</v>
      </c>
      <c r="J42" s="577"/>
      <c r="K42" s="577"/>
      <c r="L42" s="577"/>
      <c r="M42" s="577"/>
      <c r="N42" s="578"/>
      <c r="O42" s="356">
        <f>SUM(O40:O41)</f>
        <v>1072.9369697499999</v>
      </c>
    </row>
    <row r="43" spans="1:15" ht="23.25" customHeight="1"/>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41"/>
  <sheetViews>
    <sheetView view="pageBreakPreview" topLeftCell="I17" zoomScale="82" zoomScaleNormal="100" zoomScaleSheetLayoutView="82" workbookViewId="0">
      <selection activeCell="Q24" sqref="Q24"/>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9" width="12" style="18" bestFit="1" customWidth="1"/>
    <col min="10" max="10" width="17.28515625" style="18" customWidth="1"/>
    <col min="11" max="11" width="72.28515625" style="18" customWidth="1"/>
    <col min="12" max="12" width="17.28515625" style="18" customWidth="1"/>
    <col min="13" max="13" width="20.5703125" style="18" bestFit="1" customWidth="1"/>
    <col min="14"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t="s">
        <v>346</v>
      </c>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33" customHeight="1" thickBot="1">
      <c r="A4" s="10" t="s">
        <v>436</v>
      </c>
      <c r="B4" s="13" t="s">
        <v>437</v>
      </c>
      <c r="C4" s="16" t="s">
        <v>438</v>
      </c>
      <c r="D4" s="13" t="s">
        <v>274</v>
      </c>
      <c r="E4" s="13">
        <v>1</v>
      </c>
      <c r="F4" s="14">
        <f>G38</f>
        <v>166</v>
      </c>
      <c r="G4" s="15"/>
      <c r="I4" s="312" t="s">
        <v>439</v>
      </c>
      <c r="J4" s="313" t="s">
        <v>469</v>
      </c>
      <c r="K4" s="314" t="s">
        <v>155</v>
      </c>
      <c r="L4" s="313" t="s">
        <v>484</v>
      </c>
      <c r="M4" s="313">
        <v>1</v>
      </c>
      <c r="N4" s="348">
        <f>O38</f>
        <v>2842.7985399999993</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1.5</v>
      </c>
      <c r="N14" s="354">
        <v>16.21</v>
      </c>
      <c r="O14" s="355">
        <f>IF(J14="","",M14*N14)</f>
        <v>24.315000000000001</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46.685000000000002</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40" t="s">
        <v>440</v>
      </c>
      <c r="D19" s="40" t="s">
        <v>274</v>
      </c>
      <c r="E19" s="34">
        <v>1</v>
      </c>
      <c r="F19" s="35">
        <v>166</v>
      </c>
      <c r="G19" s="37">
        <f>E19*F19</f>
        <v>166</v>
      </c>
      <c r="I19" s="333"/>
      <c r="J19" s="332" t="s">
        <v>432</v>
      </c>
      <c r="K19" s="332" t="str">
        <f>IF(J19="","",VLOOKUP(J19,'[1]SETOP CENTRAL_ABRIL_2021'!$A$6:$G$3303,3,0))</f>
        <v>ENCUNHAMENTO DE ALVENARIA DE VEDAÇÃO COM ESPUMA DE POLIURETANO EXPANSIVA</v>
      </c>
      <c r="L19" s="332" t="str">
        <f>IF(J19="","",VLOOKUP(J19,'[1]SETOP CENTRAL_ABRIL_2021'!$A$6:$G$3303,4,0))</f>
        <v>M</v>
      </c>
      <c r="M19" s="328">
        <v>4</v>
      </c>
      <c r="N19" s="354">
        <v>8.8699999999999992</v>
      </c>
      <c r="O19" s="355">
        <f>IF(J19="","",M19*N19)</f>
        <v>35.479999999999997</v>
      </c>
    </row>
    <row r="20" spans="1:15" ht="60">
      <c r="A20" s="33"/>
      <c r="B20" s="30"/>
      <c r="C20" s="40"/>
      <c r="D20" s="40"/>
      <c r="E20" s="34"/>
      <c r="F20" s="35"/>
      <c r="G20" s="37">
        <f t="shared" ref="G20:G22" si="2">E20*F20</f>
        <v>0</v>
      </c>
      <c r="I20" s="333"/>
      <c r="J20" s="361" t="s">
        <v>433</v>
      </c>
      <c r="K20" s="360" t="str">
        <f>IF(J20="","",VLOOKUP(J20,'[1]SETOP CENTRAL_ABRIL_2021'!$A$6:$G$3303,3,0))</f>
        <v>VIDRO COMUM LISO INCOLOR, ESP. 4MM, INCLUSIVE FIXAÇÃO E VEDAÇÃO COM GUARNIÇÃO/GAXETA DE BORRACHA NEOPRENE, FORNECIMENTO E INSTALAÇÃO, EXCLUSIVE CAIXILHO/PERFIL</v>
      </c>
      <c r="L20" s="332" t="str">
        <f>IF(J20="","",VLOOKUP(J20,'[1]SETOP CENTRAL_ABRIL_2021'!$A$6:$G$3303,4,0))</f>
        <v>M2</v>
      </c>
      <c r="M20" s="328">
        <v>-3.5139999999999998</v>
      </c>
      <c r="N20" s="354">
        <v>172.44</v>
      </c>
      <c r="O20" s="355">
        <f>IF(J20="","",M20*N20)</f>
        <v>-605.95416</v>
      </c>
    </row>
    <row r="21" spans="1:15" ht="60">
      <c r="A21" s="33"/>
      <c r="B21" s="30"/>
      <c r="C21" s="40"/>
      <c r="D21" s="40"/>
      <c r="E21" s="34"/>
      <c r="F21" s="35"/>
      <c r="G21" s="37">
        <f t="shared" si="2"/>
        <v>0</v>
      </c>
      <c r="I21" s="333"/>
      <c r="J21" s="336" t="s">
        <v>434</v>
      </c>
      <c r="K21" s="360" t="str">
        <f>IF(J21="","",VLOOKUP(J21,'[1]SETOP CENTRAL_ABRIL_2021'!$A$6:$G$3303,3,0))</f>
        <v>VIDRO TEMPERADO INCOLOR, ESP. 8MM, INCLUSIVE FIXAÇÃO E VEDAÇÃO COM GUARNIÇÃO/GAXETA DE BORRACHA NEOPRENE, FORNECIMENTO E INSTALAÇÃO, EXCLUSIVE CAIXILHO/PERFIL</v>
      </c>
      <c r="L21" s="332" t="str">
        <f>IF(J21="","",VLOOKUP(J21,'[1]SETOP CENTRAL_ABRIL_2021'!$A$6:$G$3303,4,0))</f>
        <v>M2</v>
      </c>
      <c r="M21" s="328">
        <v>3.5139999999999998</v>
      </c>
      <c r="N21" s="354">
        <v>275.89</v>
      </c>
      <c r="O21" s="355">
        <f>IF(J21="","",M21*N21)</f>
        <v>969.47745999999995</v>
      </c>
    </row>
    <row r="22" spans="1:15" ht="45">
      <c r="A22" s="33"/>
      <c r="B22" s="34"/>
      <c r="C22" s="40"/>
      <c r="D22" s="40"/>
      <c r="E22" s="34"/>
      <c r="F22" s="35"/>
      <c r="G22" s="37">
        <f t="shared" si="2"/>
        <v>0</v>
      </c>
      <c r="I22" s="333"/>
      <c r="J22" s="361" t="s">
        <v>441</v>
      </c>
      <c r="K22" s="360" t="s">
        <v>442</v>
      </c>
      <c r="L22" s="332" t="s">
        <v>275</v>
      </c>
      <c r="M22" s="328">
        <f>2.51*1.4</f>
        <v>3.5139999999999993</v>
      </c>
      <c r="N22" s="354">
        <v>682.16</v>
      </c>
      <c r="O22" s="355">
        <f>IF(J22="","",M22*N22)</f>
        <v>2397.1102399999995</v>
      </c>
    </row>
    <row r="23" spans="1:15">
      <c r="A23" s="33"/>
      <c r="B23" s="34"/>
      <c r="C23" s="40"/>
      <c r="D23" s="40"/>
      <c r="E23" s="34"/>
      <c r="F23" s="35"/>
      <c r="G23" s="37"/>
      <c r="I23" s="333"/>
      <c r="J23" s="336"/>
      <c r="K23" s="332"/>
      <c r="L23" s="332"/>
      <c r="M23" s="328"/>
      <c r="N23" s="354"/>
      <c r="O23" s="355"/>
    </row>
    <row r="24" spans="1:15" ht="15.75" thickBot="1">
      <c r="A24" s="573" t="s">
        <v>383</v>
      </c>
      <c r="B24" s="574"/>
      <c r="C24" s="574"/>
      <c r="D24" s="574"/>
      <c r="E24" s="574"/>
      <c r="F24" s="575"/>
      <c r="G24" s="29">
        <f>SUM(G19:G23)</f>
        <v>166</v>
      </c>
      <c r="I24" s="576" t="s">
        <v>383</v>
      </c>
      <c r="J24" s="577"/>
      <c r="K24" s="577"/>
      <c r="L24" s="577"/>
      <c r="M24" s="577"/>
      <c r="N24" s="578"/>
      <c r="O24" s="356">
        <f>SUM(O19:O23)</f>
        <v>2796.1135399999994</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3">E27*F27</f>
        <v>0</v>
      </c>
      <c r="I27" s="333"/>
      <c r="J27" s="342"/>
      <c r="K27" s="340"/>
      <c r="L27" s="336"/>
      <c r="M27" s="343"/>
      <c r="N27" s="358"/>
      <c r="O27" s="359">
        <f t="shared" ref="O27:O29" si="4">M27*N27</f>
        <v>0</v>
      </c>
    </row>
    <row r="28" spans="1:15">
      <c r="A28" s="33"/>
      <c r="B28" s="30"/>
      <c r="C28" s="40"/>
      <c r="D28" s="40"/>
      <c r="E28" s="34"/>
      <c r="F28" s="35"/>
      <c r="G28" s="37">
        <f t="shared" si="3"/>
        <v>0</v>
      </c>
      <c r="I28" s="333"/>
      <c r="J28" s="342"/>
      <c r="K28" s="336"/>
      <c r="L28" s="336"/>
      <c r="M28" s="343"/>
      <c r="N28" s="358"/>
      <c r="O28" s="359">
        <f t="shared" si="4"/>
        <v>0</v>
      </c>
    </row>
    <row r="29" spans="1:15">
      <c r="A29" s="33"/>
      <c r="B29" s="30"/>
      <c r="C29" s="40"/>
      <c r="D29" s="40"/>
      <c r="E29" s="34"/>
      <c r="F29" s="35"/>
      <c r="G29" s="37">
        <f t="shared" si="3"/>
        <v>0</v>
      </c>
      <c r="I29" s="333"/>
      <c r="J29" s="342"/>
      <c r="K29" s="336"/>
      <c r="L29" s="336"/>
      <c r="M29" s="343"/>
      <c r="N29" s="358"/>
      <c r="O29" s="359">
        <f t="shared" si="4"/>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5">E33*F33</f>
        <v>0</v>
      </c>
      <c r="I33" s="333"/>
      <c r="J33" s="342"/>
      <c r="K33" s="336"/>
      <c r="L33" s="336"/>
      <c r="M33" s="342"/>
      <c r="N33" s="358"/>
      <c r="O33" s="359">
        <f t="shared" ref="O33:O35" si="6">M33*N33</f>
        <v>0</v>
      </c>
    </row>
    <row r="34" spans="1:15">
      <c r="A34" s="33"/>
      <c r="B34" s="30"/>
      <c r="C34" s="40"/>
      <c r="D34" s="40"/>
      <c r="E34" s="34"/>
      <c r="F34" s="35"/>
      <c r="G34" s="37">
        <f t="shared" si="5"/>
        <v>0</v>
      </c>
      <c r="I34" s="333"/>
      <c r="J34" s="342"/>
      <c r="K34" s="336"/>
      <c r="L34" s="336"/>
      <c r="M34" s="342"/>
      <c r="N34" s="358"/>
      <c r="O34" s="359">
        <f t="shared" si="6"/>
        <v>0</v>
      </c>
    </row>
    <row r="35" spans="1:15">
      <c r="A35" s="33"/>
      <c r="B35" s="30"/>
      <c r="C35" s="40"/>
      <c r="D35" s="40"/>
      <c r="E35" s="34"/>
      <c r="F35" s="35"/>
      <c r="G35" s="37">
        <f t="shared" si="5"/>
        <v>0</v>
      </c>
      <c r="I35" s="333"/>
      <c r="J35" s="342"/>
      <c r="K35" s="336"/>
      <c r="L35" s="336"/>
      <c r="M35" s="342"/>
      <c r="N35" s="358"/>
      <c r="O35" s="359">
        <f t="shared" si="6"/>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166</v>
      </c>
      <c r="I38" s="570" t="s">
        <v>396</v>
      </c>
      <c r="J38" s="571"/>
      <c r="K38" s="571"/>
      <c r="L38" s="571"/>
      <c r="M38" s="571"/>
      <c r="N38" s="572"/>
      <c r="O38" s="359">
        <f>O10+O16+O24+O30+O36</f>
        <v>2842.7985399999993</v>
      </c>
    </row>
    <row r="39" spans="1:15">
      <c r="A39" s="567" t="s">
        <v>397</v>
      </c>
      <c r="B39" s="568"/>
      <c r="C39" s="568"/>
      <c r="D39" s="568"/>
      <c r="E39" s="568"/>
      <c r="F39" s="569"/>
      <c r="G39" s="37">
        <f>G38*$G$2</f>
        <v>47.226999999999997</v>
      </c>
      <c r="I39" s="570" t="s">
        <v>970</v>
      </c>
      <c r="J39" s="571"/>
      <c r="K39" s="571"/>
      <c r="L39" s="571"/>
      <c r="M39" s="571"/>
      <c r="N39" s="572"/>
      <c r="O39" s="359">
        <f>O38*$O$2</f>
        <v>837.48844988399969</v>
      </c>
    </row>
    <row r="40" spans="1:15" ht="15.75" thickBot="1">
      <c r="A40" s="573" t="s">
        <v>398</v>
      </c>
      <c r="B40" s="574"/>
      <c r="C40" s="574"/>
      <c r="D40" s="574"/>
      <c r="E40" s="574"/>
      <c r="F40" s="575"/>
      <c r="G40" s="29">
        <f>SUM(G38:G39)</f>
        <v>213.227</v>
      </c>
      <c r="I40" s="576" t="s">
        <v>398</v>
      </c>
      <c r="J40" s="577"/>
      <c r="K40" s="577"/>
      <c r="L40" s="577"/>
      <c r="M40" s="577"/>
      <c r="N40" s="578"/>
      <c r="O40" s="356">
        <f>SUM(O38:O39)</f>
        <v>3680.286989883999</v>
      </c>
    </row>
    <row r="41" spans="1:15">
      <c r="I41" s="320"/>
      <c r="J41" s="320"/>
      <c r="K41" s="320"/>
      <c r="L41" s="320"/>
      <c r="M41" s="320"/>
      <c r="N41" s="320"/>
      <c r="O41" s="320"/>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O40"/>
  <sheetViews>
    <sheetView view="pageBreakPreview" topLeftCell="I12" zoomScale="70" zoomScaleNormal="100" zoomScaleSheetLayoutView="70" workbookViewId="0">
      <selection activeCell="I23" sqref="A23:XFD24"/>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145.85546875" style="18" bestFit="1" customWidth="1"/>
    <col min="12"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7" t="s">
        <v>969</v>
      </c>
      <c r="J1" s="588"/>
      <c r="K1" s="588"/>
      <c r="L1" s="588"/>
      <c r="M1" s="588"/>
      <c r="N1" s="588"/>
      <c r="O1" s="2"/>
    </row>
    <row r="2" spans="1:15" s="1" customFormat="1" ht="13.5" thickBot="1">
      <c r="A2" s="3" t="s">
        <v>346</v>
      </c>
      <c r="D2" s="586"/>
      <c r="E2" s="586"/>
      <c r="F2" s="4"/>
      <c r="G2" s="5">
        <v>0.28449999999999998</v>
      </c>
      <c r="I2" s="589"/>
      <c r="J2" s="590"/>
      <c r="K2" s="590"/>
      <c r="L2" s="590"/>
      <c r="M2" s="590"/>
      <c r="N2" s="590"/>
      <c r="O2" s="5">
        <v>0.29459999999999997</v>
      </c>
    </row>
    <row r="3" spans="1:15" s="1" customFormat="1" ht="12.75">
      <c r="A3" s="6" t="s">
        <v>353</v>
      </c>
      <c r="B3" s="7" t="s">
        <v>354</v>
      </c>
      <c r="C3" s="7" t="s">
        <v>355</v>
      </c>
      <c r="D3" s="7" t="s">
        <v>356</v>
      </c>
      <c r="E3" s="7" t="s">
        <v>357</v>
      </c>
      <c r="F3" s="8" t="s">
        <v>358</v>
      </c>
      <c r="G3" s="9"/>
      <c r="I3" s="6" t="s">
        <v>353</v>
      </c>
      <c r="J3" s="7" t="s">
        <v>354</v>
      </c>
      <c r="K3" s="7" t="s">
        <v>355</v>
      </c>
      <c r="L3" s="7" t="s">
        <v>356</v>
      </c>
      <c r="M3" s="7" t="s">
        <v>357</v>
      </c>
      <c r="N3" s="8" t="s">
        <v>358</v>
      </c>
      <c r="O3" s="9"/>
    </row>
    <row r="4" spans="1:15" s="1" customFormat="1" ht="73.900000000000006" customHeight="1" thickBot="1">
      <c r="A4" s="10" t="s">
        <v>436</v>
      </c>
      <c r="B4" s="13" t="s">
        <v>437</v>
      </c>
      <c r="C4" s="16" t="s">
        <v>438</v>
      </c>
      <c r="D4" s="13" t="s">
        <v>274</v>
      </c>
      <c r="E4" s="13">
        <v>1</v>
      </c>
      <c r="F4" s="14">
        <f>G38</f>
        <v>166</v>
      </c>
      <c r="G4" s="15"/>
      <c r="I4" s="10" t="s">
        <v>439</v>
      </c>
      <c r="J4" s="13" t="s">
        <v>470</v>
      </c>
      <c r="K4" s="16" t="s">
        <v>156</v>
      </c>
      <c r="L4" s="13" t="s">
        <v>484</v>
      </c>
      <c r="M4" s="13">
        <v>1</v>
      </c>
      <c r="N4" s="14">
        <f>O38</f>
        <v>2501.8438000000001</v>
      </c>
      <c r="O4" s="15"/>
    </row>
    <row r="5" spans="1:15" ht="15.75" thickBot="1">
      <c r="A5" s="17"/>
      <c r="G5" s="20"/>
      <c r="I5" s="17"/>
      <c r="N5" s="19"/>
      <c r="O5" s="20"/>
    </row>
    <row r="6" spans="1:15" s="1" customFormat="1" ht="12.75">
      <c r="A6" s="21"/>
      <c r="B6" s="22"/>
      <c r="C6" s="22" t="s">
        <v>360</v>
      </c>
      <c r="D6" s="22" t="s">
        <v>361</v>
      </c>
      <c r="E6" s="22" t="s">
        <v>362</v>
      </c>
      <c r="F6" s="23" t="s">
        <v>363</v>
      </c>
      <c r="G6" s="24" t="s">
        <v>364</v>
      </c>
      <c r="I6" s="21"/>
      <c r="J6" s="22"/>
      <c r="K6" s="22" t="s">
        <v>360</v>
      </c>
      <c r="L6" s="22" t="s">
        <v>361</v>
      </c>
      <c r="M6" s="22" t="s">
        <v>362</v>
      </c>
      <c r="N6" s="23" t="s">
        <v>363</v>
      </c>
      <c r="O6" s="24" t="s">
        <v>364</v>
      </c>
    </row>
    <row r="7" spans="1:15">
      <c r="A7" s="25"/>
      <c r="B7" s="26"/>
      <c r="C7" s="26"/>
      <c r="D7" s="26"/>
      <c r="E7" s="26"/>
      <c r="F7" s="27"/>
      <c r="G7" s="28">
        <f t="shared" ref="G7:G9" si="0">E7*F7</f>
        <v>0</v>
      </c>
      <c r="I7" s="25"/>
      <c r="J7" s="26"/>
      <c r="K7" s="26"/>
      <c r="L7" s="26"/>
      <c r="M7" s="26"/>
      <c r="N7" s="27"/>
      <c r="O7" s="28">
        <f t="shared" ref="O7:O9" si="1">M7*N7</f>
        <v>0</v>
      </c>
    </row>
    <row r="8" spans="1:15">
      <c r="A8" s="25"/>
      <c r="B8" s="26"/>
      <c r="C8" s="26"/>
      <c r="D8" s="26"/>
      <c r="E8" s="26"/>
      <c r="F8" s="27"/>
      <c r="G8" s="28">
        <f t="shared" si="0"/>
        <v>0</v>
      </c>
      <c r="I8" s="25"/>
      <c r="J8" s="26"/>
      <c r="K8" s="26"/>
      <c r="L8" s="26"/>
      <c r="M8" s="26"/>
      <c r="N8" s="27"/>
      <c r="O8" s="28">
        <f t="shared" si="1"/>
        <v>0</v>
      </c>
    </row>
    <row r="9" spans="1:15">
      <c r="A9" s="25"/>
      <c r="B9" s="26"/>
      <c r="C9" s="26"/>
      <c r="D9" s="26"/>
      <c r="E9" s="26"/>
      <c r="F9" s="27"/>
      <c r="G9" s="28">
        <f t="shared" si="0"/>
        <v>0</v>
      </c>
      <c r="I9" s="25"/>
      <c r="J9" s="26"/>
      <c r="K9" s="26"/>
      <c r="L9" s="26"/>
      <c r="M9" s="26"/>
      <c r="N9" s="27"/>
      <c r="O9" s="28">
        <f t="shared" si="1"/>
        <v>0</v>
      </c>
    </row>
    <row r="10" spans="1:15" ht="15.75" thickBot="1">
      <c r="A10" s="573" t="s">
        <v>365</v>
      </c>
      <c r="B10" s="574"/>
      <c r="C10" s="574"/>
      <c r="D10" s="574"/>
      <c r="E10" s="574"/>
      <c r="F10" s="575"/>
      <c r="G10" s="29">
        <f>SUM(G7:G9)</f>
        <v>0</v>
      </c>
      <c r="I10" s="573" t="s">
        <v>365</v>
      </c>
      <c r="J10" s="574"/>
      <c r="K10" s="574"/>
      <c r="L10" s="574"/>
      <c r="M10" s="574"/>
      <c r="N10" s="575"/>
      <c r="O10" s="29">
        <f>SUM(O7:O9)</f>
        <v>0</v>
      </c>
    </row>
    <row r="11" spans="1:15" ht="15.75" thickBot="1">
      <c r="A11" s="17"/>
      <c r="G11" s="20"/>
      <c r="I11" s="17"/>
      <c r="N11" s="19"/>
      <c r="O11" s="20"/>
    </row>
    <row r="12" spans="1:15" s="1" customFormat="1" ht="12.75">
      <c r="A12" s="21"/>
      <c r="B12" s="22"/>
      <c r="C12" s="22" t="s">
        <v>366</v>
      </c>
      <c r="D12" s="22" t="s">
        <v>367</v>
      </c>
      <c r="E12" s="22" t="s">
        <v>368</v>
      </c>
      <c r="F12" s="23" t="s">
        <v>369</v>
      </c>
      <c r="G12" s="24" t="s">
        <v>370</v>
      </c>
      <c r="I12" s="21"/>
      <c r="J12" s="22"/>
      <c r="K12" s="22" t="s">
        <v>366</v>
      </c>
      <c r="L12" s="22" t="s">
        <v>367</v>
      </c>
      <c r="M12" s="22" t="s">
        <v>368</v>
      </c>
      <c r="N12" s="23" t="s">
        <v>369</v>
      </c>
      <c r="O12" s="24" t="s">
        <v>370</v>
      </c>
    </row>
    <row r="13" spans="1:15">
      <c r="A13" s="25"/>
      <c r="B13" s="30"/>
      <c r="C13" s="32"/>
      <c r="D13" s="32"/>
      <c r="E13" s="26"/>
      <c r="F13" s="27"/>
      <c r="G13" s="28">
        <f>E13*F13</f>
        <v>0</v>
      </c>
      <c r="I13" s="25"/>
      <c r="J13" s="32" t="s">
        <v>415</v>
      </c>
      <c r="K13" s="32" t="str">
        <f>IF(J13="","",VLOOKUP(J13,'[1]SETOP CENTRAL_ABRIL_2021'!$A$6:$G$3303,3,0))</f>
        <v>PEDREIRO COM ENCARGOS COMPLEMENTARES</v>
      </c>
      <c r="L13" s="32" t="str">
        <f>IF(J13="","",VLOOKUP(J13,'[1]SETOP CENTRAL_ABRIL_2021'!$A$6:$G$3303,4,0))</f>
        <v>HORA</v>
      </c>
      <c r="M13" s="26">
        <v>1</v>
      </c>
      <c r="N13" s="27">
        <v>22.37</v>
      </c>
      <c r="O13" s="28">
        <f>IF(J13="","",M13*N13)</f>
        <v>22.37</v>
      </c>
    </row>
    <row r="14" spans="1:15">
      <c r="A14" s="25"/>
      <c r="B14" s="30"/>
      <c r="C14" s="32"/>
      <c r="D14" s="32"/>
      <c r="E14" s="26"/>
      <c r="F14" s="27"/>
      <c r="G14" s="28">
        <f>E14*F14</f>
        <v>0</v>
      </c>
      <c r="I14" s="25"/>
      <c r="J14" s="32" t="s">
        <v>417</v>
      </c>
      <c r="K14" s="32" t="str">
        <f>IF(J14="","",VLOOKUP(J14,'[1]SETOP CENTRAL_ABRIL_2021'!$A$6:$G$3303,3,0))</f>
        <v>SERVENTE COM ENCARGOS COMPLEMENTARES</v>
      </c>
      <c r="L14" s="32" t="str">
        <f>IF(J14="","",VLOOKUP(J14,'[1]SETOP CENTRAL_ABRIL_2021'!$A$6:$G$3303,4,0))</f>
        <v>HORA</v>
      </c>
      <c r="M14" s="26">
        <v>1.5</v>
      </c>
      <c r="N14" s="27">
        <v>16.21</v>
      </c>
      <c r="O14" s="28">
        <f>IF(J14="","",M14*N14)</f>
        <v>24.315000000000001</v>
      </c>
    </row>
    <row r="15" spans="1:15">
      <c r="A15" s="33"/>
      <c r="B15" s="30"/>
      <c r="C15" s="34"/>
      <c r="D15" s="34"/>
      <c r="E15" s="34"/>
      <c r="F15" s="35"/>
      <c r="G15" s="28">
        <f>E15*F15</f>
        <v>0</v>
      </c>
      <c r="I15" s="33"/>
      <c r="J15" s="26"/>
      <c r="K15" s="32" t="str">
        <f>IF(J15="","",VLOOKUP(J15,'[1]SETOP CENTRAL_ABRIL_2021'!$A$6:$G$3303,3,0))</f>
        <v/>
      </c>
      <c r="L15" s="32" t="str">
        <f>IF(J15="","",VLOOKUP(J15,'[1]SETOP CENTRAL_ABRIL_2021'!$A$6:$G$3303,4,0))</f>
        <v/>
      </c>
      <c r="M15" s="26"/>
      <c r="N15" s="27" t="str">
        <f>IF(J15="","",VLOOKUP(J15,'[1]SETOP CENTRAL_ABRIL_2021'!$A$6:$G$3303,5,0))</f>
        <v/>
      </c>
      <c r="O15" s="28" t="str">
        <f>IF(J15="","",M15*N15)</f>
        <v/>
      </c>
    </row>
    <row r="16" spans="1:15" ht="15.75" thickBot="1">
      <c r="A16" s="573" t="s">
        <v>376</v>
      </c>
      <c r="B16" s="574"/>
      <c r="C16" s="574"/>
      <c r="D16" s="574"/>
      <c r="E16" s="574"/>
      <c r="F16" s="575"/>
      <c r="G16" s="29">
        <f>SUM(G13:G15)</f>
        <v>0</v>
      </c>
      <c r="I16" s="573" t="s">
        <v>376</v>
      </c>
      <c r="J16" s="574"/>
      <c r="K16" s="574"/>
      <c r="L16" s="574"/>
      <c r="M16" s="574"/>
      <c r="N16" s="575"/>
      <c r="O16" s="29">
        <f>SUM(O13:O15)</f>
        <v>46.685000000000002</v>
      </c>
    </row>
    <row r="17" spans="1:15" ht="15.75" thickBot="1">
      <c r="A17" s="17"/>
      <c r="G17" s="20"/>
      <c r="I17" s="17"/>
      <c r="N17" s="19"/>
      <c r="O17" s="20"/>
    </row>
    <row r="18" spans="1:15" s="1" customFormat="1" ht="12.75">
      <c r="A18" s="21"/>
      <c r="B18" s="22"/>
      <c r="C18" s="22" t="s">
        <v>377</v>
      </c>
      <c r="D18" s="22" t="s">
        <v>378</v>
      </c>
      <c r="E18" s="22" t="s">
        <v>379</v>
      </c>
      <c r="F18" s="23" t="s">
        <v>380</v>
      </c>
      <c r="G18" s="24" t="s">
        <v>381</v>
      </c>
      <c r="I18" s="21"/>
      <c r="J18" s="22"/>
      <c r="K18" s="22" t="s">
        <v>377</v>
      </c>
      <c r="L18" s="22" t="s">
        <v>378</v>
      </c>
      <c r="M18" s="22" t="s">
        <v>379</v>
      </c>
      <c r="N18" s="23" t="s">
        <v>380</v>
      </c>
      <c r="O18" s="24" t="s">
        <v>381</v>
      </c>
    </row>
    <row r="19" spans="1:15">
      <c r="A19" s="33"/>
      <c r="B19" s="30"/>
      <c r="C19" s="40" t="s">
        <v>440</v>
      </c>
      <c r="D19" s="40" t="s">
        <v>274</v>
      </c>
      <c r="E19" s="34">
        <v>1</v>
      </c>
      <c r="F19" s="35">
        <v>166</v>
      </c>
      <c r="G19" s="37">
        <f>E19*F19</f>
        <v>166</v>
      </c>
      <c r="I19" s="33"/>
      <c r="J19" s="32" t="s">
        <v>432</v>
      </c>
      <c r="K19" s="32" t="str">
        <f>IF(J19="","",VLOOKUP(J19,'[1]SETOP CENTRAL_ABRIL_2021'!$A$6:$G$3303,3,0))</f>
        <v>ENCUNHAMENTO DE ALVENARIA DE VEDAÇÃO COM ESPUMA DE POLIURETANO EXPANSIVA</v>
      </c>
      <c r="L19" s="32" t="str">
        <f>IF(J19="","",VLOOKUP(J19,'[1]SETOP CENTRAL_ABRIL_2021'!$A$6:$G$3303,4,0))</f>
        <v>M</v>
      </c>
      <c r="M19" s="26">
        <v>4</v>
      </c>
      <c r="N19" s="27">
        <v>8.8699999999999992</v>
      </c>
      <c r="O19" s="28">
        <f>IF(J19="","",M19*N19)</f>
        <v>35.479999999999997</v>
      </c>
    </row>
    <row r="20" spans="1:15" ht="25.5">
      <c r="A20" s="33"/>
      <c r="B20" s="30"/>
      <c r="C20" s="40"/>
      <c r="D20" s="40"/>
      <c r="E20" s="34"/>
      <c r="F20" s="35"/>
      <c r="G20" s="37">
        <f t="shared" ref="G20:G22" si="2">E20*F20</f>
        <v>0</v>
      </c>
      <c r="I20" s="33"/>
      <c r="J20" s="51" t="s">
        <v>433</v>
      </c>
      <c r="K20" s="52" t="str">
        <f>IF(J20="","",VLOOKUP(J20,'[1]SETOP CENTRAL_ABRIL_2021'!$A$6:$G$3303,3,0))</f>
        <v>VIDRO COMUM LISO INCOLOR, ESP. 4MM, INCLUSIVE FIXAÇÃO E VEDAÇÃO COM GUARNIÇÃO/GAXETA DE BORRACHA NEOPRENE, FORNECIMENTO E INSTALAÇÃO, EXCLUSIVE CAIXILHO/PERFIL</v>
      </c>
      <c r="L20" s="32" t="str">
        <f>IF(J20="","",VLOOKUP(J20,'[1]SETOP CENTRAL_ABRIL_2021'!$A$6:$G$3303,4,0))</f>
        <v>M2</v>
      </c>
      <c r="M20" s="26">
        <v>-3.08</v>
      </c>
      <c r="N20" s="27">
        <v>172.44</v>
      </c>
      <c r="O20" s="28">
        <f>IF(J20="","",M20*N20)</f>
        <v>-531.11519999999996</v>
      </c>
    </row>
    <row r="21" spans="1:15" ht="25.5">
      <c r="A21" s="33"/>
      <c r="B21" s="30"/>
      <c r="C21" s="40"/>
      <c r="D21" s="40"/>
      <c r="E21" s="34"/>
      <c r="F21" s="35"/>
      <c r="G21" s="37">
        <f t="shared" si="2"/>
        <v>0</v>
      </c>
      <c r="I21" s="33"/>
      <c r="J21" s="40" t="s">
        <v>434</v>
      </c>
      <c r="K21" s="52" t="str">
        <f>IF(J21="","",VLOOKUP(J21,'[1]SETOP CENTRAL_ABRIL_2021'!$A$6:$G$3303,3,0))</f>
        <v>VIDRO TEMPERADO INCOLOR, ESP. 8MM, INCLUSIVE FIXAÇÃO E VEDAÇÃO COM GUARNIÇÃO/GAXETA DE BORRACHA NEOPRENE, FORNECIMENTO E INSTALAÇÃO, EXCLUSIVE CAIXILHO/PERFIL</v>
      </c>
      <c r="L21" s="32" t="str">
        <f>IF(J21="","",VLOOKUP(J21,'[1]SETOP CENTRAL_ABRIL_2021'!$A$6:$G$3303,4,0))</f>
        <v>M2</v>
      </c>
      <c r="M21" s="26">
        <v>3.08</v>
      </c>
      <c r="N21" s="27">
        <v>275.89</v>
      </c>
      <c r="O21" s="28">
        <f>IF(J21="","",M21*N21)</f>
        <v>849.74119999999994</v>
      </c>
    </row>
    <row r="22" spans="1:15" ht="25.5" customHeight="1">
      <c r="A22" s="33"/>
      <c r="B22" s="34"/>
      <c r="C22" s="40"/>
      <c r="D22" s="40"/>
      <c r="E22" s="34"/>
      <c r="F22" s="35"/>
      <c r="G22" s="37">
        <f t="shared" si="2"/>
        <v>0</v>
      </c>
      <c r="I22" s="33"/>
      <c r="J22" s="51" t="s">
        <v>441</v>
      </c>
      <c r="K22" s="52" t="s">
        <v>442</v>
      </c>
      <c r="L22" s="32" t="s">
        <v>275</v>
      </c>
      <c r="M22" s="26">
        <f>2.2*1.4</f>
        <v>3.08</v>
      </c>
      <c r="N22" s="27">
        <v>682.16</v>
      </c>
      <c r="O22" s="28">
        <f>IF(J22="","",M22*N22)</f>
        <v>2101.0527999999999</v>
      </c>
    </row>
    <row r="23" spans="1:15">
      <c r="A23" s="33"/>
      <c r="B23" s="34"/>
      <c r="C23" s="40"/>
      <c r="D23" s="40"/>
      <c r="E23" s="34"/>
      <c r="F23" s="35"/>
      <c r="G23" s="37"/>
      <c r="I23" s="33"/>
      <c r="J23" s="40"/>
      <c r="K23" s="32"/>
      <c r="L23" s="32"/>
      <c r="M23" s="26"/>
      <c r="N23" s="27"/>
      <c r="O23" s="28"/>
    </row>
    <row r="24" spans="1:15" ht="15.75" thickBot="1">
      <c r="A24" s="573" t="s">
        <v>383</v>
      </c>
      <c r="B24" s="574"/>
      <c r="C24" s="574"/>
      <c r="D24" s="574"/>
      <c r="E24" s="574"/>
      <c r="F24" s="575"/>
      <c r="G24" s="29">
        <f>SUM(G19:G23)</f>
        <v>166</v>
      </c>
      <c r="I24" s="573" t="s">
        <v>383</v>
      </c>
      <c r="J24" s="574"/>
      <c r="K24" s="574"/>
      <c r="L24" s="574"/>
      <c r="M24" s="574"/>
      <c r="N24" s="575"/>
      <c r="O24" s="29">
        <f>SUM(O19:O23)</f>
        <v>2455.1588000000002</v>
      </c>
    </row>
    <row r="25" spans="1:15" ht="15.75" thickBot="1">
      <c r="A25" s="17"/>
      <c r="G25" s="20"/>
      <c r="I25" s="17"/>
      <c r="N25" s="19"/>
      <c r="O25" s="20"/>
    </row>
    <row r="26" spans="1:15" s="1" customFormat="1" ht="12.75">
      <c r="A26" s="21"/>
      <c r="B26" s="22"/>
      <c r="C26" s="22" t="s">
        <v>384</v>
      </c>
      <c r="D26" s="22" t="s">
        <v>385</v>
      </c>
      <c r="E26" s="22" t="s">
        <v>386</v>
      </c>
      <c r="F26" s="23" t="s">
        <v>387</v>
      </c>
      <c r="G26" s="24" t="s">
        <v>388</v>
      </c>
      <c r="I26" s="21"/>
      <c r="J26" s="22"/>
      <c r="K26" s="22" t="s">
        <v>384</v>
      </c>
      <c r="L26" s="22" t="s">
        <v>378</v>
      </c>
      <c r="M26" s="22" t="s">
        <v>379</v>
      </c>
      <c r="N26" s="23" t="s">
        <v>380</v>
      </c>
      <c r="O26" s="24" t="s">
        <v>381</v>
      </c>
    </row>
    <row r="27" spans="1:15">
      <c r="A27" s="33"/>
      <c r="B27" s="30"/>
      <c r="C27" s="40"/>
      <c r="D27" s="40"/>
      <c r="E27" s="34"/>
      <c r="F27" s="35"/>
      <c r="G27" s="37">
        <f t="shared" ref="G27:G29" si="3">E27*F27</f>
        <v>0</v>
      </c>
      <c r="I27" s="33"/>
      <c r="J27" s="34"/>
      <c r="K27" s="41"/>
      <c r="L27" s="40"/>
      <c r="M27" s="42"/>
      <c r="N27" s="35"/>
      <c r="O27" s="37">
        <f t="shared" ref="O27:O29" si="4">M27*N27</f>
        <v>0</v>
      </c>
    </row>
    <row r="28" spans="1:15">
      <c r="A28" s="33"/>
      <c r="B28" s="30"/>
      <c r="C28" s="40"/>
      <c r="D28" s="40"/>
      <c r="E28" s="34"/>
      <c r="F28" s="35"/>
      <c r="G28" s="37">
        <f t="shared" si="3"/>
        <v>0</v>
      </c>
      <c r="I28" s="33"/>
      <c r="J28" s="34"/>
      <c r="K28" s="40"/>
      <c r="L28" s="40"/>
      <c r="M28" s="42"/>
      <c r="N28" s="35"/>
      <c r="O28" s="37">
        <f t="shared" si="4"/>
        <v>0</v>
      </c>
    </row>
    <row r="29" spans="1:15">
      <c r="A29" s="33"/>
      <c r="B29" s="30"/>
      <c r="C29" s="40"/>
      <c r="D29" s="40"/>
      <c r="E29" s="34"/>
      <c r="F29" s="35"/>
      <c r="G29" s="37">
        <f t="shared" si="3"/>
        <v>0</v>
      </c>
      <c r="I29" s="33"/>
      <c r="J29" s="34"/>
      <c r="K29" s="40"/>
      <c r="L29" s="40"/>
      <c r="M29" s="42"/>
      <c r="N29" s="35"/>
      <c r="O29" s="37">
        <f t="shared" si="4"/>
        <v>0</v>
      </c>
    </row>
    <row r="30" spans="1:15" ht="15.75" thickBot="1">
      <c r="A30" s="573" t="s">
        <v>389</v>
      </c>
      <c r="B30" s="574"/>
      <c r="C30" s="574"/>
      <c r="D30" s="574"/>
      <c r="E30" s="574"/>
      <c r="F30" s="575"/>
      <c r="G30" s="29">
        <f>SUM(G27:G29)</f>
        <v>0</v>
      </c>
      <c r="I30" s="573" t="s">
        <v>389</v>
      </c>
      <c r="J30" s="574"/>
      <c r="K30" s="574"/>
      <c r="L30" s="574"/>
      <c r="M30" s="574"/>
      <c r="N30" s="575"/>
      <c r="O30" s="29">
        <f>SUM(O27:O29)</f>
        <v>0</v>
      </c>
    </row>
    <row r="31" spans="1:15" ht="15.75" thickBot="1">
      <c r="A31" s="17"/>
      <c r="G31" s="20"/>
      <c r="I31" s="17"/>
      <c r="N31" s="19"/>
      <c r="O31" s="20"/>
    </row>
    <row r="32" spans="1:15" s="1" customFormat="1" ht="12.75">
      <c r="A32" s="21"/>
      <c r="B32" s="22"/>
      <c r="C32" s="22" t="s">
        <v>390</v>
      </c>
      <c r="D32" s="22" t="s">
        <v>391</v>
      </c>
      <c r="E32" s="22" t="s">
        <v>392</v>
      </c>
      <c r="F32" s="23" t="s">
        <v>393</v>
      </c>
      <c r="G32" s="24" t="s">
        <v>394</v>
      </c>
      <c r="I32" s="21"/>
      <c r="J32" s="22"/>
      <c r="K32" s="22" t="s">
        <v>390</v>
      </c>
      <c r="L32" s="22" t="s">
        <v>378</v>
      </c>
      <c r="M32" s="22" t="s">
        <v>379</v>
      </c>
      <c r="N32" s="23" t="s">
        <v>380</v>
      </c>
      <c r="O32" s="24" t="s">
        <v>381</v>
      </c>
    </row>
    <row r="33" spans="1:15">
      <c r="A33" s="33"/>
      <c r="B33" s="30"/>
      <c r="C33" s="40"/>
      <c r="D33" s="40"/>
      <c r="E33" s="34"/>
      <c r="F33" s="35"/>
      <c r="G33" s="37">
        <f t="shared" ref="G33:G35" si="5">E33*F33</f>
        <v>0</v>
      </c>
      <c r="I33" s="33"/>
      <c r="J33" s="34"/>
      <c r="K33" s="40"/>
      <c r="L33" s="40"/>
      <c r="M33" s="34"/>
      <c r="N33" s="35"/>
      <c r="O33" s="37">
        <f t="shared" ref="O33:O35" si="6">M33*N33</f>
        <v>0</v>
      </c>
    </row>
    <row r="34" spans="1:15">
      <c r="A34" s="33"/>
      <c r="B34" s="30"/>
      <c r="C34" s="40"/>
      <c r="D34" s="40"/>
      <c r="E34" s="34"/>
      <c r="F34" s="35"/>
      <c r="G34" s="37">
        <f t="shared" si="5"/>
        <v>0</v>
      </c>
      <c r="I34" s="33"/>
      <c r="J34" s="34"/>
      <c r="K34" s="40"/>
      <c r="L34" s="40"/>
      <c r="M34" s="34"/>
      <c r="N34" s="35"/>
      <c r="O34" s="37">
        <f t="shared" si="6"/>
        <v>0</v>
      </c>
    </row>
    <row r="35" spans="1:15">
      <c r="A35" s="33"/>
      <c r="B35" s="30"/>
      <c r="C35" s="40"/>
      <c r="D35" s="40"/>
      <c r="E35" s="34"/>
      <c r="F35" s="35"/>
      <c r="G35" s="37">
        <f t="shared" si="5"/>
        <v>0</v>
      </c>
      <c r="I35" s="33"/>
      <c r="J35" s="34"/>
      <c r="K35" s="40"/>
      <c r="L35" s="40"/>
      <c r="M35" s="34"/>
      <c r="N35" s="35"/>
      <c r="O35" s="37">
        <f t="shared" si="6"/>
        <v>0</v>
      </c>
    </row>
    <row r="36" spans="1:15" ht="15.75" thickBot="1">
      <c r="A36" s="573" t="s">
        <v>395</v>
      </c>
      <c r="B36" s="574"/>
      <c r="C36" s="574"/>
      <c r="D36" s="574"/>
      <c r="E36" s="574"/>
      <c r="F36" s="575"/>
      <c r="G36" s="29">
        <f>SUM(G33:G35)</f>
        <v>0</v>
      </c>
      <c r="I36" s="573" t="s">
        <v>395</v>
      </c>
      <c r="J36" s="574"/>
      <c r="K36" s="574"/>
      <c r="L36" s="574"/>
      <c r="M36" s="574"/>
      <c r="N36" s="575"/>
      <c r="O36" s="29">
        <f>SUM(O33:O35)</f>
        <v>0</v>
      </c>
    </row>
    <row r="37" spans="1:15">
      <c r="A37" s="17"/>
      <c r="G37" s="20"/>
      <c r="I37" s="17"/>
      <c r="N37" s="19"/>
      <c r="O37" s="20"/>
    </row>
    <row r="38" spans="1:15">
      <c r="A38" s="567" t="s">
        <v>396</v>
      </c>
      <c r="B38" s="568"/>
      <c r="C38" s="568"/>
      <c r="D38" s="568"/>
      <c r="E38" s="568"/>
      <c r="F38" s="569"/>
      <c r="G38" s="37">
        <f>G10+G16+G24+G30+G36</f>
        <v>166</v>
      </c>
      <c r="I38" s="567" t="s">
        <v>396</v>
      </c>
      <c r="J38" s="568"/>
      <c r="K38" s="568"/>
      <c r="L38" s="568"/>
      <c r="M38" s="568"/>
      <c r="N38" s="569"/>
      <c r="O38" s="37">
        <f>O10+O16+O24+O30+O36</f>
        <v>2501.8438000000001</v>
      </c>
    </row>
    <row r="39" spans="1:15">
      <c r="A39" s="567" t="s">
        <v>397</v>
      </c>
      <c r="B39" s="568"/>
      <c r="C39" s="568"/>
      <c r="D39" s="568"/>
      <c r="E39" s="568"/>
      <c r="F39" s="569"/>
      <c r="G39" s="37">
        <f>G38*$G$2</f>
        <v>47.226999999999997</v>
      </c>
      <c r="I39" s="567" t="s">
        <v>970</v>
      </c>
      <c r="J39" s="568"/>
      <c r="K39" s="568"/>
      <c r="L39" s="568"/>
      <c r="M39" s="568"/>
      <c r="N39" s="569"/>
      <c r="O39" s="37">
        <f>O38*$O$2</f>
        <v>737.04318347999993</v>
      </c>
    </row>
    <row r="40" spans="1:15" ht="15.75" thickBot="1">
      <c r="A40" s="573" t="s">
        <v>398</v>
      </c>
      <c r="B40" s="574"/>
      <c r="C40" s="574"/>
      <c r="D40" s="574"/>
      <c r="E40" s="574"/>
      <c r="F40" s="575"/>
      <c r="G40" s="29">
        <f>SUM(G38:G39)</f>
        <v>213.227</v>
      </c>
      <c r="I40" s="573" t="s">
        <v>398</v>
      </c>
      <c r="J40" s="574"/>
      <c r="K40" s="574"/>
      <c r="L40" s="574"/>
      <c r="M40" s="574"/>
      <c r="N40" s="575"/>
      <c r="O40" s="29">
        <f>SUM(O38:O39)</f>
        <v>3238.8869834799998</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3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O40"/>
  <sheetViews>
    <sheetView view="pageBreakPreview" topLeftCell="J15" zoomScale="84" zoomScaleNormal="100" zoomScaleSheetLayoutView="84" workbookViewId="0">
      <selection activeCell="K22" sqref="K22"/>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115" style="18" bestFit="1" customWidth="1"/>
    <col min="12" max="12" width="16" style="18" bestFit="1" customWidth="1"/>
    <col min="13"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21.75" customHeight="1" thickBot="1">
      <c r="A2" s="3" t="s">
        <v>346</v>
      </c>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65.45" customHeight="1" thickBot="1">
      <c r="A4" s="10" t="s">
        <v>436</v>
      </c>
      <c r="B4" s="13" t="s">
        <v>437</v>
      </c>
      <c r="C4" s="16" t="s">
        <v>438</v>
      </c>
      <c r="D4" s="13" t="s">
        <v>274</v>
      </c>
      <c r="E4" s="13">
        <v>1</v>
      </c>
      <c r="F4" s="14">
        <f>G38</f>
        <v>166</v>
      </c>
      <c r="G4" s="15"/>
      <c r="I4" s="312" t="s">
        <v>439</v>
      </c>
      <c r="J4" s="313" t="s">
        <v>471</v>
      </c>
      <c r="K4" s="314" t="s">
        <v>157</v>
      </c>
      <c r="L4" s="313" t="s">
        <v>484</v>
      </c>
      <c r="M4" s="313">
        <v>1</v>
      </c>
      <c r="N4" s="348">
        <f>O38</f>
        <v>1841.9313999999997</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1.5</v>
      </c>
      <c r="N14" s="354">
        <v>16.21</v>
      </c>
      <c r="O14" s="355">
        <f>IF(J14="","",M14*N14)</f>
        <v>24.315000000000001</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46.685000000000002</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40" t="s">
        <v>440</v>
      </c>
      <c r="D19" s="40" t="s">
        <v>274</v>
      </c>
      <c r="E19" s="34">
        <v>1</v>
      </c>
      <c r="F19" s="35">
        <v>166</v>
      </c>
      <c r="G19" s="37">
        <f>E19*F19</f>
        <v>166</v>
      </c>
      <c r="I19" s="333"/>
      <c r="J19" s="332" t="s">
        <v>432</v>
      </c>
      <c r="K19" s="332" t="str">
        <f>IF(J19="","",VLOOKUP(J19,'[1]SETOP CENTRAL_ABRIL_2021'!$A$6:$G$3303,3,0))</f>
        <v>ENCUNHAMENTO DE ALVENARIA DE VEDAÇÃO COM ESPUMA DE POLIURETANO EXPANSIVA</v>
      </c>
      <c r="L19" s="332" t="str">
        <f>IF(J19="","",VLOOKUP(J19,'[1]SETOP CENTRAL_ABRIL_2021'!$A$6:$G$3303,4,0))</f>
        <v>M</v>
      </c>
      <c r="M19" s="328">
        <v>4</v>
      </c>
      <c r="N19" s="354">
        <v>8.8699999999999992</v>
      </c>
      <c r="O19" s="355">
        <f>IF(J19="","",M19*N19)</f>
        <v>35.479999999999997</v>
      </c>
    </row>
    <row r="20" spans="1:15" ht="45">
      <c r="A20" s="33"/>
      <c r="B20" s="30"/>
      <c r="C20" s="40"/>
      <c r="D20" s="40"/>
      <c r="E20" s="34"/>
      <c r="F20" s="35"/>
      <c r="G20" s="37">
        <f t="shared" ref="G20:G22" si="2">E20*F20</f>
        <v>0</v>
      </c>
      <c r="I20" s="333"/>
      <c r="J20" s="361" t="s">
        <v>433</v>
      </c>
      <c r="K20" s="360" t="str">
        <f>IF(J20="","",VLOOKUP(J20,'[1]SETOP CENTRAL_ABRIL_2021'!$A$6:$G$3303,3,0))</f>
        <v>VIDRO COMUM LISO INCOLOR, ESP. 4MM, INCLUSIVE FIXAÇÃO E VEDAÇÃO COM GUARNIÇÃO/GAXETA DE BORRACHA NEOPRENE, FORNECIMENTO E INSTALAÇÃO, EXCLUSIVE CAIXILHO/PERFIL</v>
      </c>
      <c r="L20" s="332" t="str">
        <f>IF(J20="","",VLOOKUP(J20,'[1]SETOP CENTRAL_ABRIL_2021'!$A$6:$G$3303,4,0))</f>
        <v>M2</v>
      </c>
      <c r="M20" s="328">
        <v>-2.2400000000000002</v>
      </c>
      <c r="N20" s="354">
        <v>172.44</v>
      </c>
      <c r="O20" s="355">
        <f>IF(J20="","",M20*N20)</f>
        <v>-386.26560000000001</v>
      </c>
    </row>
    <row r="21" spans="1:15" ht="45">
      <c r="A21" s="33"/>
      <c r="B21" s="30"/>
      <c r="C21" s="40"/>
      <c r="D21" s="40"/>
      <c r="E21" s="34"/>
      <c r="F21" s="35"/>
      <c r="G21" s="37">
        <f t="shared" si="2"/>
        <v>0</v>
      </c>
      <c r="I21" s="333"/>
      <c r="J21" s="336" t="s">
        <v>434</v>
      </c>
      <c r="K21" s="360" t="str">
        <f>IF(J21="","",VLOOKUP(J21,'[1]SETOP CENTRAL_ABRIL_2021'!$A$6:$G$3303,3,0))</f>
        <v>VIDRO TEMPERADO INCOLOR, ESP. 8MM, INCLUSIVE FIXAÇÃO E VEDAÇÃO COM GUARNIÇÃO/GAXETA DE BORRACHA NEOPRENE, FORNECIMENTO E INSTALAÇÃO, EXCLUSIVE CAIXILHO/PERFIL</v>
      </c>
      <c r="L21" s="332" t="str">
        <f>IF(J21="","",VLOOKUP(J21,'[1]SETOP CENTRAL_ABRIL_2021'!$A$6:$G$3303,4,0))</f>
        <v>M2</v>
      </c>
      <c r="M21" s="328">
        <v>2.2400000000000002</v>
      </c>
      <c r="N21" s="354">
        <v>275.89</v>
      </c>
      <c r="O21" s="355">
        <f>IF(J21="","",M21*N21)</f>
        <v>617.99360000000001</v>
      </c>
    </row>
    <row r="22" spans="1:15" ht="30">
      <c r="A22" s="33"/>
      <c r="B22" s="34"/>
      <c r="C22" s="40"/>
      <c r="D22" s="40"/>
      <c r="E22" s="34"/>
      <c r="F22" s="35"/>
      <c r="G22" s="37">
        <f t="shared" si="2"/>
        <v>0</v>
      </c>
      <c r="I22" s="333"/>
      <c r="J22" s="361" t="s">
        <v>441</v>
      </c>
      <c r="K22" s="360" t="s">
        <v>442</v>
      </c>
      <c r="L22" s="332" t="s">
        <v>275</v>
      </c>
      <c r="M22" s="328">
        <f>1.6*1.4</f>
        <v>2.2399999999999998</v>
      </c>
      <c r="N22" s="354">
        <v>682.16</v>
      </c>
      <c r="O22" s="355">
        <f>IF(J22="","",M22*N22)</f>
        <v>1528.0383999999997</v>
      </c>
    </row>
    <row r="23" spans="1:15">
      <c r="A23" s="33"/>
      <c r="B23" s="34"/>
      <c r="C23" s="40"/>
      <c r="D23" s="40"/>
      <c r="E23" s="34"/>
      <c r="F23" s="35"/>
      <c r="G23" s="37"/>
      <c r="I23" s="333"/>
      <c r="J23" s="336"/>
      <c r="K23" s="332"/>
      <c r="L23" s="332"/>
      <c r="M23" s="328"/>
      <c r="N23" s="354"/>
      <c r="O23" s="355"/>
    </row>
    <row r="24" spans="1:15" ht="15.75" thickBot="1">
      <c r="A24" s="573" t="s">
        <v>383</v>
      </c>
      <c r="B24" s="574"/>
      <c r="C24" s="574"/>
      <c r="D24" s="574"/>
      <c r="E24" s="574"/>
      <c r="F24" s="575"/>
      <c r="G24" s="29">
        <f>SUM(G19:G23)</f>
        <v>166</v>
      </c>
      <c r="I24" s="576" t="s">
        <v>383</v>
      </c>
      <c r="J24" s="577"/>
      <c r="K24" s="577"/>
      <c r="L24" s="577"/>
      <c r="M24" s="577"/>
      <c r="N24" s="578"/>
      <c r="O24" s="356">
        <f>SUM(O19:O23)</f>
        <v>1795.2463999999998</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3">E27*F27</f>
        <v>0</v>
      </c>
      <c r="I27" s="333"/>
      <c r="J27" s="342"/>
      <c r="K27" s="340"/>
      <c r="L27" s="336"/>
      <c r="M27" s="343"/>
      <c r="N27" s="358"/>
      <c r="O27" s="359">
        <f t="shared" ref="O27:O29" si="4">M27*N27</f>
        <v>0</v>
      </c>
    </row>
    <row r="28" spans="1:15">
      <c r="A28" s="33"/>
      <c r="B28" s="30"/>
      <c r="C28" s="40"/>
      <c r="D28" s="40"/>
      <c r="E28" s="34"/>
      <c r="F28" s="35"/>
      <c r="G28" s="37">
        <f t="shared" si="3"/>
        <v>0</v>
      </c>
      <c r="I28" s="333"/>
      <c r="J28" s="342"/>
      <c r="K28" s="336"/>
      <c r="L28" s="336"/>
      <c r="M28" s="343"/>
      <c r="N28" s="358"/>
      <c r="O28" s="359">
        <f t="shared" si="4"/>
        <v>0</v>
      </c>
    </row>
    <row r="29" spans="1:15">
      <c r="A29" s="33"/>
      <c r="B29" s="30"/>
      <c r="C29" s="40"/>
      <c r="D29" s="40"/>
      <c r="E29" s="34"/>
      <c r="F29" s="35"/>
      <c r="G29" s="37">
        <f t="shared" si="3"/>
        <v>0</v>
      </c>
      <c r="I29" s="333"/>
      <c r="J29" s="342"/>
      <c r="K29" s="336"/>
      <c r="L29" s="336"/>
      <c r="M29" s="343"/>
      <c r="N29" s="358"/>
      <c r="O29" s="359">
        <f t="shared" si="4"/>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5">E33*F33</f>
        <v>0</v>
      </c>
      <c r="I33" s="333"/>
      <c r="J33" s="342"/>
      <c r="K33" s="336"/>
      <c r="L33" s="336"/>
      <c r="M33" s="342"/>
      <c r="N33" s="358"/>
      <c r="O33" s="359">
        <f t="shared" ref="O33:O35" si="6">M33*N33</f>
        <v>0</v>
      </c>
    </row>
    <row r="34" spans="1:15">
      <c r="A34" s="33"/>
      <c r="B34" s="30"/>
      <c r="C34" s="40"/>
      <c r="D34" s="40"/>
      <c r="E34" s="34"/>
      <c r="F34" s="35"/>
      <c r="G34" s="37">
        <f t="shared" si="5"/>
        <v>0</v>
      </c>
      <c r="I34" s="333"/>
      <c r="J34" s="342"/>
      <c r="K34" s="336"/>
      <c r="L34" s="336"/>
      <c r="M34" s="342"/>
      <c r="N34" s="358"/>
      <c r="O34" s="359">
        <f t="shared" si="6"/>
        <v>0</v>
      </c>
    </row>
    <row r="35" spans="1:15">
      <c r="A35" s="33"/>
      <c r="B35" s="30"/>
      <c r="C35" s="40"/>
      <c r="D35" s="40"/>
      <c r="E35" s="34"/>
      <c r="F35" s="35"/>
      <c r="G35" s="37">
        <f t="shared" si="5"/>
        <v>0</v>
      </c>
      <c r="I35" s="333"/>
      <c r="J35" s="342"/>
      <c r="K35" s="336"/>
      <c r="L35" s="336"/>
      <c r="M35" s="342"/>
      <c r="N35" s="358"/>
      <c r="O35" s="359">
        <f t="shared" si="6"/>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166</v>
      </c>
      <c r="I38" s="570" t="s">
        <v>396</v>
      </c>
      <c r="J38" s="571"/>
      <c r="K38" s="571"/>
      <c r="L38" s="571"/>
      <c r="M38" s="571"/>
      <c r="N38" s="572"/>
      <c r="O38" s="359">
        <f>O10+O16+O24+O30+O36</f>
        <v>1841.9313999999997</v>
      </c>
    </row>
    <row r="39" spans="1:15">
      <c r="A39" s="567" t="s">
        <v>397</v>
      </c>
      <c r="B39" s="568"/>
      <c r="C39" s="568"/>
      <c r="D39" s="568"/>
      <c r="E39" s="568"/>
      <c r="F39" s="569"/>
      <c r="G39" s="37">
        <f>G38*$G$2</f>
        <v>47.226999999999997</v>
      </c>
      <c r="I39" s="570" t="s">
        <v>970</v>
      </c>
      <c r="J39" s="571"/>
      <c r="K39" s="571"/>
      <c r="L39" s="571"/>
      <c r="M39" s="571"/>
      <c r="N39" s="572"/>
      <c r="O39" s="359">
        <f>O38*$O$2</f>
        <v>542.63299043999984</v>
      </c>
    </row>
    <row r="40" spans="1:15" ht="15.75" thickBot="1">
      <c r="A40" s="573" t="s">
        <v>398</v>
      </c>
      <c r="B40" s="574"/>
      <c r="C40" s="574"/>
      <c r="D40" s="574"/>
      <c r="E40" s="574"/>
      <c r="F40" s="575"/>
      <c r="G40" s="29">
        <f>SUM(G38:G39)</f>
        <v>213.227</v>
      </c>
      <c r="I40" s="576" t="s">
        <v>398</v>
      </c>
      <c r="J40" s="577"/>
      <c r="K40" s="577"/>
      <c r="L40" s="577"/>
      <c r="M40" s="577"/>
      <c r="N40" s="578"/>
      <c r="O40" s="356">
        <f>SUM(O38:O39)</f>
        <v>2384.5643904399994</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1"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O40"/>
  <sheetViews>
    <sheetView view="pageBreakPreview" topLeftCell="I15" zoomScale="90" zoomScaleNormal="100" zoomScaleSheetLayoutView="90" workbookViewId="0">
      <selection activeCell="J19" sqref="J19"/>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85.140625" style="18" bestFit="1" customWidth="1"/>
    <col min="12"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t="s">
        <v>346</v>
      </c>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70.900000000000006" customHeight="1" thickBot="1">
      <c r="A4" s="10" t="s">
        <v>436</v>
      </c>
      <c r="B4" s="13" t="s">
        <v>437</v>
      </c>
      <c r="C4" s="16" t="s">
        <v>438</v>
      </c>
      <c r="D4" s="13" t="s">
        <v>274</v>
      </c>
      <c r="E4" s="13">
        <v>1</v>
      </c>
      <c r="F4" s="14">
        <f>G38</f>
        <v>166</v>
      </c>
      <c r="G4" s="15"/>
      <c r="I4" s="312" t="s">
        <v>439</v>
      </c>
      <c r="J4" s="313" t="s">
        <v>472</v>
      </c>
      <c r="K4" s="314" t="s">
        <v>158</v>
      </c>
      <c r="L4" s="313" t="s">
        <v>484</v>
      </c>
      <c r="M4" s="313">
        <v>1</v>
      </c>
      <c r="N4" s="348">
        <f>O38</f>
        <v>1292.0043999999998</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1.5</v>
      </c>
      <c r="N14" s="354">
        <v>16.21</v>
      </c>
      <c r="O14" s="355">
        <f>IF(J14="","",M14*N14)</f>
        <v>24.315000000000001</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46.685000000000002</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40" t="s">
        <v>440</v>
      </c>
      <c r="D19" s="40" t="s">
        <v>274</v>
      </c>
      <c r="E19" s="34">
        <v>1</v>
      </c>
      <c r="F19" s="35">
        <v>166</v>
      </c>
      <c r="G19" s="37">
        <f>E19*F19</f>
        <v>166</v>
      </c>
      <c r="I19" s="333"/>
      <c r="J19" s="332" t="s">
        <v>432</v>
      </c>
      <c r="K19" s="332" t="str">
        <f>IF(J19="","",VLOOKUP(J19,'[1]SETOP CENTRAL_ABRIL_2021'!$A$6:$G$3303,3,0))</f>
        <v>ENCUNHAMENTO DE ALVENARIA DE VEDAÇÃO COM ESPUMA DE POLIURETANO EXPANSIVA</v>
      </c>
      <c r="L19" s="332" t="str">
        <f>IF(J19="","",VLOOKUP(J19,'[1]SETOP CENTRAL_ABRIL_2021'!$A$6:$G$3303,4,0))</f>
        <v>M</v>
      </c>
      <c r="M19" s="328">
        <v>4</v>
      </c>
      <c r="N19" s="354">
        <v>8.8699999999999992</v>
      </c>
      <c r="O19" s="355">
        <f>IF(J19="","",M19*N19)</f>
        <v>35.479999999999997</v>
      </c>
    </row>
    <row r="20" spans="1:15" ht="45">
      <c r="A20" s="33"/>
      <c r="B20" s="30"/>
      <c r="C20" s="40"/>
      <c r="D20" s="40"/>
      <c r="E20" s="34"/>
      <c r="F20" s="35"/>
      <c r="G20" s="37">
        <f t="shared" ref="G20:G22" si="2">E20*F20</f>
        <v>0</v>
      </c>
      <c r="I20" s="333"/>
      <c r="J20" s="361" t="s">
        <v>433</v>
      </c>
      <c r="K20" s="360" t="str">
        <f>IF(J20="","",VLOOKUP(J20,'[1]SETOP CENTRAL_ABRIL_2021'!$A$6:$G$3303,3,0))</f>
        <v>VIDRO COMUM LISO INCOLOR, ESP. 4MM, INCLUSIVE FIXAÇÃO E VEDAÇÃO COM GUARNIÇÃO/GAXETA DE BORRACHA NEOPRENE, FORNECIMENTO E INSTALAÇÃO, EXCLUSIVE CAIXILHO/PERFIL</v>
      </c>
      <c r="L20" s="332" t="str">
        <f>IF(J20="","",VLOOKUP(J20,'[1]SETOP CENTRAL_ABRIL_2021'!$A$6:$G$3303,4,0))</f>
        <v>M2</v>
      </c>
      <c r="M20" s="328">
        <v>-1.54</v>
      </c>
      <c r="N20" s="354">
        <v>172.44</v>
      </c>
      <c r="O20" s="355">
        <f>IF(J20="","",M20*N20)</f>
        <v>-265.55759999999998</v>
      </c>
    </row>
    <row r="21" spans="1:15" ht="45">
      <c r="A21" s="33"/>
      <c r="B21" s="30"/>
      <c r="C21" s="40"/>
      <c r="D21" s="40"/>
      <c r="E21" s="34"/>
      <c r="F21" s="35"/>
      <c r="G21" s="37">
        <f t="shared" si="2"/>
        <v>0</v>
      </c>
      <c r="I21" s="333"/>
      <c r="J21" s="336" t="s">
        <v>434</v>
      </c>
      <c r="K21" s="360" t="str">
        <f>IF(J21="","",VLOOKUP(J21,'[1]SETOP CENTRAL_ABRIL_2021'!$A$6:$G$3303,3,0))</f>
        <v>VIDRO TEMPERADO INCOLOR, ESP. 8MM, INCLUSIVE FIXAÇÃO E VEDAÇÃO COM GUARNIÇÃO/GAXETA DE BORRACHA NEOPRENE, FORNECIMENTO E INSTALAÇÃO, EXCLUSIVE CAIXILHO/PERFIL</v>
      </c>
      <c r="L21" s="332" t="str">
        <f>IF(J21="","",VLOOKUP(J21,'[1]SETOP CENTRAL_ABRIL_2021'!$A$6:$G$3303,4,0))</f>
        <v>M2</v>
      </c>
      <c r="M21" s="328">
        <v>1.54</v>
      </c>
      <c r="N21" s="354">
        <v>275.89</v>
      </c>
      <c r="O21" s="355">
        <f>IF(J21="","",M21*N21)</f>
        <v>424.87059999999997</v>
      </c>
    </row>
    <row r="22" spans="1:15" ht="45">
      <c r="A22" s="33"/>
      <c r="B22" s="34"/>
      <c r="C22" s="40"/>
      <c r="D22" s="40"/>
      <c r="E22" s="34"/>
      <c r="F22" s="35"/>
      <c r="G22" s="37">
        <f t="shared" si="2"/>
        <v>0</v>
      </c>
      <c r="I22" s="333"/>
      <c r="J22" s="361" t="s">
        <v>441</v>
      </c>
      <c r="K22" s="360" t="s">
        <v>442</v>
      </c>
      <c r="L22" s="332" t="s">
        <v>275</v>
      </c>
      <c r="M22" s="328">
        <f>1.1*1.4</f>
        <v>1.54</v>
      </c>
      <c r="N22" s="354">
        <v>682.16</v>
      </c>
      <c r="O22" s="355">
        <f>IF(J22="","",M22*N22)</f>
        <v>1050.5264</v>
      </c>
    </row>
    <row r="23" spans="1:15">
      <c r="A23" s="33"/>
      <c r="B23" s="34"/>
      <c r="C23" s="40"/>
      <c r="D23" s="40"/>
      <c r="E23" s="34"/>
      <c r="F23" s="35"/>
      <c r="G23" s="37"/>
      <c r="I23" s="333"/>
      <c r="J23" s="336"/>
      <c r="K23" s="332"/>
      <c r="L23" s="332"/>
      <c r="M23" s="328"/>
      <c r="N23" s="354"/>
      <c r="O23" s="355"/>
    </row>
    <row r="24" spans="1:15" ht="15.75" thickBot="1">
      <c r="A24" s="573" t="s">
        <v>383</v>
      </c>
      <c r="B24" s="574"/>
      <c r="C24" s="574"/>
      <c r="D24" s="574"/>
      <c r="E24" s="574"/>
      <c r="F24" s="575"/>
      <c r="G24" s="29">
        <f>SUM(G19:G23)</f>
        <v>166</v>
      </c>
      <c r="I24" s="576" t="s">
        <v>383</v>
      </c>
      <c r="J24" s="577"/>
      <c r="K24" s="577"/>
      <c r="L24" s="577"/>
      <c r="M24" s="577"/>
      <c r="N24" s="578"/>
      <c r="O24" s="356">
        <f>SUM(O19:O23)</f>
        <v>1245.3193999999999</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3">E27*F27</f>
        <v>0</v>
      </c>
      <c r="I27" s="333"/>
      <c r="J27" s="342"/>
      <c r="K27" s="340"/>
      <c r="L27" s="336"/>
      <c r="M27" s="343"/>
      <c r="N27" s="358"/>
      <c r="O27" s="359">
        <f t="shared" ref="O27:O29" si="4">M27*N27</f>
        <v>0</v>
      </c>
    </row>
    <row r="28" spans="1:15">
      <c r="A28" s="33"/>
      <c r="B28" s="30"/>
      <c r="C28" s="40"/>
      <c r="D28" s="40"/>
      <c r="E28" s="34"/>
      <c r="F28" s="35"/>
      <c r="G28" s="37">
        <f t="shared" si="3"/>
        <v>0</v>
      </c>
      <c r="I28" s="333"/>
      <c r="J28" s="342"/>
      <c r="K28" s="336"/>
      <c r="L28" s="336"/>
      <c r="M28" s="343"/>
      <c r="N28" s="358"/>
      <c r="O28" s="359">
        <f t="shared" si="4"/>
        <v>0</v>
      </c>
    </row>
    <row r="29" spans="1:15">
      <c r="A29" s="33"/>
      <c r="B29" s="30"/>
      <c r="C29" s="40"/>
      <c r="D29" s="40"/>
      <c r="E29" s="34"/>
      <c r="F29" s="35"/>
      <c r="G29" s="37">
        <f t="shared" si="3"/>
        <v>0</v>
      </c>
      <c r="I29" s="333"/>
      <c r="J29" s="342"/>
      <c r="K29" s="336"/>
      <c r="L29" s="336"/>
      <c r="M29" s="343"/>
      <c r="N29" s="358"/>
      <c r="O29" s="359">
        <f t="shared" si="4"/>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5">E33*F33</f>
        <v>0</v>
      </c>
      <c r="I33" s="333"/>
      <c r="J33" s="342"/>
      <c r="K33" s="336"/>
      <c r="L33" s="336"/>
      <c r="M33" s="342"/>
      <c r="N33" s="358"/>
      <c r="O33" s="359">
        <f t="shared" ref="O33:O35" si="6">M33*N33</f>
        <v>0</v>
      </c>
    </row>
    <row r="34" spans="1:15">
      <c r="A34" s="33"/>
      <c r="B34" s="30"/>
      <c r="C34" s="40"/>
      <c r="D34" s="40"/>
      <c r="E34" s="34"/>
      <c r="F34" s="35"/>
      <c r="G34" s="37">
        <f t="shared" si="5"/>
        <v>0</v>
      </c>
      <c r="I34" s="333"/>
      <c r="J34" s="342"/>
      <c r="K34" s="336"/>
      <c r="L34" s="336"/>
      <c r="M34" s="342"/>
      <c r="N34" s="358"/>
      <c r="O34" s="359">
        <f t="shared" si="6"/>
        <v>0</v>
      </c>
    </row>
    <row r="35" spans="1:15">
      <c r="A35" s="33"/>
      <c r="B35" s="30"/>
      <c r="C35" s="40"/>
      <c r="D35" s="40"/>
      <c r="E35" s="34"/>
      <c r="F35" s="35"/>
      <c r="G35" s="37">
        <f t="shared" si="5"/>
        <v>0</v>
      </c>
      <c r="I35" s="333"/>
      <c r="J35" s="342"/>
      <c r="K35" s="336"/>
      <c r="L35" s="336"/>
      <c r="M35" s="342"/>
      <c r="N35" s="358"/>
      <c r="O35" s="359">
        <f t="shared" si="6"/>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166</v>
      </c>
      <c r="I38" s="570" t="s">
        <v>396</v>
      </c>
      <c r="J38" s="571"/>
      <c r="K38" s="571"/>
      <c r="L38" s="571"/>
      <c r="M38" s="571"/>
      <c r="N38" s="572"/>
      <c r="O38" s="359">
        <f>O10+O16+O24+O30+O36</f>
        <v>1292.0043999999998</v>
      </c>
    </row>
    <row r="39" spans="1:15">
      <c r="A39" s="567" t="s">
        <v>397</v>
      </c>
      <c r="B39" s="568"/>
      <c r="C39" s="568"/>
      <c r="D39" s="568"/>
      <c r="E39" s="568"/>
      <c r="F39" s="569"/>
      <c r="G39" s="37">
        <f>G38*$G$2</f>
        <v>47.226999999999997</v>
      </c>
      <c r="I39" s="570" t="s">
        <v>970</v>
      </c>
      <c r="J39" s="571"/>
      <c r="K39" s="571"/>
      <c r="L39" s="571"/>
      <c r="M39" s="571"/>
      <c r="N39" s="572"/>
      <c r="O39" s="359">
        <f>O38*$O$2</f>
        <v>380.62449623999993</v>
      </c>
    </row>
    <row r="40" spans="1:15" ht="15.75" thickBot="1">
      <c r="A40" s="573" t="s">
        <v>398</v>
      </c>
      <c r="B40" s="574"/>
      <c r="C40" s="574"/>
      <c r="D40" s="574"/>
      <c r="E40" s="574"/>
      <c r="F40" s="575"/>
      <c r="G40" s="29">
        <f>SUM(G38:G39)</f>
        <v>213.227</v>
      </c>
      <c r="I40" s="576" t="s">
        <v>398</v>
      </c>
      <c r="J40" s="577"/>
      <c r="K40" s="577"/>
      <c r="L40" s="577"/>
      <c r="M40" s="577"/>
      <c r="N40" s="578"/>
      <c r="O40" s="356">
        <f>SUM(O38:O39)</f>
        <v>1672.6288962399997</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7"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O40"/>
  <sheetViews>
    <sheetView view="pageBreakPreview" topLeftCell="J17" zoomScale="82" zoomScaleNormal="100" zoomScaleSheetLayoutView="82" workbookViewId="0">
      <selection activeCell="M11" sqref="M11"/>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107.140625" style="18" bestFit="1" customWidth="1"/>
    <col min="12" max="12" width="17.28515625" style="18" customWidth="1"/>
    <col min="13" max="13" width="20.5703125" style="18" bestFit="1" customWidth="1"/>
    <col min="14"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t="s">
        <v>346</v>
      </c>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75.599999999999994" customHeight="1" thickBot="1">
      <c r="A4" s="10" t="s">
        <v>436</v>
      </c>
      <c r="B4" s="13" t="s">
        <v>437</v>
      </c>
      <c r="C4" s="16" t="s">
        <v>438</v>
      </c>
      <c r="D4" s="13" t="s">
        <v>274</v>
      </c>
      <c r="E4" s="13">
        <v>1</v>
      </c>
      <c r="F4" s="14">
        <f>G38</f>
        <v>166</v>
      </c>
      <c r="G4" s="15"/>
      <c r="I4" s="312" t="s">
        <v>439</v>
      </c>
      <c r="J4" s="313" t="s">
        <v>473</v>
      </c>
      <c r="K4" s="314" t="s">
        <v>159</v>
      </c>
      <c r="L4" s="313" t="s">
        <v>484</v>
      </c>
      <c r="M4" s="313">
        <v>1</v>
      </c>
      <c r="N4" s="348">
        <f>O38</f>
        <v>3216.7488999999996</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1.5</v>
      </c>
      <c r="N14" s="354">
        <v>16.21</v>
      </c>
      <c r="O14" s="355">
        <f>IF(J14="","",M14*N14)</f>
        <v>24.315000000000001</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46.685000000000002</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40" t="s">
        <v>440</v>
      </c>
      <c r="D19" s="40" t="s">
        <v>274</v>
      </c>
      <c r="E19" s="34">
        <v>1</v>
      </c>
      <c r="F19" s="35">
        <v>166</v>
      </c>
      <c r="G19" s="37">
        <f>E19*F19</f>
        <v>166</v>
      </c>
      <c r="I19" s="333"/>
      <c r="J19" s="332" t="s">
        <v>432</v>
      </c>
      <c r="K19" s="332" t="str">
        <f>IF(J19="","",VLOOKUP(J19,'[1]SETOP CENTRAL_ABRIL_2021'!$A$6:$G$3303,3,0))</f>
        <v>ENCUNHAMENTO DE ALVENARIA DE VEDAÇÃO COM ESPUMA DE POLIURETANO EXPANSIVA</v>
      </c>
      <c r="L19" s="332" t="str">
        <f>IF(J19="","",VLOOKUP(J19,'[1]SETOP CENTRAL_ABRIL_2021'!$A$6:$G$3303,4,0))</f>
        <v>M</v>
      </c>
      <c r="M19" s="328">
        <v>4</v>
      </c>
      <c r="N19" s="354">
        <v>8.8699999999999992</v>
      </c>
      <c r="O19" s="355">
        <f>IF(J19="","",M19*N19)</f>
        <v>35.479999999999997</v>
      </c>
    </row>
    <row r="20" spans="1:15" ht="45">
      <c r="A20" s="33"/>
      <c r="B20" s="30"/>
      <c r="C20" s="40"/>
      <c r="D20" s="40"/>
      <c r="E20" s="34"/>
      <c r="F20" s="35"/>
      <c r="G20" s="37">
        <f t="shared" ref="G20:G22" si="2">E20*F20</f>
        <v>0</v>
      </c>
      <c r="I20" s="333"/>
      <c r="J20" s="361" t="s">
        <v>433</v>
      </c>
      <c r="K20" s="360" t="str">
        <f>IF(J20="","",VLOOKUP(J20,'[1]SETOP CENTRAL_ABRIL_2021'!$A$6:$G$3303,3,0))</f>
        <v>VIDRO COMUM LISO INCOLOR, ESP. 4MM, INCLUSIVE FIXAÇÃO E VEDAÇÃO COM GUARNIÇÃO/GAXETA DE BORRACHA NEOPRENE, FORNECIMENTO E INSTALAÇÃO, EXCLUSIVE CAIXILHO/PERFIL</v>
      </c>
      <c r="L20" s="332" t="str">
        <f>IF(J20="","",VLOOKUP(J20,'[1]SETOP CENTRAL_ABRIL_2021'!$A$6:$G$3303,4,0))</f>
        <v>M2</v>
      </c>
      <c r="M20" s="328">
        <v>-3.99</v>
      </c>
      <c r="N20" s="354">
        <v>172.44</v>
      </c>
      <c r="O20" s="355">
        <f>IF(J20="","",M20*N20)</f>
        <v>-688.03560000000004</v>
      </c>
    </row>
    <row r="21" spans="1:15" ht="45">
      <c r="A21" s="33"/>
      <c r="B21" s="30"/>
      <c r="C21" s="40"/>
      <c r="D21" s="40"/>
      <c r="E21" s="34"/>
      <c r="F21" s="35"/>
      <c r="G21" s="37">
        <f t="shared" si="2"/>
        <v>0</v>
      </c>
      <c r="I21" s="333"/>
      <c r="J21" s="336" t="s">
        <v>434</v>
      </c>
      <c r="K21" s="360" t="str">
        <f>IF(J21="","",VLOOKUP(J21,'[1]SETOP CENTRAL_ABRIL_2021'!$A$6:$G$3303,3,0))</f>
        <v>VIDRO TEMPERADO INCOLOR, ESP. 8MM, INCLUSIVE FIXAÇÃO E VEDAÇÃO COM GUARNIÇÃO/GAXETA DE BORRACHA NEOPRENE, FORNECIMENTO E INSTALAÇÃO, EXCLUSIVE CAIXILHO/PERFIL</v>
      </c>
      <c r="L21" s="332" t="str">
        <f>IF(J21="","",VLOOKUP(J21,'[1]SETOP CENTRAL_ABRIL_2021'!$A$6:$G$3303,4,0))</f>
        <v>M2</v>
      </c>
      <c r="M21" s="328">
        <v>3.99</v>
      </c>
      <c r="N21" s="354">
        <v>275.89</v>
      </c>
      <c r="O21" s="355">
        <f>IF(J21="","",M21*N21)</f>
        <v>1100.8010999999999</v>
      </c>
    </row>
    <row r="22" spans="1:15" ht="30">
      <c r="A22" s="33"/>
      <c r="B22" s="34"/>
      <c r="C22" s="40"/>
      <c r="D22" s="40"/>
      <c r="E22" s="34"/>
      <c r="F22" s="35"/>
      <c r="G22" s="37">
        <f t="shared" si="2"/>
        <v>0</v>
      </c>
      <c r="I22" s="333"/>
      <c r="J22" s="361" t="s">
        <v>441</v>
      </c>
      <c r="K22" s="360" t="s">
        <v>442</v>
      </c>
      <c r="L22" s="332" t="s">
        <v>275</v>
      </c>
      <c r="M22" s="328">
        <f>2.85*1.4</f>
        <v>3.9899999999999998</v>
      </c>
      <c r="N22" s="354">
        <v>682.16</v>
      </c>
      <c r="O22" s="355">
        <f>IF(J22="","",M22*N22)</f>
        <v>2721.8183999999997</v>
      </c>
    </row>
    <row r="23" spans="1:15">
      <c r="A23" s="33"/>
      <c r="B23" s="34"/>
      <c r="C23" s="40"/>
      <c r="D23" s="40"/>
      <c r="E23" s="34"/>
      <c r="F23" s="35"/>
      <c r="G23" s="37"/>
      <c r="I23" s="333"/>
      <c r="J23" s="336"/>
      <c r="K23" s="332"/>
      <c r="L23" s="332"/>
      <c r="M23" s="328"/>
      <c r="N23" s="354"/>
      <c r="O23" s="355"/>
    </row>
    <row r="24" spans="1:15" ht="15.75" thickBot="1">
      <c r="A24" s="573" t="s">
        <v>383</v>
      </c>
      <c r="B24" s="574"/>
      <c r="C24" s="574"/>
      <c r="D24" s="574"/>
      <c r="E24" s="574"/>
      <c r="F24" s="575"/>
      <c r="G24" s="29">
        <f>SUM(G19:G23)</f>
        <v>166</v>
      </c>
      <c r="I24" s="576" t="s">
        <v>383</v>
      </c>
      <c r="J24" s="577"/>
      <c r="K24" s="577"/>
      <c r="L24" s="577"/>
      <c r="M24" s="577"/>
      <c r="N24" s="578"/>
      <c r="O24" s="356">
        <f>SUM(O19:O23)</f>
        <v>3170.0638999999996</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3">E27*F27</f>
        <v>0</v>
      </c>
      <c r="I27" s="333"/>
      <c r="J27" s="342"/>
      <c r="K27" s="340"/>
      <c r="L27" s="336"/>
      <c r="M27" s="343"/>
      <c r="N27" s="358"/>
      <c r="O27" s="359">
        <f t="shared" ref="O27:O29" si="4">M27*N27</f>
        <v>0</v>
      </c>
    </row>
    <row r="28" spans="1:15">
      <c r="A28" s="33"/>
      <c r="B28" s="30"/>
      <c r="C28" s="40"/>
      <c r="D28" s="40"/>
      <c r="E28" s="34"/>
      <c r="F28" s="35"/>
      <c r="G28" s="37">
        <f t="shared" si="3"/>
        <v>0</v>
      </c>
      <c r="I28" s="333"/>
      <c r="J28" s="342"/>
      <c r="K28" s="336"/>
      <c r="L28" s="336"/>
      <c r="M28" s="343"/>
      <c r="N28" s="358"/>
      <c r="O28" s="359">
        <f t="shared" si="4"/>
        <v>0</v>
      </c>
    </row>
    <row r="29" spans="1:15">
      <c r="A29" s="33"/>
      <c r="B29" s="30"/>
      <c r="C29" s="40"/>
      <c r="D29" s="40"/>
      <c r="E29" s="34"/>
      <c r="F29" s="35"/>
      <c r="G29" s="37">
        <f t="shared" si="3"/>
        <v>0</v>
      </c>
      <c r="I29" s="333"/>
      <c r="J29" s="342"/>
      <c r="K29" s="336"/>
      <c r="L29" s="336"/>
      <c r="M29" s="343"/>
      <c r="N29" s="358"/>
      <c r="O29" s="359">
        <f t="shared" si="4"/>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5">E33*F33</f>
        <v>0</v>
      </c>
      <c r="I33" s="333"/>
      <c r="J33" s="342"/>
      <c r="K33" s="336"/>
      <c r="L33" s="336"/>
      <c r="M33" s="342"/>
      <c r="N33" s="358"/>
      <c r="O33" s="359">
        <f t="shared" ref="O33:O35" si="6">M33*N33</f>
        <v>0</v>
      </c>
    </row>
    <row r="34" spans="1:15">
      <c r="A34" s="33"/>
      <c r="B34" s="30"/>
      <c r="C34" s="40"/>
      <c r="D34" s="40"/>
      <c r="E34" s="34"/>
      <c r="F34" s="35"/>
      <c r="G34" s="37">
        <f t="shared" si="5"/>
        <v>0</v>
      </c>
      <c r="I34" s="333"/>
      <c r="J34" s="342"/>
      <c r="K34" s="336"/>
      <c r="L34" s="336"/>
      <c r="M34" s="342"/>
      <c r="N34" s="358"/>
      <c r="O34" s="359">
        <f t="shared" si="6"/>
        <v>0</v>
      </c>
    </row>
    <row r="35" spans="1:15">
      <c r="A35" s="33"/>
      <c r="B35" s="30"/>
      <c r="C35" s="40"/>
      <c r="D35" s="40"/>
      <c r="E35" s="34"/>
      <c r="F35" s="35"/>
      <c r="G35" s="37">
        <f t="shared" si="5"/>
        <v>0</v>
      </c>
      <c r="I35" s="333"/>
      <c r="J35" s="342"/>
      <c r="K35" s="336"/>
      <c r="L35" s="336"/>
      <c r="M35" s="342"/>
      <c r="N35" s="358"/>
      <c r="O35" s="359">
        <f t="shared" si="6"/>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166</v>
      </c>
      <c r="I38" s="570" t="s">
        <v>396</v>
      </c>
      <c r="J38" s="571"/>
      <c r="K38" s="571"/>
      <c r="L38" s="571"/>
      <c r="M38" s="571"/>
      <c r="N38" s="572"/>
      <c r="O38" s="359">
        <f>O10+O16+O24+O30+O36</f>
        <v>3216.7488999999996</v>
      </c>
    </row>
    <row r="39" spans="1:15">
      <c r="A39" s="567" t="s">
        <v>397</v>
      </c>
      <c r="B39" s="568"/>
      <c r="C39" s="568"/>
      <c r="D39" s="568"/>
      <c r="E39" s="568"/>
      <c r="F39" s="569"/>
      <c r="G39" s="37">
        <f>G38*$G$2</f>
        <v>47.226999999999997</v>
      </c>
      <c r="I39" s="570" t="s">
        <v>970</v>
      </c>
      <c r="J39" s="571"/>
      <c r="K39" s="571"/>
      <c r="L39" s="571"/>
      <c r="M39" s="571"/>
      <c r="N39" s="572"/>
      <c r="O39" s="359">
        <f>O38*$O$2</f>
        <v>947.65422593999983</v>
      </c>
    </row>
    <row r="40" spans="1:15" ht="15.75" thickBot="1">
      <c r="A40" s="573" t="s">
        <v>398</v>
      </c>
      <c r="B40" s="574"/>
      <c r="C40" s="574"/>
      <c r="D40" s="574"/>
      <c r="E40" s="574"/>
      <c r="F40" s="575"/>
      <c r="G40" s="29">
        <f>SUM(G38:G39)</f>
        <v>213.227</v>
      </c>
      <c r="I40" s="576" t="s">
        <v>398</v>
      </c>
      <c r="J40" s="577"/>
      <c r="K40" s="577"/>
      <c r="L40" s="577"/>
      <c r="M40" s="577"/>
      <c r="N40" s="578"/>
      <c r="O40" s="356">
        <f>SUM(O38:O39)</f>
        <v>4164.4031259399999</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2"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43"/>
  <sheetViews>
    <sheetView view="pageBreakPreview" topLeftCell="I19" zoomScale="80" zoomScaleNormal="100" zoomScaleSheetLayoutView="80" workbookViewId="0">
      <selection activeCell="J24" sqref="J24"/>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59.140625" style="18" bestFit="1" customWidth="1"/>
    <col min="12" max="12" width="17.28515625" style="18" customWidth="1"/>
    <col min="13" max="13" width="21" style="18" bestFit="1" customWidth="1"/>
    <col min="14" max="14" width="21.42578125" style="18" bestFit="1"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96.75" customHeight="1" thickBot="1">
      <c r="A4" s="10">
        <v>16.190000000000001</v>
      </c>
      <c r="B4" s="13" t="s">
        <v>425</v>
      </c>
      <c r="C4" s="16" t="s">
        <v>426</v>
      </c>
      <c r="D4" s="13"/>
      <c r="E4" s="13">
        <v>1</v>
      </c>
      <c r="F4" s="14">
        <f>G40</f>
        <v>495.59999999999997</v>
      </c>
      <c r="G4" s="15"/>
      <c r="I4" s="312" t="s">
        <v>427</v>
      </c>
      <c r="J4" s="313" t="s">
        <v>474</v>
      </c>
      <c r="K4" s="314" t="s">
        <v>160</v>
      </c>
      <c r="L4" s="313" t="s">
        <v>451</v>
      </c>
      <c r="M4" s="313">
        <v>1</v>
      </c>
      <c r="N4" s="348">
        <f>O40</f>
        <v>692.89329999999995</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2</v>
      </c>
      <c r="N14" s="354">
        <v>16.21</v>
      </c>
      <c r="O14" s="355">
        <f>IF(J14="","",M14*N14)</f>
        <v>32.42</v>
      </c>
    </row>
    <row r="15" spans="1:15">
      <c r="A15" s="33"/>
      <c r="B15" s="30"/>
      <c r="C15" s="34"/>
      <c r="D15" s="34"/>
      <c r="E15" s="34"/>
      <c r="F15" s="35"/>
      <c r="G15" s="28">
        <f>E15*F15</f>
        <v>0</v>
      </c>
      <c r="I15" s="333"/>
      <c r="J15" s="332"/>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54.790000000000006</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ht="60">
      <c r="A19" s="33"/>
      <c r="B19" s="30"/>
      <c r="C19" s="41" t="s">
        <v>429</v>
      </c>
      <c r="D19" s="40" t="s">
        <v>275</v>
      </c>
      <c r="E19" s="34">
        <v>0.82599999999999996</v>
      </c>
      <c r="F19" s="35">
        <v>600</v>
      </c>
      <c r="G19" s="37">
        <f>E19*F19</f>
        <v>495.59999999999997</v>
      </c>
      <c r="I19" s="333"/>
      <c r="J19" s="341" t="s">
        <v>430</v>
      </c>
      <c r="K19" s="340" t="s">
        <v>431</v>
      </c>
      <c r="L19" s="336" t="s">
        <v>275</v>
      </c>
      <c r="M19" s="337">
        <v>0.71399999999999997</v>
      </c>
      <c r="N19" s="358">
        <v>660.56</v>
      </c>
      <c r="O19" s="359">
        <f>ROUND(M19*N19,2)</f>
        <v>471.64</v>
      </c>
    </row>
    <row r="20" spans="1:15" ht="30">
      <c r="A20" s="33"/>
      <c r="B20" s="30"/>
      <c r="C20" s="40"/>
      <c r="D20" s="40"/>
      <c r="E20" s="34"/>
      <c r="F20" s="35"/>
      <c r="G20" s="37">
        <f t="shared" ref="G20:G22" si="2">E20*F20</f>
        <v>0</v>
      </c>
      <c r="I20" s="333"/>
      <c r="J20" s="332" t="s">
        <v>432</v>
      </c>
      <c r="K20" s="360" t="str">
        <f>IF(J20="","",VLOOKUP(J20,'[1]SETOP CENTRAL_ABRIL_2021'!$A$6:$G$3303,3,0))</f>
        <v>ENCUNHAMENTO DE ALVENARIA DE VEDAÇÃO COM ESPUMA DE POLIURETANO EXPANSIVA</v>
      </c>
      <c r="L20" s="332" t="str">
        <f>IF(J20="","",VLOOKUP(J20,'[1]SETOP CENTRAL_ABRIL_2021'!$A$6:$G$3303,4,0))</f>
        <v>M</v>
      </c>
      <c r="M20" s="328">
        <v>4</v>
      </c>
      <c r="N20" s="354">
        <v>8.8699999999999992</v>
      </c>
      <c r="O20" s="355">
        <f>IF(J20="","",M20*N20)</f>
        <v>35.479999999999997</v>
      </c>
    </row>
    <row r="21" spans="1:15" ht="75">
      <c r="A21" s="33"/>
      <c r="B21" s="30"/>
      <c r="C21" s="40"/>
      <c r="D21" s="40"/>
      <c r="E21" s="34"/>
      <c r="F21" s="35"/>
      <c r="G21" s="37">
        <f t="shared" si="2"/>
        <v>0</v>
      </c>
      <c r="I21" s="333"/>
      <c r="J21" s="361" t="s">
        <v>433</v>
      </c>
      <c r="K21" s="360" t="str">
        <f>IF(J21="","",VLOOKUP(J21,'[1]SETOP CENTRAL_ABRIL_2021'!$A$6:$G$3303,3,0))</f>
        <v>VIDRO COMUM LISO INCOLOR, ESP. 4MM, INCLUSIVE FIXAÇÃO E VEDAÇÃO COM GUARNIÇÃO/GAXETA DE BORRACHA NEOPRENE, FORNECIMENTO E INSTALAÇÃO, EXCLUSIVE CAIXILHO/PERFIL</v>
      </c>
      <c r="L21" s="332" t="str">
        <f>IF(J21="","",VLOOKUP(J21,'[1]SETOP CENTRAL_ABRIL_2021'!$A$6:$G$3303,4,0))</f>
        <v>M2</v>
      </c>
      <c r="M21" s="328">
        <v>-0.71399999999999997</v>
      </c>
      <c r="N21" s="354">
        <v>172.44</v>
      </c>
      <c r="O21" s="355">
        <f>IF(J21="","",M21*N21)</f>
        <v>-123.12215999999999</v>
      </c>
    </row>
    <row r="22" spans="1:15" ht="75">
      <c r="A22" s="33"/>
      <c r="B22" s="34"/>
      <c r="C22" s="40"/>
      <c r="D22" s="40"/>
      <c r="E22" s="34"/>
      <c r="F22" s="35"/>
      <c r="G22" s="37">
        <f t="shared" si="2"/>
        <v>0</v>
      </c>
      <c r="I22" s="333"/>
      <c r="J22" s="336" t="s">
        <v>434</v>
      </c>
      <c r="K22" s="360" t="str">
        <f>IF(J22="","",VLOOKUP(J22,'[1]SETOP CENTRAL_ABRIL_2021'!$A$6:$G$3303,3,0))</f>
        <v>VIDRO TEMPERADO INCOLOR, ESP. 8MM, INCLUSIVE FIXAÇÃO E VEDAÇÃO COM GUARNIÇÃO/GAXETA DE BORRACHA NEOPRENE, FORNECIMENTO E INSTALAÇÃO, EXCLUSIVE CAIXILHO/PERFIL</v>
      </c>
      <c r="L22" s="332" t="str">
        <f>IF(J22="","",VLOOKUP(J22,'[1]SETOP CENTRAL_ABRIL_2021'!$A$6:$G$3303,4,0))</f>
        <v>M2</v>
      </c>
      <c r="M22" s="328">
        <f>1.02*0.7</f>
        <v>0.71399999999999997</v>
      </c>
      <c r="N22" s="354">
        <v>275.89</v>
      </c>
      <c r="O22" s="355">
        <f>IF(J22="","",M22*N22)</f>
        <v>196.98545999999999</v>
      </c>
    </row>
    <row r="23" spans="1:15">
      <c r="A23" s="33"/>
      <c r="B23" s="34"/>
      <c r="C23" s="40"/>
      <c r="D23" s="40"/>
      <c r="E23" s="34"/>
      <c r="F23" s="35"/>
      <c r="G23" s="37"/>
      <c r="I23" s="333"/>
      <c r="J23" s="336" t="s">
        <v>533</v>
      </c>
      <c r="K23" s="332" t="s">
        <v>435</v>
      </c>
      <c r="L23" s="332" t="s">
        <v>275</v>
      </c>
      <c r="M23" s="328">
        <v>0.71399999999999997</v>
      </c>
      <c r="N23" s="354">
        <v>80</v>
      </c>
      <c r="O23" s="355">
        <f>M23*N23</f>
        <v>57.12</v>
      </c>
    </row>
    <row r="24" spans="1:15">
      <c r="A24" s="33"/>
      <c r="B24" s="34"/>
      <c r="C24" s="40"/>
      <c r="D24" s="40"/>
      <c r="E24" s="34"/>
      <c r="F24" s="35"/>
      <c r="G24" s="37"/>
      <c r="I24" s="333"/>
      <c r="J24" s="336"/>
      <c r="K24" s="332"/>
      <c r="L24" s="332"/>
      <c r="M24" s="328"/>
      <c r="N24" s="354"/>
      <c r="O24" s="355"/>
    </row>
    <row r="25" spans="1:15">
      <c r="A25" s="33"/>
      <c r="B25" s="34"/>
      <c r="C25" s="40"/>
      <c r="D25" s="40"/>
      <c r="E25" s="34"/>
      <c r="F25" s="35"/>
      <c r="G25" s="37"/>
      <c r="I25" s="333"/>
      <c r="J25" s="342"/>
      <c r="K25" s="336"/>
      <c r="L25" s="336"/>
      <c r="M25" s="337"/>
      <c r="N25" s="358"/>
      <c r="O25" s="359"/>
    </row>
    <row r="26" spans="1:15" ht="15.75" thickBot="1">
      <c r="A26" s="573" t="s">
        <v>383</v>
      </c>
      <c r="B26" s="574"/>
      <c r="C26" s="574"/>
      <c r="D26" s="574"/>
      <c r="E26" s="574"/>
      <c r="F26" s="575"/>
      <c r="G26" s="29">
        <f>SUM(G19:G25)</f>
        <v>495.59999999999997</v>
      </c>
      <c r="I26" s="576" t="s">
        <v>383</v>
      </c>
      <c r="J26" s="577"/>
      <c r="K26" s="577"/>
      <c r="L26" s="577"/>
      <c r="M26" s="577"/>
      <c r="N26" s="578"/>
      <c r="O26" s="356">
        <f>SUM(O19:O25)</f>
        <v>638.10329999999999</v>
      </c>
    </row>
    <row r="27" spans="1:15" ht="15.75" thickBot="1">
      <c r="A27" s="17"/>
      <c r="G27" s="20"/>
      <c r="I27" s="319"/>
      <c r="J27" s="320"/>
      <c r="K27" s="320"/>
      <c r="L27" s="320"/>
      <c r="M27" s="320"/>
      <c r="N27" s="350"/>
      <c r="O27" s="351"/>
    </row>
    <row r="28" spans="1:15" s="1" customFormat="1" ht="15.75">
      <c r="A28" s="21"/>
      <c r="B28" s="22"/>
      <c r="C28" s="22" t="s">
        <v>384</v>
      </c>
      <c r="D28" s="22" t="s">
        <v>385</v>
      </c>
      <c r="E28" s="22" t="s">
        <v>386</v>
      </c>
      <c r="F28" s="23" t="s">
        <v>387</v>
      </c>
      <c r="G28" s="24" t="s">
        <v>388</v>
      </c>
      <c r="I28" s="323"/>
      <c r="J28" s="324"/>
      <c r="K28" s="324" t="s">
        <v>384</v>
      </c>
      <c r="L28" s="324" t="s">
        <v>378</v>
      </c>
      <c r="M28" s="324" t="s">
        <v>379</v>
      </c>
      <c r="N28" s="352" t="s">
        <v>380</v>
      </c>
      <c r="O28" s="353" t="s">
        <v>381</v>
      </c>
    </row>
    <row r="29" spans="1:15">
      <c r="A29" s="33"/>
      <c r="B29" s="30"/>
      <c r="C29" s="40"/>
      <c r="D29" s="40"/>
      <c r="E29" s="34"/>
      <c r="F29" s="35"/>
      <c r="G29" s="37">
        <f t="shared" ref="G29:G31" si="3">E29*F29</f>
        <v>0</v>
      </c>
      <c r="I29" s="333"/>
      <c r="J29" s="342"/>
      <c r="K29" s="340"/>
      <c r="L29" s="336"/>
      <c r="M29" s="343"/>
      <c r="N29" s="358"/>
      <c r="O29" s="359">
        <f t="shared" ref="O29:O31" si="4">M29*N29</f>
        <v>0</v>
      </c>
    </row>
    <row r="30" spans="1:15">
      <c r="A30" s="33"/>
      <c r="B30" s="30"/>
      <c r="C30" s="40"/>
      <c r="D30" s="40"/>
      <c r="E30" s="34"/>
      <c r="F30" s="35"/>
      <c r="G30" s="37">
        <f t="shared" si="3"/>
        <v>0</v>
      </c>
      <c r="I30" s="333"/>
      <c r="J30" s="342"/>
      <c r="K30" s="336"/>
      <c r="L30" s="336"/>
      <c r="M30" s="343"/>
      <c r="N30" s="358"/>
      <c r="O30" s="359">
        <f t="shared" si="4"/>
        <v>0</v>
      </c>
    </row>
    <row r="31" spans="1:15">
      <c r="A31" s="33"/>
      <c r="B31" s="30"/>
      <c r="C31" s="40"/>
      <c r="D31" s="40"/>
      <c r="E31" s="34"/>
      <c r="F31" s="35"/>
      <c r="G31" s="37">
        <f t="shared" si="3"/>
        <v>0</v>
      </c>
      <c r="I31" s="333"/>
      <c r="J31" s="342"/>
      <c r="K31" s="336"/>
      <c r="L31" s="336"/>
      <c r="M31" s="343"/>
      <c r="N31" s="358"/>
      <c r="O31" s="359">
        <f t="shared" si="4"/>
        <v>0</v>
      </c>
    </row>
    <row r="32" spans="1:15" ht="15.75" thickBot="1">
      <c r="A32" s="573" t="s">
        <v>389</v>
      </c>
      <c r="B32" s="574"/>
      <c r="C32" s="574"/>
      <c r="D32" s="574"/>
      <c r="E32" s="574"/>
      <c r="F32" s="575"/>
      <c r="G32" s="29">
        <f>SUM(G29:G31)</f>
        <v>0</v>
      </c>
      <c r="I32" s="576" t="s">
        <v>389</v>
      </c>
      <c r="J32" s="577"/>
      <c r="K32" s="577"/>
      <c r="L32" s="577"/>
      <c r="M32" s="577"/>
      <c r="N32" s="578"/>
      <c r="O32" s="356">
        <f>SUM(O29:O31)</f>
        <v>0</v>
      </c>
    </row>
    <row r="33" spans="1:15" ht="15.75" thickBot="1">
      <c r="A33" s="17"/>
      <c r="G33" s="20"/>
      <c r="I33" s="319"/>
      <c r="J33" s="320"/>
      <c r="K33" s="320"/>
      <c r="L33" s="320"/>
      <c r="M33" s="320"/>
      <c r="N33" s="350"/>
      <c r="O33" s="351"/>
    </row>
    <row r="34" spans="1:15" s="1" customFormat="1" ht="15.75">
      <c r="A34" s="21"/>
      <c r="B34" s="22"/>
      <c r="C34" s="22" t="s">
        <v>390</v>
      </c>
      <c r="D34" s="22" t="s">
        <v>391</v>
      </c>
      <c r="E34" s="22" t="s">
        <v>392</v>
      </c>
      <c r="F34" s="23" t="s">
        <v>393</v>
      </c>
      <c r="G34" s="24" t="s">
        <v>394</v>
      </c>
      <c r="I34" s="323"/>
      <c r="J34" s="324"/>
      <c r="K34" s="324" t="s">
        <v>390</v>
      </c>
      <c r="L34" s="324" t="s">
        <v>378</v>
      </c>
      <c r="M34" s="324" t="s">
        <v>379</v>
      </c>
      <c r="N34" s="352" t="s">
        <v>380</v>
      </c>
      <c r="O34" s="353" t="s">
        <v>381</v>
      </c>
    </row>
    <row r="35" spans="1:15">
      <c r="A35" s="33"/>
      <c r="B35" s="30"/>
      <c r="C35" s="40"/>
      <c r="D35" s="40"/>
      <c r="E35" s="34"/>
      <c r="F35" s="35"/>
      <c r="G35" s="37">
        <f t="shared" ref="G35:G37" si="5">E35*F35</f>
        <v>0</v>
      </c>
      <c r="I35" s="333"/>
      <c r="J35" s="342"/>
      <c r="K35" s="336"/>
      <c r="L35" s="336"/>
      <c r="M35" s="342"/>
      <c r="N35" s="358"/>
      <c r="O35" s="359">
        <f t="shared" ref="O35:O37" si="6">M35*N35</f>
        <v>0</v>
      </c>
    </row>
    <row r="36" spans="1:15">
      <c r="A36" s="33"/>
      <c r="B36" s="30"/>
      <c r="C36" s="40"/>
      <c r="D36" s="40"/>
      <c r="E36" s="34"/>
      <c r="F36" s="35"/>
      <c r="G36" s="37">
        <f t="shared" si="5"/>
        <v>0</v>
      </c>
      <c r="I36" s="333"/>
      <c r="J36" s="342"/>
      <c r="K36" s="336"/>
      <c r="L36" s="336"/>
      <c r="M36" s="342"/>
      <c r="N36" s="358"/>
      <c r="O36" s="359">
        <f t="shared" si="6"/>
        <v>0</v>
      </c>
    </row>
    <row r="37" spans="1:15">
      <c r="A37" s="33"/>
      <c r="B37" s="30"/>
      <c r="C37" s="40"/>
      <c r="D37" s="40"/>
      <c r="E37" s="34"/>
      <c r="F37" s="35"/>
      <c r="G37" s="37">
        <f t="shared" si="5"/>
        <v>0</v>
      </c>
      <c r="I37" s="333"/>
      <c r="J37" s="342"/>
      <c r="K37" s="336"/>
      <c r="L37" s="336"/>
      <c r="M37" s="342"/>
      <c r="N37" s="358"/>
      <c r="O37" s="359">
        <f t="shared" si="6"/>
        <v>0</v>
      </c>
    </row>
    <row r="38" spans="1:15" ht="15.75" thickBot="1">
      <c r="A38" s="573" t="s">
        <v>395</v>
      </c>
      <c r="B38" s="574"/>
      <c r="C38" s="574"/>
      <c r="D38" s="574"/>
      <c r="E38" s="574"/>
      <c r="F38" s="575"/>
      <c r="G38" s="29">
        <f>SUM(G35:G37)</f>
        <v>0</v>
      </c>
      <c r="I38" s="576" t="s">
        <v>395</v>
      </c>
      <c r="J38" s="577"/>
      <c r="K38" s="577"/>
      <c r="L38" s="577"/>
      <c r="M38" s="577"/>
      <c r="N38" s="578"/>
      <c r="O38" s="356">
        <f>SUM(O35:O37)</f>
        <v>0</v>
      </c>
    </row>
    <row r="39" spans="1:15">
      <c r="A39" s="17"/>
      <c r="G39" s="20"/>
      <c r="I39" s="319"/>
      <c r="J39" s="320"/>
      <c r="K39" s="320"/>
      <c r="L39" s="320"/>
      <c r="M39" s="320"/>
      <c r="N39" s="350"/>
      <c r="O39" s="351"/>
    </row>
    <row r="40" spans="1:15" ht="23.25" customHeight="1">
      <c r="A40" s="567" t="s">
        <v>396</v>
      </c>
      <c r="B40" s="568"/>
      <c r="C40" s="568"/>
      <c r="D40" s="568"/>
      <c r="E40" s="568"/>
      <c r="F40" s="569"/>
      <c r="G40" s="37">
        <f>G10+G16+G26+G32+G38</f>
        <v>495.59999999999997</v>
      </c>
      <c r="I40" s="570" t="s">
        <v>396</v>
      </c>
      <c r="J40" s="571"/>
      <c r="K40" s="571"/>
      <c r="L40" s="571"/>
      <c r="M40" s="571"/>
      <c r="N40" s="572"/>
      <c r="O40" s="359">
        <f>O10+O16+O26+O32+O38</f>
        <v>692.89329999999995</v>
      </c>
    </row>
    <row r="41" spans="1:15" ht="23.25" customHeight="1">
      <c r="A41" s="567" t="s">
        <v>397</v>
      </c>
      <c r="B41" s="568"/>
      <c r="C41" s="568"/>
      <c r="D41" s="568"/>
      <c r="E41" s="568"/>
      <c r="F41" s="569"/>
      <c r="G41" s="37">
        <f>G40*$G$2</f>
        <v>140.99819999999997</v>
      </c>
      <c r="I41" s="570" t="s">
        <v>970</v>
      </c>
      <c r="J41" s="571"/>
      <c r="K41" s="571"/>
      <c r="L41" s="571"/>
      <c r="M41" s="571"/>
      <c r="N41" s="572"/>
      <c r="O41" s="359">
        <f>O40*$O$2</f>
        <v>204.12636617999996</v>
      </c>
    </row>
    <row r="42" spans="1:15" ht="23.25" customHeight="1" thickBot="1">
      <c r="A42" s="573" t="s">
        <v>398</v>
      </c>
      <c r="B42" s="574"/>
      <c r="C42" s="574"/>
      <c r="D42" s="574"/>
      <c r="E42" s="574"/>
      <c r="F42" s="575"/>
      <c r="G42" s="29">
        <f>SUM(G40:G41)</f>
        <v>636.59819999999991</v>
      </c>
      <c r="I42" s="576" t="s">
        <v>398</v>
      </c>
      <c r="J42" s="577"/>
      <c r="K42" s="577"/>
      <c r="L42" s="577"/>
      <c r="M42" s="577"/>
      <c r="N42" s="578"/>
      <c r="O42" s="356">
        <f>SUM(O40:O41)</f>
        <v>897.01966617999994</v>
      </c>
    </row>
    <row r="43" spans="1:15" ht="23.25" customHeight="1">
      <c r="I43" s="320"/>
      <c r="J43" s="320"/>
      <c r="K43" s="320"/>
      <c r="L43" s="320"/>
      <c r="M43" s="320"/>
      <c r="N43" s="320"/>
      <c r="O43" s="320"/>
    </row>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2"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O43"/>
  <sheetViews>
    <sheetView view="pageBreakPreview" topLeftCell="I1" zoomScale="89" zoomScaleNormal="100" zoomScaleSheetLayoutView="89" workbookViewId="0">
      <selection activeCell="J24" sqref="J24"/>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9" width="9.28515625" style="18" bestFit="1" customWidth="1"/>
    <col min="10" max="10" width="17.28515625" style="18" customWidth="1"/>
    <col min="11" max="11" width="57.42578125" style="18" bestFit="1" customWidth="1"/>
    <col min="12"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72.75" customHeight="1" thickBot="1">
      <c r="A4" s="10">
        <v>16.190000000000001</v>
      </c>
      <c r="B4" s="13" t="s">
        <v>425</v>
      </c>
      <c r="C4" s="16" t="s">
        <v>426</v>
      </c>
      <c r="D4" s="13"/>
      <c r="E4" s="13">
        <v>1</v>
      </c>
      <c r="F4" s="14">
        <f>G40</f>
        <v>495.59999999999997</v>
      </c>
      <c r="G4" s="15"/>
      <c r="I4" s="312" t="s">
        <v>427</v>
      </c>
      <c r="J4" s="313" t="s">
        <v>475</v>
      </c>
      <c r="K4" s="314" t="s">
        <v>161</v>
      </c>
      <c r="L4" s="313" t="s">
        <v>451</v>
      </c>
      <c r="M4" s="313">
        <v>1</v>
      </c>
      <c r="N4" s="348">
        <f>O40</f>
        <v>858.31949999999995</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2</v>
      </c>
      <c r="N14" s="354">
        <v>16.21</v>
      </c>
      <c r="O14" s="355">
        <f>IF(J14="","",M14*N14)</f>
        <v>32.42</v>
      </c>
    </row>
    <row r="15" spans="1:15">
      <c r="A15" s="33"/>
      <c r="B15" s="30"/>
      <c r="C15" s="34"/>
      <c r="D15" s="34"/>
      <c r="E15" s="34"/>
      <c r="F15" s="35"/>
      <c r="G15" s="28">
        <f>E15*F15</f>
        <v>0</v>
      </c>
      <c r="I15" s="333"/>
      <c r="J15" s="332"/>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54.790000000000006</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ht="60">
      <c r="A19" s="33"/>
      <c r="B19" s="30"/>
      <c r="C19" s="41" t="s">
        <v>429</v>
      </c>
      <c r="D19" s="40" t="s">
        <v>275</v>
      </c>
      <c r="E19" s="34">
        <v>0.82599999999999996</v>
      </c>
      <c r="F19" s="35">
        <v>600</v>
      </c>
      <c r="G19" s="37">
        <f>E19*F19</f>
        <v>495.59999999999997</v>
      </c>
      <c r="I19" s="333"/>
      <c r="J19" s="341" t="s">
        <v>430</v>
      </c>
      <c r="K19" s="340" t="s">
        <v>431</v>
      </c>
      <c r="L19" s="336" t="s">
        <v>275</v>
      </c>
      <c r="M19" s="337">
        <v>0.91</v>
      </c>
      <c r="N19" s="358">
        <v>660.56</v>
      </c>
      <c r="O19" s="359">
        <f>ROUND(M19*N19,2)</f>
        <v>601.11</v>
      </c>
    </row>
    <row r="20" spans="1:15" ht="30">
      <c r="A20" s="33"/>
      <c r="B20" s="30"/>
      <c r="C20" s="40"/>
      <c r="D20" s="40"/>
      <c r="E20" s="34"/>
      <c r="F20" s="35"/>
      <c r="G20" s="37">
        <f t="shared" ref="G20:G22" si="2">E20*F20</f>
        <v>0</v>
      </c>
      <c r="I20" s="333"/>
      <c r="J20" s="332" t="s">
        <v>432</v>
      </c>
      <c r="K20" s="360" t="str">
        <f>IF(J20="","",VLOOKUP(J20,'[1]SETOP CENTRAL_ABRIL_2021'!$A$6:$G$3303,3,0))</f>
        <v>ENCUNHAMENTO DE ALVENARIA DE VEDAÇÃO COM ESPUMA DE POLIURETANO EXPANSIVA</v>
      </c>
      <c r="L20" s="332" t="str">
        <f>IF(J20="","",VLOOKUP(J20,'[1]SETOP CENTRAL_ABRIL_2021'!$A$6:$G$3303,4,0))</f>
        <v>M</v>
      </c>
      <c r="M20" s="328">
        <v>4</v>
      </c>
      <c r="N20" s="354">
        <v>8.8699999999999992</v>
      </c>
      <c r="O20" s="355">
        <f>IF(J20="","",M20*N20)</f>
        <v>35.479999999999997</v>
      </c>
    </row>
    <row r="21" spans="1:15" ht="75">
      <c r="A21" s="33"/>
      <c r="B21" s="30"/>
      <c r="C21" s="40"/>
      <c r="D21" s="40"/>
      <c r="E21" s="34"/>
      <c r="F21" s="35"/>
      <c r="G21" s="37">
        <f t="shared" si="2"/>
        <v>0</v>
      </c>
      <c r="I21" s="333"/>
      <c r="J21" s="361" t="s">
        <v>433</v>
      </c>
      <c r="K21" s="360" t="str">
        <f>IF(J21="","",VLOOKUP(J21,'[1]SETOP CENTRAL_ABRIL_2021'!$A$6:$G$3303,3,0))</f>
        <v>VIDRO COMUM LISO INCOLOR, ESP. 4MM, INCLUSIVE FIXAÇÃO E VEDAÇÃO COM GUARNIÇÃO/GAXETA DE BORRACHA NEOPRENE, FORNECIMENTO E INSTALAÇÃO, EXCLUSIVE CAIXILHO/PERFIL</v>
      </c>
      <c r="L21" s="332" t="str">
        <f>IF(J21="","",VLOOKUP(J21,'[1]SETOP CENTRAL_ABRIL_2021'!$A$6:$G$3303,4,0))</f>
        <v>M2</v>
      </c>
      <c r="M21" s="328">
        <v>-0.91</v>
      </c>
      <c r="N21" s="354">
        <v>172.44</v>
      </c>
      <c r="O21" s="355">
        <f>IF(J21="","",M21*N21)</f>
        <v>-156.9204</v>
      </c>
    </row>
    <row r="22" spans="1:15" ht="75">
      <c r="A22" s="33"/>
      <c r="B22" s="34"/>
      <c r="C22" s="40"/>
      <c r="D22" s="40"/>
      <c r="E22" s="34"/>
      <c r="F22" s="35"/>
      <c r="G22" s="37">
        <f t="shared" si="2"/>
        <v>0</v>
      </c>
      <c r="I22" s="333"/>
      <c r="J22" s="336" t="s">
        <v>434</v>
      </c>
      <c r="K22" s="360" t="str">
        <f>IF(J22="","",VLOOKUP(J22,'[1]SETOP CENTRAL_ABRIL_2021'!$A$6:$G$3303,3,0))</f>
        <v>VIDRO TEMPERADO INCOLOR, ESP. 8MM, INCLUSIVE FIXAÇÃO E VEDAÇÃO COM GUARNIÇÃO/GAXETA DE BORRACHA NEOPRENE, FORNECIMENTO E INSTALAÇÃO, EXCLUSIVE CAIXILHO/PERFIL</v>
      </c>
      <c r="L22" s="332" t="str">
        <f>IF(J22="","",VLOOKUP(J22,'[1]SETOP CENTRAL_ABRIL_2021'!$A$6:$G$3303,4,0))</f>
        <v>M2</v>
      </c>
      <c r="M22" s="328">
        <f>1.3*0.7</f>
        <v>0.90999999999999992</v>
      </c>
      <c r="N22" s="354">
        <v>275.89</v>
      </c>
      <c r="O22" s="355">
        <f>IF(J22="","",M22*N22)</f>
        <v>251.05989999999997</v>
      </c>
    </row>
    <row r="23" spans="1:15">
      <c r="A23" s="33"/>
      <c r="B23" s="34"/>
      <c r="C23" s="40"/>
      <c r="D23" s="40"/>
      <c r="E23" s="34"/>
      <c r="F23" s="35"/>
      <c r="G23" s="37"/>
      <c r="I23" s="333"/>
      <c r="J23" s="336" t="s">
        <v>533</v>
      </c>
      <c r="K23" s="332" t="s">
        <v>435</v>
      </c>
      <c r="L23" s="332" t="s">
        <v>275</v>
      </c>
      <c r="M23" s="328">
        <v>0.91</v>
      </c>
      <c r="N23" s="354">
        <v>80</v>
      </c>
      <c r="O23" s="355">
        <f>M23*N23</f>
        <v>72.8</v>
      </c>
    </row>
    <row r="24" spans="1:15">
      <c r="A24" s="33"/>
      <c r="B24" s="34"/>
      <c r="C24" s="40"/>
      <c r="D24" s="40"/>
      <c r="E24" s="34"/>
      <c r="F24" s="35"/>
      <c r="G24" s="37"/>
      <c r="I24" s="333"/>
      <c r="J24" s="336"/>
      <c r="K24" s="332"/>
      <c r="L24" s="332"/>
      <c r="M24" s="328"/>
      <c r="N24" s="354"/>
      <c r="O24" s="355"/>
    </row>
    <row r="25" spans="1:15">
      <c r="A25" s="33"/>
      <c r="B25" s="34"/>
      <c r="C25" s="40"/>
      <c r="D25" s="40"/>
      <c r="E25" s="34"/>
      <c r="F25" s="35"/>
      <c r="G25" s="37"/>
      <c r="I25" s="333"/>
      <c r="J25" s="342"/>
      <c r="K25" s="336"/>
      <c r="L25" s="336"/>
      <c r="M25" s="337"/>
      <c r="N25" s="358"/>
      <c r="O25" s="359"/>
    </row>
    <row r="26" spans="1:15" ht="15.75" thickBot="1">
      <c r="A26" s="573" t="s">
        <v>383</v>
      </c>
      <c r="B26" s="574"/>
      <c r="C26" s="574"/>
      <c r="D26" s="574"/>
      <c r="E26" s="574"/>
      <c r="F26" s="575"/>
      <c r="G26" s="29">
        <f>SUM(G19:G25)</f>
        <v>495.59999999999997</v>
      </c>
      <c r="I26" s="576" t="s">
        <v>383</v>
      </c>
      <c r="J26" s="577"/>
      <c r="K26" s="577"/>
      <c r="L26" s="577"/>
      <c r="M26" s="577"/>
      <c r="N26" s="578"/>
      <c r="O26" s="356">
        <f>SUM(O19:O25)</f>
        <v>803.52949999999998</v>
      </c>
    </row>
    <row r="27" spans="1:15" ht="15.75" thickBot="1">
      <c r="A27" s="17"/>
      <c r="G27" s="20"/>
      <c r="I27" s="319"/>
      <c r="J27" s="320"/>
      <c r="K27" s="320"/>
      <c r="L27" s="320"/>
      <c r="M27" s="320"/>
      <c r="N27" s="350"/>
      <c r="O27" s="351"/>
    </row>
    <row r="28" spans="1:15" s="1" customFormat="1" ht="15.75">
      <c r="A28" s="21"/>
      <c r="B28" s="22"/>
      <c r="C28" s="22" t="s">
        <v>384</v>
      </c>
      <c r="D28" s="22" t="s">
        <v>385</v>
      </c>
      <c r="E28" s="22" t="s">
        <v>386</v>
      </c>
      <c r="F28" s="23" t="s">
        <v>387</v>
      </c>
      <c r="G28" s="24" t="s">
        <v>388</v>
      </c>
      <c r="I28" s="323"/>
      <c r="J28" s="324"/>
      <c r="K28" s="324" t="s">
        <v>384</v>
      </c>
      <c r="L28" s="324" t="s">
        <v>378</v>
      </c>
      <c r="M28" s="324" t="s">
        <v>379</v>
      </c>
      <c r="N28" s="352" t="s">
        <v>380</v>
      </c>
      <c r="O28" s="353" t="s">
        <v>381</v>
      </c>
    </row>
    <row r="29" spans="1:15">
      <c r="A29" s="33"/>
      <c r="B29" s="30"/>
      <c r="C29" s="40"/>
      <c r="D29" s="40"/>
      <c r="E29" s="34"/>
      <c r="F29" s="35"/>
      <c r="G29" s="37">
        <f t="shared" ref="G29:G31" si="3">E29*F29</f>
        <v>0</v>
      </c>
      <c r="I29" s="333"/>
      <c r="J29" s="342"/>
      <c r="K29" s="340"/>
      <c r="L29" s="336"/>
      <c r="M29" s="343"/>
      <c r="N29" s="358"/>
      <c r="O29" s="359">
        <f t="shared" ref="O29:O31" si="4">M29*N29</f>
        <v>0</v>
      </c>
    </row>
    <row r="30" spans="1:15">
      <c r="A30" s="33"/>
      <c r="B30" s="30"/>
      <c r="C30" s="40"/>
      <c r="D30" s="40"/>
      <c r="E30" s="34"/>
      <c r="F30" s="35"/>
      <c r="G30" s="37">
        <f t="shared" si="3"/>
        <v>0</v>
      </c>
      <c r="I30" s="333"/>
      <c r="J30" s="342"/>
      <c r="K30" s="336"/>
      <c r="L30" s="336"/>
      <c r="M30" s="343"/>
      <c r="N30" s="358"/>
      <c r="O30" s="359">
        <f t="shared" si="4"/>
        <v>0</v>
      </c>
    </row>
    <row r="31" spans="1:15">
      <c r="A31" s="33"/>
      <c r="B31" s="30"/>
      <c r="C31" s="40"/>
      <c r="D31" s="40"/>
      <c r="E31" s="34"/>
      <c r="F31" s="35"/>
      <c r="G31" s="37">
        <f t="shared" si="3"/>
        <v>0</v>
      </c>
      <c r="I31" s="333"/>
      <c r="J31" s="342"/>
      <c r="K31" s="336"/>
      <c r="L31" s="336"/>
      <c r="M31" s="343"/>
      <c r="N31" s="358"/>
      <c r="O31" s="359">
        <f t="shared" si="4"/>
        <v>0</v>
      </c>
    </row>
    <row r="32" spans="1:15" ht="15.75" thickBot="1">
      <c r="A32" s="573" t="s">
        <v>389</v>
      </c>
      <c r="B32" s="574"/>
      <c r="C32" s="574"/>
      <c r="D32" s="574"/>
      <c r="E32" s="574"/>
      <c r="F32" s="575"/>
      <c r="G32" s="29">
        <f>SUM(G29:G31)</f>
        <v>0</v>
      </c>
      <c r="I32" s="576" t="s">
        <v>389</v>
      </c>
      <c r="J32" s="577"/>
      <c r="K32" s="577"/>
      <c r="L32" s="577"/>
      <c r="M32" s="577"/>
      <c r="N32" s="578"/>
      <c r="O32" s="356">
        <f>SUM(O29:O31)</f>
        <v>0</v>
      </c>
    </row>
    <row r="33" spans="1:15" ht="15.75" thickBot="1">
      <c r="A33" s="17"/>
      <c r="G33" s="20"/>
      <c r="I33" s="319"/>
      <c r="J33" s="320"/>
      <c r="K33" s="320"/>
      <c r="L33" s="320"/>
      <c r="M33" s="320"/>
      <c r="N33" s="350"/>
      <c r="O33" s="351"/>
    </row>
    <row r="34" spans="1:15" s="1" customFormat="1" ht="15.75">
      <c r="A34" s="21"/>
      <c r="B34" s="22"/>
      <c r="C34" s="22" t="s">
        <v>390</v>
      </c>
      <c r="D34" s="22" t="s">
        <v>391</v>
      </c>
      <c r="E34" s="22" t="s">
        <v>392</v>
      </c>
      <c r="F34" s="23" t="s">
        <v>393</v>
      </c>
      <c r="G34" s="24" t="s">
        <v>394</v>
      </c>
      <c r="I34" s="323"/>
      <c r="J34" s="324"/>
      <c r="K34" s="324" t="s">
        <v>390</v>
      </c>
      <c r="L34" s="324" t="s">
        <v>378</v>
      </c>
      <c r="M34" s="324" t="s">
        <v>379</v>
      </c>
      <c r="N34" s="352" t="s">
        <v>380</v>
      </c>
      <c r="O34" s="353" t="s">
        <v>381</v>
      </c>
    </row>
    <row r="35" spans="1:15">
      <c r="A35" s="33"/>
      <c r="B35" s="30"/>
      <c r="C35" s="40"/>
      <c r="D35" s="40"/>
      <c r="E35" s="34"/>
      <c r="F35" s="35"/>
      <c r="G35" s="37">
        <f t="shared" ref="G35:G37" si="5">E35*F35</f>
        <v>0</v>
      </c>
      <c r="I35" s="333"/>
      <c r="J35" s="342"/>
      <c r="K35" s="336"/>
      <c r="L35" s="336"/>
      <c r="M35" s="342"/>
      <c r="N35" s="358"/>
      <c r="O35" s="359">
        <f t="shared" ref="O35:O37" si="6">M35*N35</f>
        <v>0</v>
      </c>
    </row>
    <row r="36" spans="1:15">
      <c r="A36" s="33"/>
      <c r="B36" s="30"/>
      <c r="C36" s="40"/>
      <c r="D36" s="40"/>
      <c r="E36" s="34"/>
      <c r="F36" s="35"/>
      <c r="G36" s="37">
        <f t="shared" si="5"/>
        <v>0</v>
      </c>
      <c r="I36" s="333"/>
      <c r="J36" s="342"/>
      <c r="K36" s="336"/>
      <c r="L36" s="336"/>
      <c r="M36" s="342"/>
      <c r="N36" s="358"/>
      <c r="O36" s="359">
        <f t="shared" si="6"/>
        <v>0</v>
      </c>
    </row>
    <row r="37" spans="1:15">
      <c r="A37" s="33"/>
      <c r="B37" s="30"/>
      <c r="C37" s="40"/>
      <c r="D37" s="40"/>
      <c r="E37" s="34"/>
      <c r="F37" s="35"/>
      <c r="G37" s="37">
        <f t="shared" si="5"/>
        <v>0</v>
      </c>
      <c r="I37" s="333"/>
      <c r="J37" s="342"/>
      <c r="K37" s="336"/>
      <c r="L37" s="336"/>
      <c r="M37" s="342"/>
      <c r="N37" s="358"/>
      <c r="O37" s="359">
        <f t="shared" si="6"/>
        <v>0</v>
      </c>
    </row>
    <row r="38" spans="1:15" ht="15.75" thickBot="1">
      <c r="A38" s="573" t="s">
        <v>395</v>
      </c>
      <c r="B38" s="574"/>
      <c r="C38" s="574"/>
      <c r="D38" s="574"/>
      <c r="E38" s="574"/>
      <c r="F38" s="575"/>
      <c r="G38" s="29">
        <f>SUM(G35:G37)</f>
        <v>0</v>
      </c>
      <c r="I38" s="576" t="s">
        <v>395</v>
      </c>
      <c r="J38" s="577"/>
      <c r="K38" s="577"/>
      <c r="L38" s="577"/>
      <c r="M38" s="577"/>
      <c r="N38" s="578"/>
      <c r="O38" s="356">
        <f>SUM(O35:O37)</f>
        <v>0</v>
      </c>
    </row>
    <row r="39" spans="1:15">
      <c r="A39" s="17"/>
      <c r="G39" s="20"/>
      <c r="I39" s="319"/>
      <c r="J39" s="320"/>
      <c r="K39" s="320"/>
      <c r="L39" s="320"/>
      <c r="M39" s="320"/>
      <c r="N39" s="350"/>
      <c r="O39" s="351"/>
    </row>
    <row r="40" spans="1:15" ht="23.25" customHeight="1">
      <c r="A40" s="567" t="s">
        <v>396</v>
      </c>
      <c r="B40" s="568"/>
      <c r="C40" s="568"/>
      <c r="D40" s="568"/>
      <c r="E40" s="568"/>
      <c r="F40" s="569"/>
      <c r="G40" s="37">
        <f>G10+G16+G26+G32+G38</f>
        <v>495.59999999999997</v>
      </c>
      <c r="I40" s="570" t="s">
        <v>396</v>
      </c>
      <c r="J40" s="571"/>
      <c r="K40" s="571"/>
      <c r="L40" s="571"/>
      <c r="M40" s="571"/>
      <c r="N40" s="572"/>
      <c r="O40" s="359">
        <f>O10+O16+O26+O32+O38</f>
        <v>858.31949999999995</v>
      </c>
    </row>
    <row r="41" spans="1:15" ht="23.25" customHeight="1">
      <c r="A41" s="567" t="s">
        <v>397</v>
      </c>
      <c r="B41" s="568"/>
      <c r="C41" s="568"/>
      <c r="D41" s="568"/>
      <c r="E41" s="568"/>
      <c r="F41" s="569"/>
      <c r="G41" s="37">
        <f>G40*$G$2</f>
        <v>140.99819999999997</v>
      </c>
      <c r="I41" s="570" t="s">
        <v>970</v>
      </c>
      <c r="J41" s="571"/>
      <c r="K41" s="571"/>
      <c r="L41" s="571"/>
      <c r="M41" s="571"/>
      <c r="N41" s="572"/>
      <c r="O41" s="359">
        <f>O40*$O$2</f>
        <v>252.86092469999997</v>
      </c>
    </row>
    <row r="42" spans="1:15" ht="23.25" customHeight="1" thickBot="1">
      <c r="A42" s="573" t="s">
        <v>398</v>
      </c>
      <c r="B42" s="574"/>
      <c r="C42" s="574"/>
      <c r="D42" s="574"/>
      <c r="E42" s="574"/>
      <c r="F42" s="575"/>
      <c r="G42" s="29">
        <f>SUM(G40:G41)</f>
        <v>636.59819999999991</v>
      </c>
      <c r="I42" s="576" t="s">
        <v>398</v>
      </c>
      <c r="J42" s="577"/>
      <c r="K42" s="577"/>
      <c r="L42" s="577"/>
      <c r="M42" s="577"/>
      <c r="N42" s="578"/>
      <c r="O42" s="356">
        <f>SUM(O40:O41)</f>
        <v>1111.1804247</v>
      </c>
    </row>
    <row r="43" spans="1:15" ht="23.25" customHeight="1"/>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8"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O43"/>
  <sheetViews>
    <sheetView view="pageBreakPreview" topLeftCell="I1" zoomScale="86" zoomScaleNormal="100" zoomScaleSheetLayoutView="86" workbookViewId="0">
      <selection activeCell="J24" sqref="J24"/>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9" width="11.5703125" style="18" bestFit="1" customWidth="1"/>
    <col min="10" max="10" width="14.85546875" style="18" bestFit="1" customWidth="1"/>
    <col min="11" max="11" width="57.42578125" style="18" bestFit="1" customWidth="1"/>
    <col min="12" max="13" width="17.28515625" style="18" customWidth="1"/>
    <col min="14" max="15" width="22.28515625" style="18" bestFit="1" customWidth="1"/>
    <col min="16" max="16384" width="8" style="18"/>
  </cols>
  <sheetData>
    <row r="1" spans="1:15" s="1" customFormat="1" ht="13.15" customHeight="1">
      <c r="A1" s="579" t="s">
        <v>476</v>
      </c>
      <c r="B1" s="580"/>
      <c r="C1" s="580"/>
      <c r="D1" s="580"/>
      <c r="E1" s="580"/>
      <c r="F1" s="580"/>
      <c r="G1" s="581"/>
      <c r="I1" s="582" t="s">
        <v>969</v>
      </c>
      <c r="J1" s="583"/>
      <c r="K1" s="583"/>
      <c r="L1" s="583"/>
      <c r="M1" s="583"/>
      <c r="N1" s="583"/>
      <c r="O1" s="306"/>
    </row>
    <row r="2" spans="1:15" s="1" customFormat="1" ht="16.5" thickBot="1">
      <c r="A2" s="3"/>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83.25" customHeight="1" thickBot="1">
      <c r="A4" s="10">
        <v>16.190000000000001</v>
      </c>
      <c r="B4" s="13" t="s">
        <v>425</v>
      </c>
      <c r="C4" s="16" t="s">
        <v>426</v>
      </c>
      <c r="D4" s="13"/>
      <c r="E4" s="13">
        <v>1</v>
      </c>
      <c r="F4" s="14">
        <f>G40</f>
        <v>495.59999999999997</v>
      </c>
      <c r="G4" s="15"/>
      <c r="I4" s="312" t="s">
        <v>427</v>
      </c>
      <c r="J4" s="313" t="s">
        <v>476</v>
      </c>
      <c r="K4" s="314" t="s">
        <v>162</v>
      </c>
      <c r="L4" s="313" t="s">
        <v>451</v>
      </c>
      <c r="M4" s="313">
        <v>1</v>
      </c>
      <c r="N4" s="348">
        <f>O40</f>
        <v>1062.6569500000001</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2</v>
      </c>
      <c r="N14" s="354">
        <v>16.21</v>
      </c>
      <c r="O14" s="355">
        <f>IF(J14="","",M14*N14)</f>
        <v>32.42</v>
      </c>
    </row>
    <row r="15" spans="1:15">
      <c r="A15" s="33"/>
      <c r="B15" s="30"/>
      <c r="C15" s="34"/>
      <c r="D15" s="34"/>
      <c r="E15" s="34"/>
      <c r="F15" s="35"/>
      <c r="G15" s="28">
        <f>E15*F15</f>
        <v>0</v>
      </c>
      <c r="I15" s="333"/>
      <c r="J15" s="332"/>
      <c r="K15" s="332" t="str">
        <f>IF(J15="","",VLOOKUP(J15,'[1]SETOP CENTRAL_ABRIL_2021'!$A$6:$G$3303,3,0))</f>
        <v/>
      </c>
      <c r="L15" s="332" t="str">
        <f>IF(J15="","",VLOOKUP(J15,'[1]SETOP CENTRAL_ABRIL_2021'!$A$6:$G$3303,4,0))</f>
        <v/>
      </c>
      <c r="M15" s="328"/>
      <c r="N15" s="354"/>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54.790000000000006</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ht="60">
      <c r="A19" s="33"/>
      <c r="B19" s="30"/>
      <c r="C19" s="41" t="s">
        <v>429</v>
      </c>
      <c r="D19" s="40" t="s">
        <v>275</v>
      </c>
      <c r="E19" s="34">
        <v>0.82599999999999996</v>
      </c>
      <c r="F19" s="35">
        <v>600</v>
      </c>
      <c r="G19" s="37">
        <f>E19*F19</f>
        <v>495.59999999999997</v>
      </c>
      <c r="I19" s="333"/>
      <c r="J19" s="341" t="s">
        <v>430</v>
      </c>
      <c r="K19" s="340" t="s">
        <v>431</v>
      </c>
      <c r="L19" s="336" t="s">
        <v>275</v>
      </c>
      <c r="M19" s="363">
        <v>1.1499999999999999</v>
      </c>
      <c r="N19" s="358">
        <v>660.56</v>
      </c>
      <c r="O19" s="359">
        <f>ROUND(M19*N19,2)</f>
        <v>759.64</v>
      </c>
    </row>
    <row r="20" spans="1:15" ht="30">
      <c r="A20" s="33"/>
      <c r="B20" s="30"/>
      <c r="C20" s="40"/>
      <c r="D20" s="40"/>
      <c r="E20" s="34"/>
      <c r="F20" s="35"/>
      <c r="G20" s="37">
        <f t="shared" ref="G20:G22" si="2">E20*F20</f>
        <v>0</v>
      </c>
      <c r="I20" s="333"/>
      <c r="J20" s="332" t="s">
        <v>432</v>
      </c>
      <c r="K20" s="360" t="str">
        <f>IF(J20="","",VLOOKUP(J20,'[1]SETOP CENTRAL_ABRIL_2021'!$A$6:$G$3303,3,0))</f>
        <v>ENCUNHAMENTO DE ALVENARIA DE VEDAÇÃO COM ESPUMA DE POLIURETANO EXPANSIVA</v>
      </c>
      <c r="L20" s="332" t="str">
        <f>IF(J20="","",VLOOKUP(J20,'[1]SETOP CENTRAL_ABRIL_2021'!$A$6:$G$3303,4,0))</f>
        <v>M</v>
      </c>
      <c r="M20" s="328">
        <v>4</v>
      </c>
      <c r="N20" s="354">
        <v>8.8699999999999992</v>
      </c>
      <c r="O20" s="355">
        <f>IF(J20="","",M20*N20)</f>
        <v>35.479999999999997</v>
      </c>
    </row>
    <row r="21" spans="1:15" ht="75">
      <c r="A21" s="33"/>
      <c r="B21" s="30"/>
      <c r="C21" s="40"/>
      <c r="D21" s="40"/>
      <c r="E21" s="34"/>
      <c r="F21" s="35"/>
      <c r="G21" s="37">
        <f t="shared" si="2"/>
        <v>0</v>
      </c>
      <c r="I21" s="333"/>
      <c r="J21" s="364" t="s">
        <v>433</v>
      </c>
      <c r="K21" s="360" t="str">
        <f>IF(J21="","",VLOOKUP(J21,'[1]SETOP CENTRAL_ABRIL_2021'!$A$6:$G$3303,3,0))</f>
        <v>VIDRO COMUM LISO INCOLOR, ESP. 4MM, INCLUSIVE FIXAÇÃO E VEDAÇÃO COM GUARNIÇÃO/GAXETA DE BORRACHA NEOPRENE, FORNECIMENTO E INSTALAÇÃO, EXCLUSIVE CAIXILHO/PERFIL</v>
      </c>
      <c r="L21" s="332" t="str">
        <f>IF(J21="","",VLOOKUP(J21,'[1]SETOP CENTRAL_ABRIL_2021'!$A$6:$G$3303,4,0))</f>
        <v>M2</v>
      </c>
      <c r="M21" s="328">
        <v>-1.1499999999999999</v>
      </c>
      <c r="N21" s="354">
        <v>172.44</v>
      </c>
      <c r="O21" s="355">
        <f>IF(J21="","",M21*N21)</f>
        <v>-198.30599999999998</v>
      </c>
    </row>
    <row r="22" spans="1:15" ht="75">
      <c r="A22" s="33"/>
      <c r="B22" s="34"/>
      <c r="C22" s="40"/>
      <c r="D22" s="40"/>
      <c r="E22" s="34"/>
      <c r="F22" s="35"/>
      <c r="G22" s="37">
        <f t="shared" si="2"/>
        <v>0</v>
      </c>
      <c r="I22" s="333"/>
      <c r="J22" s="336" t="s">
        <v>434</v>
      </c>
      <c r="K22" s="360" t="str">
        <f>IF(J22="","",VLOOKUP(J22,'[1]SETOP CENTRAL_ABRIL_2021'!$A$6:$G$3303,3,0))</f>
        <v>VIDRO TEMPERADO INCOLOR, ESP. 8MM, INCLUSIVE FIXAÇÃO E VEDAÇÃO COM GUARNIÇÃO/GAXETA DE BORRACHA NEOPRENE, FORNECIMENTO E INSTALAÇÃO, EXCLUSIVE CAIXILHO/PERFIL</v>
      </c>
      <c r="L22" s="332" t="str">
        <f>IF(J22="","",VLOOKUP(J22,'[1]SETOP CENTRAL_ABRIL_2021'!$A$6:$G$3303,4,0))</f>
        <v>M2</v>
      </c>
      <c r="M22" s="328">
        <f>1.65*0.7</f>
        <v>1.1549999999999998</v>
      </c>
      <c r="N22" s="354">
        <v>275.89</v>
      </c>
      <c r="O22" s="355">
        <f>IF(J22="","",M22*N22)</f>
        <v>318.65294999999992</v>
      </c>
    </row>
    <row r="23" spans="1:15">
      <c r="A23" s="33"/>
      <c r="B23" s="34"/>
      <c r="C23" s="40"/>
      <c r="D23" s="40"/>
      <c r="E23" s="34"/>
      <c r="F23" s="35"/>
      <c r="G23" s="37"/>
      <c r="I23" s="333"/>
      <c r="J23" s="336" t="s">
        <v>533</v>
      </c>
      <c r="K23" s="332" t="s">
        <v>435</v>
      </c>
      <c r="L23" s="332" t="s">
        <v>275</v>
      </c>
      <c r="M23" s="328">
        <v>1.155</v>
      </c>
      <c r="N23" s="354">
        <v>80</v>
      </c>
      <c r="O23" s="355">
        <f>M23*N23</f>
        <v>92.4</v>
      </c>
    </row>
    <row r="24" spans="1:15">
      <c r="A24" s="33"/>
      <c r="B24" s="34"/>
      <c r="C24" s="40"/>
      <c r="D24" s="40"/>
      <c r="E24" s="34"/>
      <c r="F24" s="35"/>
      <c r="G24" s="37"/>
      <c r="I24" s="333"/>
      <c r="J24" s="336"/>
      <c r="K24" s="332"/>
      <c r="L24" s="332"/>
      <c r="M24" s="328"/>
      <c r="N24" s="354"/>
      <c r="O24" s="355"/>
    </row>
    <row r="25" spans="1:15">
      <c r="A25" s="33"/>
      <c r="B25" s="34"/>
      <c r="C25" s="40"/>
      <c r="D25" s="40"/>
      <c r="E25" s="34"/>
      <c r="F25" s="35"/>
      <c r="G25" s="37"/>
      <c r="I25" s="333"/>
      <c r="J25" s="342"/>
      <c r="K25" s="336"/>
      <c r="L25" s="336"/>
      <c r="M25" s="337"/>
      <c r="N25" s="358"/>
      <c r="O25" s="359"/>
    </row>
    <row r="26" spans="1:15" ht="15.75" thickBot="1">
      <c r="A26" s="573" t="s">
        <v>383</v>
      </c>
      <c r="B26" s="574"/>
      <c r="C26" s="574"/>
      <c r="D26" s="574"/>
      <c r="E26" s="574"/>
      <c r="F26" s="575"/>
      <c r="G26" s="29">
        <f>SUM(G19:G25)</f>
        <v>495.59999999999997</v>
      </c>
      <c r="I26" s="576" t="s">
        <v>383</v>
      </c>
      <c r="J26" s="577"/>
      <c r="K26" s="577"/>
      <c r="L26" s="577"/>
      <c r="M26" s="577"/>
      <c r="N26" s="578"/>
      <c r="O26" s="356">
        <f>SUM(O19:O25)</f>
        <v>1007.86695</v>
      </c>
    </row>
    <row r="27" spans="1:15" ht="15.75" thickBot="1">
      <c r="A27" s="17"/>
      <c r="G27" s="20"/>
      <c r="I27" s="319"/>
      <c r="J27" s="320"/>
      <c r="K27" s="320"/>
      <c r="L27" s="320"/>
      <c r="M27" s="320"/>
      <c r="N27" s="350"/>
      <c r="O27" s="351"/>
    </row>
    <row r="28" spans="1:15" s="1" customFormat="1" ht="15.75">
      <c r="A28" s="21"/>
      <c r="B28" s="22"/>
      <c r="C28" s="22" t="s">
        <v>384</v>
      </c>
      <c r="D28" s="22" t="s">
        <v>385</v>
      </c>
      <c r="E28" s="22" t="s">
        <v>386</v>
      </c>
      <c r="F28" s="23" t="s">
        <v>387</v>
      </c>
      <c r="G28" s="24" t="s">
        <v>388</v>
      </c>
      <c r="I28" s="323"/>
      <c r="J28" s="324"/>
      <c r="K28" s="324" t="s">
        <v>384</v>
      </c>
      <c r="L28" s="324" t="s">
        <v>378</v>
      </c>
      <c r="M28" s="324" t="s">
        <v>379</v>
      </c>
      <c r="N28" s="352" t="s">
        <v>380</v>
      </c>
      <c r="O28" s="353" t="s">
        <v>381</v>
      </c>
    </row>
    <row r="29" spans="1:15">
      <c r="A29" s="33"/>
      <c r="B29" s="30"/>
      <c r="C29" s="40"/>
      <c r="D29" s="40"/>
      <c r="E29" s="34"/>
      <c r="F29" s="35"/>
      <c r="G29" s="37">
        <f t="shared" ref="G29:G31" si="3">E29*F29</f>
        <v>0</v>
      </c>
      <c r="I29" s="333"/>
      <c r="J29" s="342"/>
      <c r="K29" s="340"/>
      <c r="L29" s="336"/>
      <c r="M29" s="343"/>
      <c r="N29" s="358"/>
      <c r="O29" s="359">
        <f t="shared" ref="O29:O31" si="4">M29*N29</f>
        <v>0</v>
      </c>
    </row>
    <row r="30" spans="1:15">
      <c r="A30" s="33"/>
      <c r="B30" s="30"/>
      <c r="C30" s="40"/>
      <c r="D30" s="40"/>
      <c r="E30" s="34"/>
      <c r="F30" s="35"/>
      <c r="G30" s="37">
        <f t="shared" si="3"/>
        <v>0</v>
      </c>
      <c r="I30" s="333"/>
      <c r="J30" s="342"/>
      <c r="K30" s="336"/>
      <c r="L30" s="336"/>
      <c r="M30" s="343"/>
      <c r="N30" s="358"/>
      <c r="O30" s="359">
        <f t="shared" si="4"/>
        <v>0</v>
      </c>
    </row>
    <row r="31" spans="1:15">
      <c r="A31" s="33"/>
      <c r="B31" s="30"/>
      <c r="C31" s="40"/>
      <c r="D31" s="40"/>
      <c r="E31" s="34"/>
      <c r="F31" s="35"/>
      <c r="G31" s="37">
        <f t="shared" si="3"/>
        <v>0</v>
      </c>
      <c r="I31" s="333"/>
      <c r="J31" s="342"/>
      <c r="K31" s="336"/>
      <c r="L31" s="336"/>
      <c r="M31" s="343"/>
      <c r="N31" s="358"/>
      <c r="O31" s="359">
        <f t="shared" si="4"/>
        <v>0</v>
      </c>
    </row>
    <row r="32" spans="1:15" ht="15.75" thickBot="1">
      <c r="A32" s="573" t="s">
        <v>389</v>
      </c>
      <c r="B32" s="574"/>
      <c r="C32" s="574"/>
      <c r="D32" s="574"/>
      <c r="E32" s="574"/>
      <c r="F32" s="575"/>
      <c r="G32" s="29">
        <f>SUM(G29:G31)</f>
        <v>0</v>
      </c>
      <c r="I32" s="576" t="s">
        <v>389</v>
      </c>
      <c r="J32" s="577"/>
      <c r="K32" s="577"/>
      <c r="L32" s="577"/>
      <c r="M32" s="577"/>
      <c r="N32" s="578"/>
      <c r="O32" s="356">
        <f>SUM(O29:O31)</f>
        <v>0</v>
      </c>
    </row>
    <row r="33" spans="1:15" ht="15.75" thickBot="1">
      <c r="A33" s="17"/>
      <c r="G33" s="20"/>
      <c r="I33" s="319"/>
      <c r="J33" s="320"/>
      <c r="K33" s="320"/>
      <c r="L33" s="320"/>
      <c r="M33" s="320"/>
      <c r="N33" s="350"/>
      <c r="O33" s="351"/>
    </row>
    <row r="34" spans="1:15" s="1" customFormat="1" ht="15.75">
      <c r="A34" s="21"/>
      <c r="B34" s="22"/>
      <c r="C34" s="22" t="s">
        <v>390</v>
      </c>
      <c r="D34" s="22" t="s">
        <v>391</v>
      </c>
      <c r="E34" s="22" t="s">
        <v>392</v>
      </c>
      <c r="F34" s="23" t="s">
        <v>393</v>
      </c>
      <c r="G34" s="24" t="s">
        <v>394</v>
      </c>
      <c r="I34" s="323"/>
      <c r="J34" s="324"/>
      <c r="K34" s="324" t="s">
        <v>390</v>
      </c>
      <c r="L34" s="324" t="s">
        <v>378</v>
      </c>
      <c r="M34" s="324" t="s">
        <v>379</v>
      </c>
      <c r="N34" s="352" t="s">
        <v>380</v>
      </c>
      <c r="O34" s="353" t="s">
        <v>381</v>
      </c>
    </row>
    <row r="35" spans="1:15">
      <c r="A35" s="33"/>
      <c r="B35" s="30"/>
      <c r="C35" s="40"/>
      <c r="D35" s="40"/>
      <c r="E35" s="34"/>
      <c r="F35" s="35"/>
      <c r="G35" s="37">
        <f t="shared" ref="G35:G37" si="5">E35*F35</f>
        <v>0</v>
      </c>
      <c r="I35" s="333"/>
      <c r="J35" s="342"/>
      <c r="K35" s="336"/>
      <c r="L35" s="336"/>
      <c r="M35" s="342"/>
      <c r="N35" s="358"/>
      <c r="O35" s="359">
        <f t="shared" ref="O35:O37" si="6">M35*N35</f>
        <v>0</v>
      </c>
    </row>
    <row r="36" spans="1:15">
      <c r="A36" s="33"/>
      <c r="B36" s="30"/>
      <c r="C36" s="40"/>
      <c r="D36" s="40"/>
      <c r="E36" s="34"/>
      <c r="F36" s="35"/>
      <c r="G36" s="37">
        <f t="shared" si="5"/>
        <v>0</v>
      </c>
      <c r="I36" s="333"/>
      <c r="J36" s="342"/>
      <c r="K36" s="336"/>
      <c r="L36" s="336"/>
      <c r="M36" s="342"/>
      <c r="N36" s="358"/>
      <c r="O36" s="359">
        <f t="shared" si="6"/>
        <v>0</v>
      </c>
    </row>
    <row r="37" spans="1:15">
      <c r="A37" s="33"/>
      <c r="B37" s="30"/>
      <c r="C37" s="40"/>
      <c r="D37" s="40"/>
      <c r="E37" s="34"/>
      <c r="F37" s="35"/>
      <c r="G37" s="37">
        <f t="shared" si="5"/>
        <v>0</v>
      </c>
      <c r="I37" s="333"/>
      <c r="J37" s="342"/>
      <c r="K37" s="336"/>
      <c r="L37" s="336"/>
      <c r="M37" s="342"/>
      <c r="N37" s="358"/>
      <c r="O37" s="359">
        <f t="shared" si="6"/>
        <v>0</v>
      </c>
    </row>
    <row r="38" spans="1:15" ht="15.75" thickBot="1">
      <c r="A38" s="573" t="s">
        <v>395</v>
      </c>
      <c r="B38" s="574"/>
      <c r="C38" s="574"/>
      <c r="D38" s="574"/>
      <c r="E38" s="574"/>
      <c r="F38" s="575"/>
      <c r="G38" s="29">
        <f>SUM(G35:G37)</f>
        <v>0</v>
      </c>
      <c r="I38" s="576" t="s">
        <v>395</v>
      </c>
      <c r="J38" s="577"/>
      <c r="K38" s="577"/>
      <c r="L38" s="577"/>
      <c r="M38" s="577"/>
      <c r="N38" s="578"/>
      <c r="O38" s="356">
        <f>SUM(O35:O37)</f>
        <v>0</v>
      </c>
    </row>
    <row r="39" spans="1:15">
      <c r="A39" s="17"/>
      <c r="G39" s="20"/>
      <c r="I39" s="319"/>
      <c r="J39" s="320"/>
      <c r="K39" s="320"/>
      <c r="L39" s="320"/>
      <c r="M39" s="320"/>
      <c r="N39" s="350"/>
      <c r="O39" s="351"/>
    </row>
    <row r="40" spans="1:15" ht="23.25" customHeight="1">
      <c r="A40" s="567" t="s">
        <v>396</v>
      </c>
      <c r="B40" s="568"/>
      <c r="C40" s="568"/>
      <c r="D40" s="568"/>
      <c r="E40" s="568"/>
      <c r="F40" s="569"/>
      <c r="G40" s="37">
        <f>G10+G16+G26+G32+G38</f>
        <v>495.59999999999997</v>
      </c>
      <c r="I40" s="570" t="s">
        <v>396</v>
      </c>
      <c r="J40" s="571"/>
      <c r="K40" s="571"/>
      <c r="L40" s="571"/>
      <c r="M40" s="571"/>
      <c r="N40" s="572"/>
      <c r="O40" s="359">
        <f>O10+O16+O26+O32+O38</f>
        <v>1062.6569500000001</v>
      </c>
    </row>
    <row r="41" spans="1:15" ht="23.25" customHeight="1">
      <c r="A41" s="567" t="s">
        <v>397</v>
      </c>
      <c r="B41" s="568"/>
      <c r="C41" s="568"/>
      <c r="D41" s="568"/>
      <c r="E41" s="568"/>
      <c r="F41" s="569"/>
      <c r="G41" s="37">
        <f>G40*$G$2</f>
        <v>140.99819999999997</v>
      </c>
      <c r="I41" s="570" t="s">
        <v>970</v>
      </c>
      <c r="J41" s="571"/>
      <c r="K41" s="571"/>
      <c r="L41" s="571"/>
      <c r="M41" s="571"/>
      <c r="N41" s="572"/>
      <c r="O41" s="359">
        <f>O40*$O$2</f>
        <v>313.05873746999998</v>
      </c>
    </row>
    <row r="42" spans="1:15" ht="23.25" customHeight="1" thickBot="1">
      <c r="A42" s="573" t="s">
        <v>398</v>
      </c>
      <c r="B42" s="574"/>
      <c r="C42" s="574"/>
      <c r="D42" s="574"/>
      <c r="E42" s="574"/>
      <c r="F42" s="575"/>
      <c r="G42" s="29">
        <f>SUM(G40:G41)</f>
        <v>636.59819999999991</v>
      </c>
      <c r="I42" s="576" t="s">
        <v>398</v>
      </c>
      <c r="J42" s="577"/>
      <c r="K42" s="577"/>
      <c r="L42" s="577"/>
      <c r="M42" s="577"/>
      <c r="N42" s="578"/>
      <c r="O42" s="356">
        <f>SUM(O40:O41)</f>
        <v>1375.7156874699999</v>
      </c>
    </row>
    <row r="43" spans="1:15" ht="23.25" customHeight="1"/>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6"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40"/>
  <sheetViews>
    <sheetView view="pageBreakPreview" topLeftCell="I1" zoomScale="70" zoomScaleNormal="100" zoomScaleSheetLayoutView="70" workbookViewId="0">
      <selection activeCell="N14" sqref="N14"/>
    </sheetView>
  </sheetViews>
  <sheetFormatPr defaultColWidth="8" defaultRowHeight="15"/>
  <cols>
    <col min="1" max="1" width="12.42578125" style="18" hidden="1" customWidth="1"/>
    <col min="2" max="5" width="23.5703125" style="18" hidden="1" customWidth="1"/>
    <col min="6" max="7" width="23.5703125" style="19" hidden="1" customWidth="1"/>
    <col min="8" max="8" width="23.5703125" style="18" hidden="1" customWidth="1"/>
    <col min="9" max="10" width="17.28515625" style="18" customWidth="1"/>
    <col min="11" max="11" width="115" style="18" bestFit="1" customWidth="1"/>
    <col min="12" max="12" width="17.28515625" style="18" customWidth="1"/>
    <col min="13" max="13" width="19.7109375" style="18" bestFit="1" customWidth="1"/>
    <col min="14"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t="s">
        <v>346</v>
      </c>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74.45" customHeight="1" thickBot="1">
      <c r="A4" s="10" t="s">
        <v>436</v>
      </c>
      <c r="B4" s="13" t="s">
        <v>437</v>
      </c>
      <c r="C4" s="16" t="s">
        <v>438</v>
      </c>
      <c r="D4" s="13" t="s">
        <v>274</v>
      </c>
      <c r="E4" s="13">
        <v>1</v>
      </c>
      <c r="F4" s="14">
        <f>G38</f>
        <v>166</v>
      </c>
      <c r="G4" s="15"/>
      <c r="I4" s="312" t="s">
        <v>439</v>
      </c>
      <c r="J4" s="313" t="s">
        <v>477</v>
      </c>
      <c r="K4" s="314" t="s">
        <v>163</v>
      </c>
      <c r="L4" s="313" t="s">
        <v>484</v>
      </c>
      <c r="M4" s="313">
        <v>1</v>
      </c>
      <c r="N4" s="348">
        <f>O38</f>
        <v>2116.8948999999998</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1.5</v>
      </c>
      <c r="N14" s="354">
        <v>16.21</v>
      </c>
      <c r="O14" s="355">
        <f>IF(J14="","",M14*N14)</f>
        <v>24.315000000000001</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46.685000000000002</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40" t="s">
        <v>440</v>
      </c>
      <c r="D19" s="40" t="s">
        <v>274</v>
      </c>
      <c r="E19" s="34">
        <v>1</v>
      </c>
      <c r="F19" s="35">
        <v>166</v>
      </c>
      <c r="G19" s="37">
        <f>E19*F19</f>
        <v>166</v>
      </c>
      <c r="I19" s="333"/>
      <c r="J19" s="332" t="s">
        <v>432</v>
      </c>
      <c r="K19" s="332" t="str">
        <f>IF(J19="","",VLOOKUP(J19,'[1]SETOP CENTRAL_ABRIL_2021'!$A$6:$G$3303,3,0))</f>
        <v>ENCUNHAMENTO DE ALVENARIA DE VEDAÇÃO COM ESPUMA DE POLIURETANO EXPANSIVA</v>
      </c>
      <c r="L19" s="332" t="str">
        <f>IF(J19="","",VLOOKUP(J19,'[1]SETOP CENTRAL_ABRIL_2021'!$A$6:$G$3303,4,0))</f>
        <v>M</v>
      </c>
      <c r="M19" s="328">
        <v>4</v>
      </c>
      <c r="N19" s="354">
        <v>8.8699999999999992</v>
      </c>
      <c r="O19" s="355">
        <f>IF(J19="","",M19*N19)</f>
        <v>35.479999999999997</v>
      </c>
    </row>
    <row r="20" spans="1:15" ht="45">
      <c r="A20" s="33"/>
      <c r="B20" s="30"/>
      <c r="C20" s="40"/>
      <c r="D20" s="40"/>
      <c r="E20" s="34"/>
      <c r="F20" s="35"/>
      <c r="G20" s="37">
        <f t="shared" ref="G20:G22" si="2">E20*F20</f>
        <v>0</v>
      </c>
      <c r="I20" s="333"/>
      <c r="J20" s="361" t="s">
        <v>433</v>
      </c>
      <c r="K20" s="360" t="str">
        <f>IF(J20="","",VLOOKUP(J20,'[1]SETOP CENTRAL_ABRIL_2021'!$A$6:$G$3303,3,0))</f>
        <v>VIDRO COMUM LISO INCOLOR, ESP. 4MM, INCLUSIVE FIXAÇÃO E VEDAÇÃO COM GUARNIÇÃO/GAXETA DE BORRACHA NEOPRENE, FORNECIMENTO E INSTALAÇÃO, EXCLUSIVE CAIXILHO/PERFIL</v>
      </c>
      <c r="L20" s="332" t="str">
        <f>IF(J20="","",VLOOKUP(J20,'[1]SETOP CENTRAL_ABRIL_2021'!$A$6:$G$3303,4,0))</f>
        <v>M2</v>
      </c>
      <c r="M20" s="328">
        <v>-2.59</v>
      </c>
      <c r="N20" s="354">
        <v>172.44</v>
      </c>
      <c r="O20" s="355">
        <f>IF(J20="","",M20*N20)</f>
        <v>-446.61959999999999</v>
      </c>
    </row>
    <row r="21" spans="1:15" ht="45">
      <c r="A21" s="33"/>
      <c r="B21" s="30"/>
      <c r="C21" s="40"/>
      <c r="D21" s="40"/>
      <c r="E21" s="34"/>
      <c r="F21" s="35"/>
      <c r="G21" s="37">
        <f t="shared" si="2"/>
        <v>0</v>
      </c>
      <c r="I21" s="333"/>
      <c r="J21" s="336" t="s">
        <v>434</v>
      </c>
      <c r="K21" s="360" t="str">
        <f>IF(J21="","",VLOOKUP(J21,'[1]SETOP CENTRAL_ABRIL_2021'!$A$6:$G$3303,3,0))</f>
        <v>VIDRO TEMPERADO INCOLOR, ESP. 8MM, INCLUSIVE FIXAÇÃO E VEDAÇÃO COM GUARNIÇÃO/GAXETA DE BORRACHA NEOPRENE, FORNECIMENTO E INSTALAÇÃO, EXCLUSIVE CAIXILHO/PERFIL</v>
      </c>
      <c r="L21" s="332" t="str">
        <f>IF(J21="","",VLOOKUP(J21,'[1]SETOP CENTRAL_ABRIL_2021'!$A$6:$G$3303,4,0))</f>
        <v>M2</v>
      </c>
      <c r="M21" s="328">
        <v>2.59</v>
      </c>
      <c r="N21" s="354">
        <v>275.89</v>
      </c>
      <c r="O21" s="355">
        <f>IF(J21="","",M21*N21)</f>
        <v>714.55509999999992</v>
      </c>
    </row>
    <row r="22" spans="1:15" ht="30">
      <c r="A22" s="33"/>
      <c r="B22" s="34"/>
      <c r="C22" s="40"/>
      <c r="D22" s="40"/>
      <c r="E22" s="34"/>
      <c r="F22" s="35"/>
      <c r="G22" s="37">
        <f t="shared" si="2"/>
        <v>0</v>
      </c>
      <c r="I22" s="333"/>
      <c r="J22" s="361" t="s">
        <v>441</v>
      </c>
      <c r="K22" s="360" t="s">
        <v>442</v>
      </c>
      <c r="L22" s="332" t="s">
        <v>275</v>
      </c>
      <c r="M22" s="328">
        <f>1.85*1.4</f>
        <v>2.59</v>
      </c>
      <c r="N22" s="354">
        <v>682.16</v>
      </c>
      <c r="O22" s="355">
        <f>IF(J22="","",M22*N22)</f>
        <v>1766.7943999999998</v>
      </c>
    </row>
    <row r="23" spans="1:15">
      <c r="A23" s="33"/>
      <c r="B23" s="34"/>
      <c r="C23" s="40"/>
      <c r="D23" s="40"/>
      <c r="E23" s="34"/>
      <c r="F23" s="35"/>
      <c r="G23" s="37"/>
      <c r="I23" s="333"/>
      <c r="J23" s="336"/>
      <c r="K23" s="332"/>
      <c r="L23" s="332"/>
      <c r="M23" s="328"/>
      <c r="N23" s="354"/>
      <c r="O23" s="355"/>
    </row>
    <row r="24" spans="1:15" ht="15.75" thickBot="1">
      <c r="A24" s="573" t="s">
        <v>383</v>
      </c>
      <c r="B24" s="574"/>
      <c r="C24" s="574"/>
      <c r="D24" s="574"/>
      <c r="E24" s="574"/>
      <c r="F24" s="575"/>
      <c r="G24" s="29">
        <f>SUM(G19:G23)</f>
        <v>166</v>
      </c>
      <c r="I24" s="576" t="s">
        <v>383</v>
      </c>
      <c r="J24" s="577"/>
      <c r="K24" s="577"/>
      <c r="L24" s="577"/>
      <c r="M24" s="577"/>
      <c r="N24" s="578"/>
      <c r="O24" s="356">
        <f>SUM(O19:O23)</f>
        <v>2070.2098999999998</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3">E27*F27</f>
        <v>0</v>
      </c>
      <c r="I27" s="333"/>
      <c r="J27" s="342"/>
      <c r="K27" s="340"/>
      <c r="L27" s="336"/>
      <c r="M27" s="343"/>
      <c r="N27" s="358"/>
      <c r="O27" s="359">
        <f t="shared" ref="O27:O29" si="4">M27*N27</f>
        <v>0</v>
      </c>
    </row>
    <row r="28" spans="1:15">
      <c r="A28" s="33"/>
      <c r="B28" s="30"/>
      <c r="C28" s="40"/>
      <c r="D28" s="40"/>
      <c r="E28" s="34"/>
      <c r="F28" s="35"/>
      <c r="G28" s="37">
        <f t="shared" si="3"/>
        <v>0</v>
      </c>
      <c r="I28" s="333"/>
      <c r="J28" s="342"/>
      <c r="K28" s="336"/>
      <c r="L28" s="336"/>
      <c r="M28" s="343"/>
      <c r="N28" s="358"/>
      <c r="O28" s="359">
        <f t="shared" si="4"/>
        <v>0</v>
      </c>
    </row>
    <row r="29" spans="1:15">
      <c r="A29" s="33"/>
      <c r="B29" s="30"/>
      <c r="C29" s="40"/>
      <c r="D29" s="40"/>
      <c r="E29" s="34"/>
      <c r="F29" s="35"/>
      <c r="G29" s="37">
        <f t="shared" si="3"/>
        <v>0</v>
      </c>
      <c r="I29" s="333"/>
      <c r="J29" s="342"/>
      <c r="K29" s="336"/>
      <c r="L29" s="336"/>
      <c r="M29" s="343"/>
      <c r="N29" s="358"/>
      <c r="O29" s="359">
        <f t="shared" si="4"/>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5">E33*F33</f>
        <v>0</v>
      </c>
      <c r="I33" s="333"/>
      <c r="J33" s="342"/>
      <c r="K33" s="336"/>
      <c r="L33" s="336"/>
      <c r="M33" s="342"/>
      <c r="N33" s="358"/>
      <c r="O33" s="359">
        <f t="shared" ref="O33:O35" si="6">M33*N33</f>
        <v>0</v>
      </c>
    </row>
    <row r="34" spans="1:15">
      <c r="A34" s="33"/>
      <c r="B34" s="30"/>
      <c r="C34" s="40"/>
      <c r="D34" s="40"/>
      <c r="E34" s="34"/>
      <c r="F34" s="35"/>
      <c r="G34" s="37">
        <f t="shared" si="5"/>
        <v>0</v>
      </c>
      <c r="I34" s="333"/>
      <c r="J34" s="342"/>
      <c r="K34" s="336"/>
      <c r="L34" s="336"/>
      <c r="M34" s="342"/>
      <c r="N34" s="358"/>
      <c r="O34" s="359">
        <f t="shared" si="6"/>
        <v>0</v>
      </c>
    </row>
    <row r="35" spans="1:15">
      <c r="A35" s="33"/>
      <c r="B35" s="30"/>
      <c r="C35" s="40"/>
      <c r="D35" s="40"/>
      <c r="E35" s="34"/>
      <c r="F35" s="35"/>
      <c r="G35" s="37">
        <f t="shared" si="5"/>
        <v>0</v>
      </c>
      <c r="I35" s="333"/>
      <c r="J35" s="342"/>
      <c r="K35" s="336"/>
      <c r="L35" s="336"/>
      <c r="M35" s="342"/>
      <c r="N35" s="358"/>
      <c r="O35" s="359">
        <f t="shared" si="6"/>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166</v>
      </c>
      <c r="I38" s="570" t="s">
        <v>396</v>
      </c>
      <c r="J38" s="571"/>
      <c r="K38" s="571"/>
      <c r="L38" s="571"/>
      <c r="M38" s="571"/>
      <c r="N38" s="572"/>
      <c r="O38" s="359">
        <f>O10+O16+O24+O30+O36</f>
        <v>2116.8948999999998</v>
      </c>
    </row>
    <row r="39" spans="1:15">
      <c r="A39" s="567" t="s">
        <v>397</v>
      </c>
      <c r="B39" s="568"/>
      <c r="C39" s="568"/>
      <c r="D39" s="568"/>
      <c r="E39" s="568"/>
      <c r="F39" s="569"/>
      <c r="G39" s="37">
        <f>G38*$G$2</f>
        <v>47.226999999999997</v>
      </c>
      <c r="I39" s="570" t="s">
        <v>970</v>
      </c>
      <c r="J39" s="571"/>
      <c r="K39" s="571"/>
      <c r="L39" s="571"/>
      <c r="M39" s="571"/>
      <c r="N39" s="572"/>
      <c r="O39" s="359">
        <f>O38*$O$2</f>
        <v>623.63723753999989</v>
      </c>
    </row>
    <row r="40" spans="1:15" ht="15.75" thickBot="1">
      <c r="A40" s="573" t="s">
        <v>398</v>
      </c>
      <c r="B40" s="574"/>
      <c r="C40" s="574"/>
      <c r="D40" s="574"/>
      <c r="E40" s="574"/>
      <c r="F40" s="575"/>
      <c r="G40" s="29">
        <f>SUM(G38:G39)</f>
        <v>213.227</v>
      </c>
      <c r="I40" s="576" t="s">
        <v>398</v>
      </c>
      <c r="J40" s="577"/>
      <c r="K40" s="577"/>
      <c r="L40" s="577"/>
      <c r="M40" s="577"/>
      <c r="N40" s="578"/>
      <c r="O40" s="356">
        <f>SUM(O38:O39)</f>
        <v>2740.5321375399999</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O43"/>
  <sheetViews>
    <sheetView view="pageBreakPreview" topLeftCell="I1" zoomScale="80" zoomScaleNormal="100" zoomScaleSheetLayoutView="80" workbookViewId="0">
      <selection activeCell="J24" sqref="J24"/>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9" width="11.5703125" style="18" bestFit="1" customWidth="1"/>
    <col min="10" max="10" width="17.28515625" style="18" customWidth="1"/>
    <col min="11" max="11" width="59.140625" style="18" bestFit="1" customWidth="1"/>
    <col min="12" max="12" width="17.28515625" style="18" customWidth="1"/>
    <col min="13" max="13" width="21" style="18" bestFit="1" customWidth="1"/>
    <col min="14" max="14" width="21.28515625" style="18" bestFit="1"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102.75" customHeight="1" thickBot="1">
      <c r="A4" s="10">
        <v>16.190000000000001</v>
      </c>
      <c r="B4" s="13" t="s">
        <v>425</v>
      </c>
      <c r="C4" s="16" t="s">
        <v>426</v>
      </c>
      <c r="D4" s="13"/>
      <c r="E4" s="13">
        <v>1</v>
      </c>
      <c r="F4" s="14">
        <f>G40</f>
        <v>495.59999999999997</v>
      </c>
      <c r="G4" s="15"/>
      <c r="I4" s="312" t="s">
        <v>427</v>
      </c>
      <c r="J4" s="365" t="s">
        <v>478</v>
      </c>
      <c r="K4" s="314" t="s">
        <v>164</v>
      </c>
      <c r="L4" s="313" t="s">
        <v>451</v>
      </c>
      <c r="M4" s="313">
        <v>1</v>
      </c>
      <c r="N4" s="348">
        <f>O40</f>
        <v>503.83050000000003</v>
      </c>
      <c r="O4" s="349"/>
    </row>
    <row r="5" spans="1:15" ht="15.75" thickBot="1">
      <c r="A5" s="17"/>
      <c r="G5" s="20"/>
      <c r="I5" s="366"/>
      <c r="J5" s="320"/>
      <c r="K5" s="320"/>
      <c r="L5" s="320"/>
      <c r="M5" s="320"/>
      <c r="N5" s="350"/>
      <c r="O5" s="351"/>
    </row>
    <row r="6" spans="1:15" s="1" customFormat="1" ht="15.75">
      <c r="A6" s="21"/>
      <c r="B6" s="22"/>
      <c r="C6" s="22" t="s">
        <v>360</v>
      </c>
      <c r="D6" s="22" t="s">
        <v>361</v>
      </c>
      <c r="E6" s="22" t="s">
        <v>362</v>
      </c>
      <c r="F6" s="23" t="s">
        <v>363</v>
      </c>
      <c r="G6" s="24" t="s">
        <v>364</v>
      </c>
      <c r="I6" s="323"/>
      <c r="J6" s="367"/>
      <c r="K6" s="324" t="s">
        <v>360</v>
      </c>
      <c r="L6" s="324" t="s">
        <v>361</v>
      </c>
      <c r="M6" s="324" t="s">
        <v>362</v>
      </c>
      <c r="N6" s="352" t="s">
        <v>363</v>
      </c>
      <c r="O6" s="353" t="s">
        <v>364</v>
      </c>
    </row>
    <row r="7" spans="1:15">
      <c r="A7" s="25"/>
      <c r="B7" s="26"/>
      <c r="C7" s="26"/>
      <c r="D7" s="26"/>
      <c r="E7" s="26"/>
      <c r="F7" s="27"/>
      <c r="G7" s="28">
        <f t="shared" ref="G7:G9" si="0">E7*F7</f>
        <v>0</v>
      </c>
      <c r="I7" s="327"/>
      <c r="J7" s="368"/>
      <c r="K7" s="328"/>
      <c r="L7" s="328"/>
      <c r="M7" s="328"/>
      <c r="N7" s="354"/>
      <c r="O7" s="355">
        <f t="shared" ref="O7:O9" si="1">M7*N7</f>
        <v>0</v>
      </c>
    </row>
    <row r="8" spans="1:15">
      <c r="A8" s="25"/>
      <c r="B8" s="26"/>
      <c r="C8" s="26"/>
      <c r="D8" s="26"/>
      <c r="E8" s="26"/>
      <c r="F8" s="27"/>
      <c r="G8" s="28">
        <f t="shared" si="0"/>
        <v>0</v>
      </c>
      <c r="I8" s="327"/>
      <c r="J8" s="368"/>
      <c r="K8" s="328"/>
      <c r="L8" s="328"/>
      <c r="M8" s="328"/>
      <c r="N8" s="354"/>
      <c r="O8" s="355">
        <f t="shared" si="1"/>
        <v>0</v>
      </c>
    </row>
    <row r="9" spans="1:15">
      <c r="A9" s="25"/>
      <c r="B9" s="26"/>
      <c r="C9" s="26"/>
      <c r="D9" s="26"/>
      <c r="E9" s="26"/>
      <c r="F9" s="27"/>
      <c r="G9" s="28">
        <f t="shared" si="0"/>
        <v>0</v>
      </c>
      <c r="I9" s="333"/>
      <c r="J9" s="36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69"/>
      <c r="J11" s="320"/>
      <c r="K11" s="320"/>
      <c r="L11" s="320"/>
      <c r="M11" s="320"/>
      <c r="N11" s="350"/>
      <c r="O11" s="351"/>
    </row>
    <row r="12" spans="1:15" s="1" customFormat="1" ht="15.75">
      <c r="A12" s="21"/>
      <c r="B12" s="22"/>
      <c r="C12" s="22" t="s">
        <v>366</v>
      </c>
      <c r="D12" s="22" t="s">
        <v>367</v>
      </c>
      <c r="E12" s="22" t="s">
        <v>368</v>
      </c>
      <c r="F12" s="23" t="s">
        <v>369</v>
      </c>
      <c r="G12" s="24" t="s">
        <v>370</v>
      </c>
      <c r="I12" s="323"/>
      <c r="J12" s="367"/>
      <c r="K12" s="324" t="s">
        <v>366</v>
      </c>
      <c r="L12" s="324" t="s">
        <v>367</v>
      </c>
      <c r="M12" s="324" t="s">
        <v>368</v>
      </c>
      <c r="N12" s="352" t="s">
        <v>369</v>
      </c>
      <c r="O12" s="353" t="s">
        <v>370</v>
      </c>
    </row>
    <row r="13" spans="1:15">
      <c r="A13" s="25"/>
      <c r="B13" s="30"/>
      <c r="C13" s="32"/>
      <c r="D13" s="32"/>
      <c r="E13" s="26"/>
      <c r="F13" s="27"/>
      <c r="G13" s="28">
        <f>E13*F13</f>
        <v>0</v>
      </c>
      <c r="I13" s="327"/>
      <c r="J13" s="370"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70" t="s">
        <v>417</v>
      </c>
      <c r="K14" s="332" t="str">
        <f>IF(J14="","",VLOOKUP(J14,'[1]SETOP CENTRAL_ABRIL_2021'!$A$6:$G$3303,3,0))</f>
        <v>SERVENTE COM ENCARGOS COMPLEMENTARES</v>
      </c>
      <c r="L14" s="332" t="str">
        <f>IF(J14="","",VLOOKUP(J14,'[1]SETOP CENTRAL_ABRIL_2021'!$A$6:$G$3303,4,0))</f>
        <v>HORA</v>
      </c>
      <c r="M14" s="328">
        <v>2</v>
      </c>
      <c r="N14" s="354">
        <v>16.21</v>
      </c>
      <c r="O14" s="355">
        <f>IF(J14="","",M14*N14)</f>
        <v>32.42</v>
      </c>
    </row>
    <row r="15" spans="1:15">
      <c r="A15" s="33"/>
      <c r="B15" s="30"/>
      <c r="C15" s="34"/>
      <c r="D15" s="34"/>
      <c r="E15" s="34"/>
      <c r="F15" s="35"/>
      <c r="G15" s="28">
        <f>E15*F15</f>
        <v>0</v>
      </c>
      <c r="I15" s="333"/>
      <c r="J15" s="370"/>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54.790000000000006</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ht="60">
      <c r="A19" s="33"/>
      <c r="B19" s="30"/>
      <c r="C19" s="41" t="s">
        <v>429</v>
      </c>
      <c r="D19" s="40" t="s">
        <v>275</v>
      </c>
      <c r="E19" s="34">
        <v>0.82599999999999996</v>
      </c>
      <c r="F19" s="35">
        <v>600</v>
      </c>
      <c r="G19" s="37">
        <f>E19*F19</f>
        <v>495.59999999999997</v>
      </c>
      <c r="I19" s="333"/>
      <c r="J19" s="371" t="s">
        <v>430</v>
      </c>
      <c r="K19" s="340" t="s">
        <v>431</v>
      </c>
      <c r="L19" s="336" t="s">
        <v>275</v>
      </c>
      <c r="M19" s="363">
        <v>0.49</v>
      </c>
      <c r="N19" s="358">
        <v>660.56</v>
      </c>
      <c r="O19" s="359">
        <f>ROUND(M19*N19,2)</f>
        <v>323.67</v>
      </c>
    </row>
    <row r="20" spans="1:15" ht="30">
      <c r="A20" s="33"/>
      <c r="B20" s="30"/>
      <c r="C20" s="40"/>
      <c r="D20" s="40"/>
      <c r="E20" s="34"/>
      <c r="F20" s="35"/>
      <c r="G20" s="37">
        <f t="shared" ref="G20:G22" si="2">E20*F20</f>
        <v>0</v>
      </c>
      <c r="I20" s="333"/>
      <c r="J20" s="370" t="s">
        <v>432</v>
      </c>
      <c r="K20" s="360" t="str">
        <f>IF(J20="","",VLOOKUP(J20,'[1]SETOP CENTRAL_ABRIL_2021'!$A$6:$G$3303,3,0))</f>
        <v>ENCUNHAMENTO DE ALVENARIA DE VEDAÇÃO COM ESPUMA DE POLIURETANO EXPANSIVA</v>
      </c>
      <c r="L20" s="332" t="str">
        <f>IF(J20="","",VLOOKUP(J20,'[1]SETOP CENTRAL_ABRIL_2021'!$A$6:$G$3303,4,0))</f>
        <v>M</v>
      </c>
      <c r="M20" s="328">
        <v>4</v>
      </c>
      <c r="N20" s="354">
        <v>8.8699999999999992</v>
      </c>
      <c r="O20" s="355">
        <f>IF(J20="","",M20*N20)</f>
        <v>35.479999999999997</v>
      </c>
    </row>
    <row r="21" spans="1:15" ht="75">
      <c r="A21" s="33"/>
      <c r="B21" s="30"/>
      <c r="C21" s="40"/>
      <c r="D21" s="40"/>
      <c r="E21" s="34"/>
      <c r="F21" s="35"/>
      <c r="G21" s="37">
        <f t="shared" si="2"/>
        <v>0</v>
      </c>
      <c r="I21" s="333"/>
      <c r="J21" s="364" t="s">
        <v>433</v>
      </c>
      <c r="K21" s="360" t="str">
        <f>IF(J21="","",VLOOKUP(J21,'[1]SETOP CENTRAL_ABRIL_2021'!$A$6:$G$3303,3,0))</f>
        <v>VIDRO COMUM LISO INCOLOR, ESP. 4MM, INCLUSIVE FIXAÇÃO E VEDAÇÃO COM GUARNIÇÃO/GAXETA DE BORRACHA NEOPRENE, FORNECIMENTO E INSTALAÇÃO, EXCLUSIVE CAIXILHO/PERFIL</v>
      </c>
      <c r="L21" s="332" t="str">
        <f>IF(J21="","",VLOOKUP(J21,'[1]SETOP CENTRAL_ABRIL_2021'!$A$6:$G$3303,4,0))</f>
        <v>M2</v>
      </c>
      <c r="M21" s="328">
        <v>-0.49</v>
      </c>
      <c r="N21" s="354">
        <v>172.44</v>
      </c>
      <c r="O21" s="355">
        <f>IF(J21="","",M21*N21)</f>
        <v>-84.495599999999996</v>
      </c>
    </row>
    <row r="22" spans="1:15" ht="75">
      <c r="A22" s="33"/>
      <c r="B22" s="34"/>
      <c r="C22" s="40"/>
      <c r="D22" s="40"/>
      <c r="E22" s="34"/>
      <c r="F22" s="35"/>
      <c r="G22" s="37">
        <f t="shared" si="2"/>
        <v>0</v>
      </c>
      <c r="I22" s="333"/>
      <c r="J22" s="364" t="s">
        <v>434</v>
      </c>
      <c r="K22" s="360" t="str">
        <f>IF(J22="","",VLOOKUP(J22,'[1]SETOP CENTRAL_ABRIL_2021'!$A$6:$G$3303,3,0))</f>
        <v>VIDRO TEMPERADO INCOLOR, ESP. 8MM, INCLUSIVE FIXAÇÃO E VEDAÇÃO COM GUARNIÇÃO/GAXETA DE BORRACHA NEOPRENE, FORNECIMENTO E INSTALAÇÃO, EXCLUSIVE CAIXILHO/PERFIL</v>
      </c>
      <c r="L22" s="332" t="str">
        <f>IF(J22="","",VLOOKUP(J22,'[1]SETOP CENTRAL_ABRIL_2021'!$A$6:$G$3303,4,0))</f>
        <v>M2</v>
      </c>
      <c r="M22" s="328">
        <f>0.7*0.7</f>
        <v>0.48999999999999994</v>
      </c>
      <c r="N22" s="354">
        <v>275.89</v>
      </c>
      <c r="O22" s="355">
        <f>IF(J22="","",M22*N22)</f>
        <v>135.18609999999998</v>
      </c>
    </row>
    <row r="23" spans="1:15">
      <c r="A23" s="33"/>
      <c r="B23" s="34"/>
      <c r="C23" s="40"/>
      <c r="D23" s="40"/>
      <c r="E23" s="34"/>
      <c r="F23" s="35"/>
      <c r="G23" s="37"/>
      <c r="I23" s="333"/>
      <c r="J23" s="364" t="s">
        <v>533</v>
      </c>
      <c r="K23" s="332" t="s">
        <v>435</v>
      </c>
      <c r="L23" s="332" t="s">
        <v>275</v>
      </c>
      <c r="M23" s="328">
        <v>0.49</v>
      </c>
      <c r="N23" s="354">
        <v>80</v>
      </c>
      <c r="O23" s="355">
        <f>M23*N23</f>
        <v>39.200000000000003</v>
      </c>
    </row>
    <row r="24" spans="1:15">
      <c r="A24" s="33"/>
      <c r="B24" s="34"/>
      <c r="C24" s="40"/>
      <c r="D24" s="40"/>
      <c r="E24" s="34"/>
      <c r="F24" s="35"/>
      <c r="G24" s="37"/>
      <c r="I24" s="333"/>
      <c r="J24" s="336"/>
      <c r="K24" s="332"/>
      <c r="L24" s="332"/>
      <c r="M24" s="328"/>
      <c r="N24" s="354"/>
      <c r="O24" s="355"/>
    </row>
    <row r="25" spans="1:15">
      <c r="A25" s="33"/>
      <c r="B25" s="34"/>
      <c r="C25" s="40"/>
      <c r="D25" s="40"/>
      <c r="E25" s="34"/>
      <c r="F25" s="35"/>
      <c r="G25" s="37"/>
      <c r="I25" s="333"/>
      <c r="J25" s="342"/>
      <c r="K25" s="336"/>
      <c r="L25" s="336"/>
      <c r="M25" s="337"/>
      <c r="N25" s="358"/>
      <c r="O25" s="359"/>
    </row>
    <row r="26" spans="1:15" ht="15.75" thickBot="1">
      <c r="A26" s="573" t="s">
        <v>383</v>
      </c>
      <c r="B26" s="574"/>
      <c r="C26" s="574"/>
      <c r="D26" s="574"/>
      <c r="E26" s="574"/>
      <c r="F26" s="575"/>
      <c r="G26" s="29">
        <f>SUM(G19:G25)</f>
        <v>495.59999999999997</v>
      </c>
      <c r="I26" s="576" t="s">
        <v>383</v>
      </c>
      <c r="J26" s="577"/>
      <c r="K26" s="577"/>
      <c r="L26" s="577"/>
      <c r="M26" s="577"/>
      <c r="N26" s="578"/>
      <c r="O26" s="356">
        <f>SUM(O19:O25)</f>
        <v>449.04050000000001</v>
      </c>
    </row>
    <row r="27" spans="1:15" ht="15.75" thickBot="1">
      <c r="A27" s="17"/>
      <c r="G27" s="20"/>
      <c r="I27" s="319"/>
      <c r="J27" s="320"/>
      <c r="K27" s="320"/>
      <c r="L27" s="320"/>
      <c r="M27" s="320"/>
      <c r="N27" s="350"/>
      <c r="O27" s="351"/>
    </row>
    <row r="28" spans="1:15" s="1" customFormat="1" ht="15.75">
      <c r="A28" s="21"/>
      <c r="B28" s="22"/>
      <c r="C28" s="22" t="s">
        <v>384</v>
      </c>
      <c r="D28" s="22" t="s">
        <v>385</v>
      </c>
      <c r="E28" s="22" t="s">
        <v>386</v>
      </c>
      <c r="F28" s="23" t="s">
        <v>387</v>
      </c>
      <c r="G28" s="24" t="s">
        <v>388</v>
      </c>
      <c r="I28" s="323"/>
      <c r="J28" s="324"/>
      <c r="K28" s="324" t="s">
        <v>384</v>
      </c>
      <c r="L28" s="324" t="s">
        <v>378</v>
      </c>
      <c r="M28" s="324" t="s">
        <v>379</v>
      </c>
      <c r="N28" s="352" t="s">
        <v>380</v>
      </c>
      <c r="O28" s="353" t="s">
        <v>381</v>
      </c>
    </row>
    <row r="29" spans="1:15">
      <c r="A29" s="33"/>
      <c r="B29" s="30"/>
      <c r="C29" s="40"/>
      <c r="D29" s="40"/>
      <c r="E29" s="34"/>
      <c r="F29" s="35"/>
      <c r="G29" s="37">
        <f t="shared" ref="G29:G31" si="3">E29*F29</f>
        <v>0</v>
      </c>
      <c r="I29" s="333"/>
      <c r="J29" s="342"/>
      <c r="K29" s="340"/>
      <c r="L29" s="336"/>
      <c r="M29" s="343"/>
      <c r="N29" s="358"/>
      <c r="O29" s="359">
        <f t="shared" ref="O29:O31" si="4">M29*N29</f>
        <v>0</v>
      </c>
    </row>
    <row r="30" spans="1:15">
      <c r="A30" s="33"/>
      <c r="B30" s="30"/>
      <c r="C30" s="40"/>
      <c r="D30" s="40"/>
      <c r="E30" s="34"/>
      <c r="F30" s="35"/>
      <c r="G30" s="37">
        <f t="shared" si="3"/>
        <v>0</v>
      </c>
      <c r="I30" s="333"/>
      <c r="J30" s="342"/>
      <c r="K30" s="336"/>
      <c r="L30" s="336"/>
      <c r="M30" s="343"/>
      <c r="N30" s="358"/>
      <c r="O30" s="359">
        <f t="shared" si="4"/>
        <v>0</v>
      </c>
    </row>
    <row r="31" spans="1:15">
      <c r="A31" s="33"/>
      <c r="B31" s="30"/>
      <c r="C31" s="40"/>
      <c r="D31" s="40"/>
      <c r="E31" s="34"/>
      <c r="F31" s="35"/>
      <c r="G31" s="37">
        <f t="shared" si="3"/>
        <v>0</v>
      </c>
      <c r="I31" s="333"/>
      <c r="J31" s="342"/>
      <c r="K31" s="336"/>
      <c r="L31" s="336"/>
      <c r="M31" s="343"/>
      <c r="N31" s="358"/>
      <c r="O31" s="359">
        <f t="shared" si="4"/>
        <v>0</v>
      </c>
    </row>
    <row r="32" spans="1:15" ht="15.75" thickBot="1">
      <c r="A32" s="573" t="s">
        <v>389</v>
      </c>
      <c r="B32" s="574"/>
      <c r="C32" s="574"/>
      <c r="D32" s="574"/>
      <c r="E32" s="574"/>
      <c r="F32" s="575"/>
      <c r="G32" s="29">
        <f>SUM(G29:G31)</f>
        <v>0</v>
      </c>
      <c r="I32" s="576" t="s">
        <v>389</v>
      </c>
      <c r="J32" s="577"/>
      <c r="K32" s="577"/>
      <c r="L32" s="577"/>
      <c r="M32" s="577"/>
      <c r="N32" s="578"/>
      <c r="O32" s="356">
        <f>SUM(O29:O31)</f>
        <v>0</v>
      </c>
    </row>
    <row r="33" spans="1:15" ht="15.75" thickBot="1">
      <c r="A33" s="17"/>
      <c r="G33" s="20"/>
      <c r="I33" s="319"/>
      <c r="J33" s="320"/>
      <c r="K33" s="320"/>
      <c r="L33" s="320"/>
      <c r="M33" s="320"/>
      <c r="N33" s="350"/>
      <c r="O33" s="351"/>
    </row>
    <row r="34" spans="1:15" s="1" customFormat="1" ht="15.75">
      <c r="A34" s="21"/>
      <c r="B34" s="22"/>
      <c r="C34" s="22" t="s">
        <v>390</v>
      </c>
      <c r="D34" s="22" t="s">
        <v>391</v>
      </c>
      <c r="E34" s="22" t="s">
        <v>392</v>
      </c>
      <c r="F34" s="23" t="s">
        <v>393</v>
      </c>
      <c r="G34" s="24" t="s">
        <v>394</v>
      </c>
      <c r="I34" s="323"/>
      <c r="J34" s="324"/>
      <c r="K34" s="324" t="s">
        <v>390</v>
      </c>
      <c r="L34" s="324" t="s">
        <v>378</v>
      </c>
      <c r="M34" s="324" t="s">
        <v>379</v>
      </c>
      <c r="N34" s="352" t="s">
        <v>380</v>
      </c>
      <c r="O34" s="353" t="s">
        <v>381</v>
      </c>
    </row>
    <row r="35" spans="1:15">
      <c r="A35" s="33"/>
      <c r="B35" s="30"/>
      <c r="C35" s="40"/>
      <c r="D35" s="40"/>
      <c r="E35" s="34"/>
      <c r="F35" s="35"/>
      <c r="G35" s="37">
        <f t="shared" ref="G35:G37" si="5">E35*F35</f>
        <v>0</v>
      </c>
      <c r="I35" s="333"/>
      <c r="J35" s="342"/>
      <c r="K35" s="336"/>
      <c r="L35" s="336"/>
      <c r="M35" s="342"/>
      <c r="N35" s="358"/>
      <c r="O35" s="359">
        <f t="shared" ref="O35:O37" si="6">M35*N35</f>
        <v>0</v>
      </c>
    </row>
    <row r="36" spans="1:15">
      <c r="A36" s="33"/>
      <c r="B36" s="30"/>
      <c r="C36" s="40"/>
      <c r="D36" s="40"/>
      <c r="E36" s="34"/>
      <c r="F36" s="35"/>
      <c r="G36" s="37">
        <f t="shared" si="5"/>
        <v>0</v>
      </c>
      <c r="I36" s="333"/>
      <c r="J36" s="342"/>
      <c r="K36" s="336"/>
      <c r="L36" s="336"/>
      <c r="M36" s="342"/>
      <c r="N36" s="358"/>
      <c r="O36" s="359">
        <f t="shared" si="6"/>
        <v>0</v>
      </c>
    </row>
    <row r="37" spans="1:15">
      <c r="A37" s="33"/>
      <c r="B37" s="30"/>
      <c r="C37" s="40"/>
      <c r="D37" s="40"/>
      <c r="E37" s="34"/>
      <c r="F37" s="35"/>
      <c r="G37" s="37">
        <f t="shared" si="5"/>
        <v>0</v>
      </c>
      <c r="I37" s="333"/>
      <c r="J37" s="342"/>
      <c r="K37" s="336"/>
      <c r="L37" s="336"/>
      <c r="M37" s="342"/>
      <c r="N37" s="358"/>
      <c r="O37" s="359">
        <f t="shared" si="6"/>
        <v>0</v>
      </c>
    </row>
    <row r="38" spans="1:15" ht="15.75" thickBot="1">
      <c r="A38" s="573" t="s">
        <v>395</v>
      </c>
      <c r="B38" s="574"/>
      <c r="C38" s="574"/>
      <c r="D38" s="574"/>
      <c r="E38" s="574"/>
      <c r="F38" s="575"/>
      <c r="G38" s="29">
        <f>SUM(G35:G37)</f>
        <v>0</v>
      </c>
      <c r="I38" s="576" t="s">
        <v>395</v>
      </c>
      <c r="J38" s="577"/>
      <c r="K38" s="577"/>
      <c r="L38" s="577"/>
      <c r="M38" s="577"/>
      <c r="N38" s="578"/>
      <c r="O38" s="356">
        <f>SUM(O35:O37)</f>
        <v>0</v>
      </c>
    </row>
    <row r="39" spans="1:15">
      <c r="A39" s="17"/>
      <c r="G39" s="20"/>
      <c r="I39" s="319"/>
      <c r="J39" s="320"/>
      <c r="K39" s="320"/>
      <c r="L39" s="320"/>
      <c r="M39" s="320"/>
      <c r="N39" s="350"/>
      <c r="O39" s="351"/>
    </row>
    <row r="40" spans="1:15" ht="23.25" customHeight="1">
      <c r="A40" s="567" t="s">
        <v>396</v>
      </c>
      <c r="B40" s="568"/>
      <c r="C40" s="568"/>
      <c r="D40" s="568"/>
      <c r="E40" s="568"/>
      <c r="F40" s="569"/>
      <c r="G40" s="37">
        <f>G10+G16+G26+G32+G38</f>
        <v>495.59999999999997</v>
      </c>
      <c r="I40" s="570" t="s">
        <v>396</v>
      </c>
      <c r="J40" s="571"/>
      <c r="K40" s="571"/>
      <c r="L40" s="571"/>
      <c r="M40" s="571"/>
      <c r="N40" s="572"/>
      <c r="O40" s="359">
        <f>O10+O16+O26+O32+O38</f>
        <v>503.83050000000003</v>
      </c>
    </row>
    <row r="41" spans="1:15" ht="23.25" customHeight="1">
      <c r="A41" s="567" t="s">
        <v>397</v>
      </c>
      <c r="B41" s="568"/>
      <c r="C41" s="568"/>
      <c r="D41" s="568"/>
      <c r="E41" s="568"/>
      <c r="F41" s="569"/>
      <c r="G41" s="37">
        <f>G40*$G$2</f>
        <v>140.99819999999997</v>
      </c>
      <c r="I41" s="570" t="s">
        <v>970</v>
      </c>
      <c r="J41" s="571"/>
      <c r="K41" s="571"/>
      <c r="L41" s="571"/>
      <c r="M41" s="571"/>
      <c r="N41" s="572"/>
      <c r="O41" s="359">
        <f>O40*$O$2</f>
        <v>148.4284653</v>
      </c>
    </row>
    <row r="42" spans="1:15" ht="23.25" customHeight="1" thickBot="1">
      <c r="A42" s="573" t="s">
        <v>398</v>
      </c>
      <c r="B42" s="574"/>
      <c r="C42" s="574"/>
      <c r="D42" s="574"/>
      <c r="E42" s="574"/>
      <c r="F42" s="575"/>
      <c r="G42" s="29">
        <f>SUM(G40:G41)</f>
        <v>636.59819999999991</v>
      </c>
      <c r="I42" s="576" t="s">
        <v>398</v>
      </c>
      <c r="J42" s="577"/>
      <c r="K42" s="577"/>
      <c r="L42" s="577"/>
      <c r="M42" s="577"/>
      <c r="N42" s="578"/>
      <c r="O42" s="356">
        <f>SUM(O40:O41)</f>
        <v>652.2589653</v>
      </c>
    </row>
    <row r="43" spans="1:15" ht="23.25" customHeight="1"/>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4"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O43"/>
  <sheetViews>
    <sheetView view="pageBreakPreview" topLeftCell="I13" zoomScale="77" zoomScaleNormal="100" zoomScaleSheetLayoutView="77" workbookViewId="0">
      <selection activeCell="J24" sqref="J24"/>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9" width="11.5703125" style="18" bestFit="1" customWidth="1"/>
    <col min="10" max="10" width="17.28515625" style="18" customWidth="1"/>
    <col min="11" max="11" width="57.42578125" style="18" bestFit="1" customWidth="1"/>
    <col min="12" max="12" width="17.28515625" style="18" customWidth="1"/>
    <col min="13" max="13" width="20.28515625" style="18" bestFit="1" customWidth="1"/>
    <col min="14" max="14" width="21.42578125" style="18" bestFit="1"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92.45" customHeight="1" thickBot="1">
      <c r="A4" s="10">
        <v>16.190000000000001</v>
      </c>
      <c r="B4" s="13" t="s">
        <v>425</v>
      </c>
      <c r="C4" s="16" t="s">
        <v>426</v>
      </c>
      <c r="D4" s="13"/>
      <c r="E4" s="13">
        <v>1</v>
      </c>
      <c r="F4" s="14">
        <f>G40</f>
        <v>495.59999999999997</v>
      </c>
      <c r="G4" s="15"/>
      <c r="I4" s="312" t="s">
        <v>427</v>
      </c>
      <c r="J4" s="313" t="s">
        <v>479</v>
      </c>
      <c r="K4" s="314" t="s">
        <v>1073</v>
      </c>
      <c r="L4" s="313" t="s">
        <v>451</v>
      </c>
      <c r="M4" s="313">
        <v>1</v>
      </c>
      <c r="N4" s="348">
        <f>O40</f>
        <v>1520.39698</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2</v>
      </c>
      <c r="N14" s="354">
        <v>16.21</v>
      </c>
      <c r="O14" s="355">
        <f>IF(J14="","",M14*N14)</f>
        <v>32.42</v>
      </c>
    </row>
    <row r="15" spans="1:15">
      <c r="A15" s="33"/>
      <c r="B15" s="30"/>
      <c r="C15" s="34"/>
      <c r="D15" s="34"/>
      <c r="E15" s="34"/>
      <c r="F15" s="35"/>
      <c r="G15" s="28">
        <f>E15*F15</f>
        <v>0</v>
      </c>
      <c r="I15" s="333"/>
      <c r="J15" s="332"/>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54.790000000000006</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ht="60">
      <c r="A19" s="33"/>
      <c r="B19" s="30"/>
      <c r="C19" s="41" t="s">
        <v>429</v>
      </c>
      <c r="D19" s="40" t="s">
        <v>275</v>
      </c>
      <c r="E19" s="34">
        <v>0.82599999999999996</v>
      </c>
      <c r="F19" s="35">
        <v>600</v>
      </c>
      <c r="G19" s="37">
        <f>E19*F19</f>
        <v>495.59999999999997</v>
      </c>
      <c r="I19" s="333"/>
      <c r="J19" s="341" t="s">
        <v>430</v>
      </c>
      <c r="K19" s="340" t="s">
        <v>431</v>
      </c>
      <c r="L19" s="336" t="s">
        <v>275</v>
      </c>
      <c r="M19" s="363">
        <v>1.694</v>
      </c>
      <c r="N19" s="358">
        <v>660.56</v>
      </c>
      <c r="O19" s="359">
        <f>ROUND(M19*N19,2)</f>
        <v>1118.99</v>
      </c>
    </row>
    <row r="20" spans="1:15" ht="30">
      <c r="A20" s="33"/>
      <c r="B20" s="30"/>
      <c r="C20" s="40"/>
      <c r="D20" s="40"/>
      <c r="E20" s="34"/>
      <c r="F20" s="35"/>
      <c r="G20" s="37">
        <f t="shared" ref="G20:G22" si="2">E20*F20</f>
        <v>0</v>
      </c>
      <c r="I20" s="333"/>
      <c r="J20" s="332" t="s">
        <v>432</v>
      </c>
      <c r="K20" s="360" t="str">
        <f>IF(J20="","",VLOOKUP(J20,'[1]SETOP CENTRAL_ABRIL_2021'!$A$6:$G$3303,3,0))</f>
        <v>ENCUNHAMENTO DE ALVENARIA DE VEDAÇÃO COM ESPUMA DE POLIURETANO EXPANSIVA</v>
      </c>
      <c r="L20" s="332" t="str">
        <f>IF(J20="","",VLOOKUP(J20,'[1]SETOP CENTRAL_ABRIL_2021'!$A$6:$G$3303,4,0))</f>
        <v>M</v>
      </c>
      <c r="M20" s="328">
        <v>4</v>
      </c>
      <c r="N20" s="354">
        <v>8.8699999999999992</v>
      </c>
      <c r="O20" s="355">
        <f>IF(J20="","",M20*N20)</f>
        <v>35.479999999999997</v>
      </c>
    </row>
    <row r="21" spans="1:15" ht="75">
      <c r="A21" s="33"/>
      <c r="B21" s="30"/>
      <c r="C21" s="40"/>
      <c r="D21" s="40"/>
      <c r="E21" s="34"/>
      <c r="F21" s="35"/>
      <c r="G21" s="37">
        <f t="shared" si="2"/>
        <v>0</v>
      </c>
      <c r="I21" s="333"/>
      <c r="J21" s="364" t="s">
        <v>433</v>
      </c>
      <c r="K21" s="360" t="str">
        <f>IF(J21="","",VLOOKUP(J21,'[1]SETOP CENTRAL_ABRIL_2021'!$A$6:$G$3303,3,0))</f>
        <v>VIDRO COMUM LISO INCOLOR, ESP. 4MM, INCLUSIVE FIXAÇÃO E VEDAÇÃO COM GUARNIÇÃO/GAXETA DE BORRACHA NEOPRENE, FORNECIMENTO E INSTALAÇÃO, EXCLUSIVE CAIXILHO/PERFIL</v>
      </c>
      <c r="L21" s="332" t="str">
        <f>IF(J21="","",VLOOKUP(J21,'[1]SETOP CENTRAL_ABRIL_2021'!$A$6:$G$3303,4,0))</f>
        <v>M2</v>
      </c>
      <c r="M21" s="328">
        <v>-1.694</v>
      </c>
      <c r="N21" s="354">
        <v>172.22</v>
      </c>
      <c r="O21" s="355">
        <f>IF(J21="","",M21*N21)</f>
        <v>-291.74068</v>
      </c>
    </row>
    <row r="22" spans="1:15" ht="75">
      <c r="A22" s="33"/>
      <c r="B22" s="34"/>
      <c r="C22" s="40"/>
      <c r="D22" s="40"/>
      <c r="E22" s="34"/>
      <c r="F22" s="35"/>
      <c r="G22" s="37">
        <f t="shared" si="2"/>
        <v>0</v>
      </c>
      <c r="I22" s="333"/>
      <c r="J22" s="336" t="s">
        <v>434</v>
      </c>
      <c r="K22" s="360" t="str">
        <f>IF(J22="","",VLOOKUP(J22,'[1]SETOP CENTRAL_ABRIL_2021'!$A$6:$G$3303,3,0))</f>
        <v>VIDRO TEMPERADO INCOLOR, ESP. 8MM, INCLUSIVE FIXAÇÃO E VEDAÇÃO COM GUARNIÇÃO/GAXETA DE BORRACHA NEOPRENE, FORNECIMENTO E INSTALAÇÃO, EXCLUSIVE CAIXILHO/PERFIL</v>
      </c>
      <c r="L22" s="332" t="str">
        <f>IF(J22="","",VLOOKUP(J22,'[1]SETOP CENTRAL_ABRIL_2021'!$A$6:$G$3303,4,0))</f>
        <v>M2</v>
      </c>
      <c r="M22" s="328">
        <f>2.42*0.7</f>
        <v>1.694</v>
      </c>
      <c r="N22" s="354">
        <v>275.89</v>
      </c>
      <c r="O22" s="355">
        <f>IF(J22="","",M22*N22)</f>
        <v>467.35765999999995</v>
      </c>
    </row>
    <row r="23" spans="1:15">
      <c r="A23" s="33"/>
      <c r="B23" s="34"/>
      <c r="C23" s="40"/>
      <c r="D23" s="40"/>
      <c r="E23" s="34"/>
      <c r="F23" s="35"/>
      <c r="G23" s="37"/>
      <c r="I23" s="333"/>
      <c r="J23" s="336" t="s">
        <v>533</v>
      </c>
      <c r="K23" s="332" t="s">
        <v>435</v>
      </c>
      <c r="L23" s="332" t="s">
        <v>275</v>
      </c>
      <c r="M23" s="328">
        <v>1.694</v>
      </c>
      <c r="N23" s="354">
        <v>80</v>
      </c>
      <c r="O23" s="355">
        <f>M23*N23</f>
        <v>135.51999999999998</v>
      </c>
    </row>
    <row r="24" spans="1:15">
      <c r="A24" s="33"/>
      <c r="B24" s="34"/>
      <c r="C24" s="40"/>
      <c r="D24" s="40"/>
      <c r="E24" s="34"/>
      <c r="F24" s="35"/>
      <c r="G24" s="37"/>
      <c r="I24" s="333"/>
      <c r="J24" s="336"/>
      <c r="K24" s="332"/>
      <c r="L24" s="332"/>
      <c r="M24" s="328"/>
      <c r="N24" s="354"/>
      <c r="O24" s="355"/>
    </row>
    <row r="25" spans="1:15">
      <c r="A25" s="33"/>
      <c r="B25" s="34"/>
      <c r="C25" s="40"/>
      <c r="D25" s="40"/>
      <c r="E25" s="34"/>
      <c r="F25" s="35"/>
      <c r="G25" s="37"/>
      <c r="I25" s="333"/>
      <c r="J25" s="342"/>
      <c r="K25" s="336"/>
      <c r="L25" s="336"/>
      <c r="M25" s="337"/>
      <c r="N25" s="358"/>
      <c r="O25" s="359"/>
    </row>
    <row r="26" spans="1:15" ht="15.75" thickBot="1">
      <c r="A26" s="573" t="s">
        <v>383</v>
      </c>
      <c r="B26" s="574"/>
      <c r="C26" s="574"/>
      <c r="D26" s="574"/>
      <c r="E26" s="574"/>
      <c r="F26" s="575"/>
      <c r="G26" s="29">
        <f>SUM(G19:G25)</f>
        <v>495.59999999999997</v>
      </c>
      <c r="I26" s="576" t="s">
        <v>383</v>
      </c>
      <c r="J26" s="577"/>
      <c r="K26" s="577"/>
      <c r="L26" s="577"/>
      <c r="M26" s="577"/>
      <c r="N26" s="578"/>
      <c r="O26" s="356">
        <f>SUM(O19:O25)</f>
        <v>1465.60698</v>
      </c>
    </row>
    <row r="27" spans="1:15" ht="15.75" thickBot="1">
      <c r="A27" s="17"/>
      <c r="G27" s="20"/>
      <c r="I27" s="319"/>
      <c r="J27" s="320"/>
      <c r="K27" s="320"/>
      <c r="L27" s="320"/>
      <c r="M27" s="320"/>
      <c r="N27" s="350"/>
      <c r="O27" s="351"/>
    </row>
    <row r="28" spans="1:15" s="1" customFormat="1" ht="15.75">
      <c r="A28" s="21"/>
      <c r="B28" s="22"/>
      <c r="C28" s="22" t="s">
        <v>384</v>
      </c>
      <c r="D28" s="22" t="s">
        <v>385</v>
      </c>
      <c r="E28" s="22" t="s">
        <v>386</v>
      </c>
      <c r="F28" s="23" t="s">
        <v>387</v>
      </c>
      <c r="G28" s="24" t="s">
        <v>388</v>
      </c>
      <c r="I28" s="323"/>
      <c r="J28" s="324"/>
      <c r="K28" s="324" t="s">
        <v>384</v>
      </c>
      <c r="L28" s="324" t="s">
        <v>378</v>
      </c>
      <c r="M28" s="324" t="s">
        <v>379</v>
      </c>
      <c r="N28" s="352" t="s">
        <v>380</v>
      </c>
      <c r="O28" s="353" t="s">
        <v>381</v>
      </c>
    </row>
    <row r="29" spans="1:15">
      <c r="A29" s="33"/>
      <c r="B29" s="30"/>
      <c r="C29" s="40"/>
      <c r="D29" s="40"/>
      <c r="E29" s="34"/>
      <c r="F29" s="35"/>
      <c r="G29" s="37">
        <f t="shared" ref="G29:G31" si="3">E29*F29</f>
        <v>0</v>
      </c>
      <c r="I29" s="333"/>
      <c r="J29" s="342"/>
      <c r="K29" s="340"/>
      <c r="L29" s="336"/>
      <c r="M29" s="343"/>
      <c r="N29" s="358"/>
      <c r="O29" s="359">
        <f t="shared" ref="O29:O31" si="4">M29*N29</f>
        <v>0</v>
      </c>
    </row>
    <row r="30" spans="1:15">
      <c r="A30" s="33"/>
      <c r="B30" s="30"/>
      <c r="C30" s="40"/>
      <c r="D30" s="40"/>
      <c r="E30" s="34"/>
      <c r="F30" s="35"/>
      <c r="G30" s="37">
        <f t="shared" si="3"/>
        <v>0</v>
      </c>
      <c r="I30" s="333"/>
      <c r="J30" s="342"/>
      <c r="K30" s="336"/>
      <c r="L30" s="336"/>
      <c r="M30" s="343"/>
      <c r="N30" s="358"/>
      <c r="O30" s="359">
        <f t="shared" si="4"/>
        <v>0</v>
      </c>
    </row>
    <row r="31" spans="1:15">
      <c r="A31" s="33"/>
      <c r="B31" s="30"/>
      <c r="C31" s="40"/>
      <c r="D31" s="40"/>
      <c r="E31" s="34"/>
      <c r="F31" s="35"/>
      <c r="G31" s="37">
        <f t="shared" si="3"/>
        <v>0</v>
      </c>
      <c r="I31" s="333"/>
      <c r="J31" s="342"/>
      <c r="K31" s="336"/>
      <c r="L31" s="336"/>
      <c r="M31" s="343"/>
      <c r="N31" s="358"/>
      <c r="O31" s="359">
        <f t="shared" si="4"/>
        <v>0</v>
      </c>
    </row>
    <row r="32" spans="1:15" ht="15.75" thickBot="1">
      <c r="A32" s="573" t="s">
        <v>389</v>
      </c>
      <c r="B32" s="574"/>
      <c r="C32" s="574"/>
      <c r="D32" s="574"/>
      <c r="E32" s="574"/>
      <c r="F32" s="575"/>
      <c r="G32" s="29">
        <f>SUM(G29:G31)</f>
        <v>0</v>
      </c>
      <c r="I32" s="576" t="s">
        <v>389</v>
      </c>
      <c r="J32" s="577"/>
      <c r="K32" s="577"/>
      <c r="L32" s="577"/>
      <c r="M32" s="577"/>
      <c r="N32" s="578"/>
      <c r="O32" s="356">
        <f>SUM(O29:O31)</f>
        <v>0</v>
      </c>
    </row>
    <row r="33" spans="1:15" ht="15.75" thickBot="1">
      <c r="A33" s="17"/>
      <c r="G33" s="20"/>
      <c r="I33" s="319"/>
      <c r="J33" s="320"/>
      <c r="K33" s="320"/>
      <c r="L33" s="320"/>
      <c r="M33" s="320"/>
      <c r="N33" s="350"/>
      <c r="O33" s="351"/>
    </row>
    <row r="34" spans="1:15" s="1" customFormat="1" ht="15.75">
      <c r="A34" s="21"/>
      <c r="B34" s="22"/>
      <c r="C34" s="22" t="s">
        <v>390</v>
      </c>
      <c r="D34" s="22" t="s">
        <v>391</v>
      </c>
      <c r="E34" s="22" t="s">
        <v>392</v>
      </c>
      <c r="F34" s="23" t="s">
        <v>393</v>
      </c>
      <c r="G34" s="24" t="s">
        <v>394</v>
      </c>
      <c r="I34" s="323"/>
      <c r="J34" s="324"/>
      <c r="K34" s="324" t="s">
        <v>390</v>
      </c>
      <c r="L34" s="324" t="s">
        <v>378</v>
      </c>
      <c r="M34" s="324" t="s">
        <v>379</v>
      </c>
      <c r="N34" s="352" t="s">
        <v>380</v>
      </c>
      <c r="O34" s="353" t="s">
        <v>381</v>
      </c>
    </row>
    <row r="35" spans="1:15">
      <c r="A35" s="33"/>
      <c r="B35" s="30"/>
      <c r="C35" s="40"/>
      <c r="D35" s="40"/>
      <c r="E35" s="34"/>
      <c r="F35" s="35"/>
      <c r="G35" s="37">
        <f t="shared" ref="G35:G37" si="5">E35*F35</f>
        <v>0</v>
      </c>
      <c r="I35" s="333"/>
      <c r="J35" s="342"/>
      <c r="K35" s="336"/>
      <c r="L35" s="336"/>
      <c r="M35" s="342"/>
      <c r="N35" s="358"/>
      <c r="O35" s="359">
        <f t="shared" ref="O35:O37" si="6">M35*N35</f>
        <v>0</v>
      </c>
    </row>
    <row r="36" spans="1:15">
      <c r="A36" s="33"/>
      <c r="B36" s="30"/>
      <c r="C36" s="40"/>
      <c r="D36" s="40"/>
      <c r="E36" s="34"/>
      <c r="F36" s="35"/>
      <c r="G36" s="37">
        <f t="shared" si="5"/>
        <v>0</v>
      </c>
      <c r="I36" s="333"/>
      <c r="J36" s="342"/>
      <c r="K36" s="336"/>
      <c r="L36" s="336"/>
      <c r="M36" s="342"/>
      <c r="N36" s="358"/>
      <c r="O36" s="359">
        <f t="shared" si="6"/>
        <v>0</v>
      </c>
    </row>
    <row r="37" spans="1:15">
      <c r="A37" s="33"/>
      <c r="B37" s="30"/>
      <c r="C37" s="40"/>
      <c r="D37" s="40"/>
      <c r="E37" s="34"/>
      <c r="F37" s="35"/>
      <c r="G37" s="37">
        <f t="shared" si="5"/>
        <v>0</v>
      </c>
      <c r="I37" s="333"/>
      <c r="J37" s="342"/>
      <c r="K37" s="336"/>
      <c r="L37" s="336"/>
      <c r="M37" s="342"/>
      <c r="N37" s="358"/>
      <c r="O37" s="359">
        <f t="shared" si="6"/>
        <v>0</v>
      </c>
    </row>
    <row r="38" spans="1:15" ht="15.75" thickBot="1">
      <c r="A38" s="573" t="s">
        <v>395</v>
      </c>
      <c r="B38" s="574"/>
      <c r="C38" s="574"/>
      <c r="D38" s="574"/>
      <c r="E38" s="574"/>
      <c r="F38" s="575"/>
      <c r="G38" s="29">
        <f>SUM(G35:G37)</f>
        <v>0</v>
      </c>
      <c r="I38" s="576" t="s">
        <v>395</v>
      </c>
      <c r="J38" s="577"/>
      <c r="K38" s="577"/>
      <c r="L38" s="577"/>
      <c r="M38" s="577"/>
      <c r="N38" s="578"/>
      <c r="O38" s="356">
        <f>SUM(O35:O37)</f>
        <v>0</v>
      </c>
    </row>
    <row r="39" spans="1:15">
      <c r="A39" s="17"/>
      <c r="G39" s="20"/>
      <c r="I39" s="319"/>
      <c r="J39" s="320"/>
      <c r="K39" s="320"/>
      <c r="L39" s="320"/>
      <c r="M39" s="320"/>
      <c r="N39" s="350"/>
      <c r="O39" s="351"/>
    </row>
    <row r="40" spans="1:15" ht="23.25" customHeight="1">
      <c r="A40" s="567" t="s">
        <v>396</v>
      </c>
      <c r="B40" s="568"/>
      <c r="C40" s="568"/>
      <c r="D40" s="568"/>
      <c r="E40" s="568"/>
      <c r="F40" s="569"/>
      <c r="G40" s="37">
        <f>G10+G16+G26+G32+G38</f>
        <v>495.59999999999997</v>
      </c>
      <c r="I40" s="570" t="s">
        <v>396</v>
      </c>
      <c r="J40" s="571"/>
      <c r="K40" s="571"/>
      <c r="L40" s="571"/>
      <c r="M40" s="571"/>
      <c r="N40" s="572"/>
      <c r="O40" s="359">
        <f>O10+O16+O26+O32+O38</f>
        <v>1520.39698</v>
      </c>
    </row>
    <row r="41" spans="1:15" ht="23.25" customHeight="1">
      <c r="A41" s="567" t="s">
        <v>397</v>
      </c>
      <c r="B41" s="568"/>
      <c r="C41" s="568"/>
      <c r="D41" s="568"/>
      <c r="E41" s="568"/>
      <c r="F41" s="569"/>
      <c r="G41" s="37">
        <f>G40*$G$2</f>
        <v>140.99819999999997</v>
      </c>
      <c r="I41" s="570" t="s">
        <v>970</v>
      </c>
      <c r="J41" s="571"/>
      <c r="K41" s="571"/>
      <c r="L41" s="571"/>
      <c r="M41" s="571"/>
      <c r="N41" s="572"/>
      <c r="O41" s="359">
        <f>O40*$O$2</f>
        <v>447.90895030799993</v>
      </c>
    </row>
    <row r="42" spans="1:15" ht="23.25" customHeight="1" thickBot="1">
      <c r="A42" s="573" t="s">
        <v>398</v>
      </c>
      <c r="B42" s="574"/>
      <c r="C42" s="574"/>
      <c r="D42" s="574"/>
      <c r="E42" s="574"/>
      <c r="F42" s="575"/>
      <c r="G42" s="29">
        <f>SUM(G40:G41)</f>
        <v>636.59819999999991</v>
      </c>
      <c r="I42" s="576" t="s">
        <v>398</v>
      </c>
      <c r="J42" s="577"/>
      <c r="K42" s="577"/>
      <c r="L42" s="577"/>
      <c r="M42" s="577"/>
      <c r="N42" s="578"/>
      <c r="O42" s="356">
        <f>SUM(O40:O41)</f>
        <v>1968.3059303079999</v>
      </c>
    </row>
    <row r="43" spans="1:15" ht="23.25" customHeight="1"/>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5"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O43"/>
  <sheetViews>
    <sheetView view="pageBreakPreview" topLeftCell="I18" zoomScale="87" zoomScaleNormal="100" zoomScaleSheetLayoutView="87" workbookViewId="0">
      <selection activeCell="J24" sqref="J24"/>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55.85546875" style="18" bestFit="1" customWidth="1"/>
    <col min="12" max="12" width="17.28515625" style="18" customWidth="1"/>
    <col min="13" max="13" width="21" style="18" bestFit="1" customWidth="1"/>
    <col min="14" max="14" width="22" style="18" bestFit="1"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67.150000000000006" customHeight="1" thickBot="1">
      <c r="A4" s="10">
        <v>16.190000000000001</v>
      </c>
      <c r="B4" s="13" t="s">
        <v>425</v>
      </c>
      <c r="C4" s="16" t="s">
        <v>426</v>
      </c>
      <c r="D4" s="13"/>
      <c r="E4" s="13">
        <v>1</v>
      </c>
      <c r="F4" s="14">
        <f>G40</f>
        <v>495.59999999999997</v>
      </c>
      <c r="G4" s="15"/>
      <c r="I4" s="312" t="s">
        <v>427</v>
      </c>
      <c r="J4" s="313" t="s">
        <v>480</v>
      </c>
      <c r="K4" s="314" t="s">
        <v>166</v>
      </c>
      <c r="L4" s="313" t="s">
        <v>451</v>
      </c>
      <c r="M4" s="313">
        <v>1</v>
      </c>
      <c r="N4" s="348">
        <f>O40</f>
        <v>2792.3651749999999</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2</v>
      </c>
      <c r="N14" s="354">
        <v>16.21</v>
      </c>
      <c r="O14" s="355">
        <f>IF(J14="","",M14*N14)</f>
        <v>32.42</v>
      </c>
    </row>
    <row r="15" spans="1:15">
      <c r="A15" s="33"/>
      <c r="B15" s="30"/>
      <c r="C15" s="34"/>
      <c r="D15" s="34"/>
      <c r="E15" s="34"/>
      <c r="F15" s="35"/>
      <c r="G15" s="28">
        <f>E15*F15</f>
        <v>0</v>
      </c>
      <c r="I15" s="333"/>
      <c r="J15" s="332"/>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54.790000000000006</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ht="60">
      <c r="A19" s="33"/>
      <c r="B19" s="30"/>
      <c r="C19" s="41" t="s">
        <v>429</v>
      </c>
      <c r="D19" s="40" t="s">
        <v>275</v>
      </c>
      <c r="E19" s="34">
        <v>0.82599999999999996</v>
      </c>
      <c r="F19" s="35">
        <v>600</v>
      </c>
      <c r="G19" s="37">
        <f>E19*F19</f>
        <v>495.59999999999997</v>
      </c>
      <c r="I19" s="333"/>
      <c r="J19" s="341" t="s">
        <v>430</v>
      </c>
      <c r="K19" s="340" t="s">
        <v>431</v>
      </c>
      <c r="L19" s="336" t="s">
        <v>275</v>
      </c>
      <c r="M19" s="363">
        <v>3.2014999999999998</v>
      </c>
      <c r="N19" s="358">
        <v>660.56</v>
      </c>
      <c r="O19" s="359">
        <f>ROUND(M19*N19,2)</f>
        <v>2114.7800000000002</v>
      </c>
    </row>
    <row r="20" spans="1:15" ht="30">
      <c r="A20" s="33"/>
      <c r="B20" s="30"/>
      <c r="C20" s="40"/>
      <c r="D20" s="40"/>
      <c r="E20" s="34"/>
      <c r="F20" s="35"/>
      <c r="G20" s="37">
        <f t="shared" ref="G20:G22" si="2">E20*F20</f>
        <v>0</v>
      </c>
      <c r="I20" s="333"/>
      <c r="J20" s="332" t="s">
        <v>432</v>
      </c>
      <c r="K20" s="360" t="str">
        <f>IF(J20="","",VLOOKUP(J20,'[1]SETOP CENTRAL_ABRIL_2021'!$A$6:$G$3303,3,0))</f>
        <v>ENCUNHAMENTO DE ALVENARIA DE VEDAÇÃO COM ESPUMA DE POLIURETANO EXPANSIVA</v>
      </c>
      <c r="L20" s="332" t="str">
        <f>IF(J20="","",VLOOKUP(J20,'[1]SETOP CENTRAL_ABRIL_2021'!$A$6:$G$3303,4,0))</f>
        <v>M</v>
      </c>
      <c r="M20" s="328">
        <v>4</v>
      </c>
      <c r="N20" s="354">
        <v>8.8699999999999992</v>
      </c>
      <c r="O20" s="355">
        <f>IF(J20="","",M20*N20)</f>
        <v>35.479999999999997</v>
      </c>
    </row>
    <row r="21" spans="1:15" ht="75">
      <c r="A21" s="33"/>
      <c r="B21" s="30"/>
      <c r="C21" s="40"/>
      <c r="D21" s="40"/>
      <c r="E21" s="34"/>
      <c r="F21" s="35"/>
      <c r="G21" s="37">
        <f t="shared" si="2"/>
        <v>0</v>
      </c>
      <c r="I21" s="333"/>
      <c r="J21" s="364" t="s">
        <v>433</v>
      </c>
      <c r="K21" s="360" t="str">
        <f>IF(J21="","",VLOOKUP(J21,'[1]SETOP CENTRAL_ABRIL_2021'!$A$6:$G$3303,3,0))</f>
        <v>VIDRO COMUM LISO INCOLOR, ESP. 4MM, INCLUSIVE FIXAÇÃO E VEDAÇÃO COM GUARNIÇÃO/GAXETA DE BORRACHA NEOPRENE, FORNECIMENTO E INSTALAÇÃO, EXCLUSIVE CAIXILHO/PERFIL</v>
      </c>
      <c r="L21" s="332" t="str">
        <f>IF(J21="","",VLOOKUP(J21,'[1]SETOP CENTRAL_ABRIL_2021'!$A$6:$G$3303,4,0))</f>
        <v>M2</v>
      </c>
      <c r="M21" s="328">
        <v>-3.2014999999999998</v>
      </c>
      <c r="N21" s="354">
        <v>172.44</v>
      </c>
      <c r="O21" s="355">
        <f>IF(J21="","",M21*N21)</f>
        <v>-552.06665999999996</v>
      </c>
    </row>
    <row r="22" spans="1:15" ht="75">
      <c r="A22" s="33"/>
      <c r="B22" s="34"/>
      <c r="C22" s="40"/>
      <c r="D22" s="40"/>
      <c r="E22" s="34"/>
      <c r="F22" s="35"/>
      <c r="G22" s="37">
        <f t="shared" si="2"/>
        <v>0</v>
      </c>
      <c r="I22" s="333"/>
      <c r="J22" s="336" t="s">
        <v>434</v>
      </c>
      <c r="K22" s="360" t="str">
        <f>IF(J22="","",VLOOKUP(J22,'[1]SETOP CENTRAL_ABRIL_2021'!$A$6:$G$3303,3,0))</f>
        <v>VIDRO TEMPERADO INCOLOR, ESP. 8MM, INCLUSIVE FIXAÇÃO E VEDAÇÃO COM GUARNIÇÃO/GAXETA DE BORRACHA NEOPRENE, FORNECIMENTO E INSTALAÇÃO, EXCLUSIVE CAIXILHO/PERFIL</v>
      </c>
      <c r="L22" s="332" t="str">
        <f>IF(J22="","",VLOOKUP(J22,'[1]SETOP CENTRAL_ABRIL_2021'!$A$6:$G$3303,4,0))</f>
        <v>M2</v>
      </c>
      <c r="M22" s="328">
        <f>3.37*0.95</f>
        <v>3.2014999999999998</v>
      </c>
      <c r="N22" s="354">
        <v>275.89</v>
      </c>
      <c r="O22" s="355">
        <f>IF(J22="","",M22*N22)</f>
        <v>883.26183499999991</v>
      </c>
    </row>
    <row r="23" spans="1:15">
      <c r="A23" s="33"/>
      <c r="B23" s="34"/>
      <c r="C23" s="40"/>
      <c r="D23" s="40"/>
      <c r="E23" s="34"/>
      <c r="F23" s="35"/>
      <c r="G23" s="37"/>
      <c r="I23" s="333"/>
      <c r="J23" s="336" t="s">
        <v>533</v>
      </c>
      <c r="K23" s="332" t="s">
        <v>435</v>
      </c>
      <c r="L23" s="332" t="s">
        <v>275</v>
      </c>
      <c r="M23" s="328">
        <v>3.2014999999999998</v>
      </c>
      <c r="N23" s="354">
        <v>80</v>
      </c>
      <c r="O23" s="355">
        <f>M23*N23</f>
        <v>256.12</v>
      </c>
    </row>
    <row r="24" spans="1:15">
      <c r="A24" s="33"/>
      <c r="B24" s="34"/>
      <c r="C24" s="40"/>
      <c r="D24" s="40"/>
      <c r="E24" s="34"/>
      <c r="F24" s="35"/>
      <c r="G24" s="37"/>
      <c r="I24" s="333"/>
      <c r="J24" s="336"/>
      <c r="K24" s="332"/>
      <c r="L24" s="332"/>
      <c r="M24" s="328"/>
      <c r="N24" s="354"/>
      <c r="O24" s="355"/>
    </row>
    <row r="25" spans="1:15">
      <c r="A25" s="33"/>
      <c r="B25" s="34"/>
      <c r="C25" s="40"/>
      <c r="D25" s="40"/>
      <c r="E25" s="34"/>
      <c r="F25" s="35"/>
      <c r="G25" s="37"/>
      <c r="I25" s="333"/>
      <c r="J25" s="342"/>
      <c r="K25" s="336"/>
      <c r="L25" s="336"/>
      <c r="M25" s="337"/>
      <c r="N25" s="358"/>
      <c r="O25" s="359"/>
    </row>
    <row r="26" spans="1:15" ht="15.75" thickBot="1">
      <c r="A26" s="573" t="s">
        <v>383</v>
      </c>
      <c r="B26" s="574"/>
      <c r="C26" s="574"/>
      <c r="D26" s="574"/>
      <c r="E26" s="574"/>
      <c r="F26" s="575"/>
      <c r="G26" s="29">
        <f>SUM(G19:G25)</f>
        <v>495.59999999999997</v>
      </c>
      <c r="I26" s="576" t="s">
        <v>383</v>
      </c>
      <c r="J26" s="577"/>
      <c r="K26" s="577"/>
      <c r="L26" s="577"/>
      <c r="M26" s="577"/>
      <c r="N26" s="578"/>
      <c r="O26" s="356">
        <f>SUM(O19:O25)</f>
        <v>2737.5751749999999</v>
      </c>
    </row>
    <row r="27" spans="1:15" ht="15.75" thickBot="1">
      <c r="A27" s="17"/>
      <c r="G27" s="20"/>
      <c r="I27" s="319"/>
      <c r="J27" s="320"/>
      <c r="K27" s="320"/>
      <c r="L27" s="320"/>
      <c r="M27" s="320"/>
      <c r="N27" s="350"/>
      <c r="O27" s="351"/>
    </row>
    <row r="28" spans="1:15" s="1" customFormat="1" ht="15.75">
      <c r="A28" s="21"/>
      <c r="B28" s="22"/>
      <c r="C28" s="22" t="s">
        <v>384</v>
      </c>
      <c r="D28" s="22" t="s">
        <v>385</v>
      </c>
      <c r="E28" s="22" t="s">
        <v>386</v>
      </c>
      <c r="F28" s="23" t="s">
        <v>387</v>
      </c>
      <c r="G28" s="24" t="s">
        <v>388</v>
      </c>
      <c r="I28" s="323"/>
      <c r="J28" s="324"/>
      <c r="K28" s="324" t="s">
        <v>384</v>
      </c>
      <c r="L28" s="324" t="s">
        <v>378</v>
      </c>
      <c r="M28" s="324" t="s">
        <v>379</v>
      </c>
      <c r="N28" s="352" t="s">
        <v>380</v>
      </c>
      <c r="O28" s="353" t="s">
        <v>381</v>
      </c>
    </row>
    <row r="29" spans="1:15">
      <c r="A29" s="33"/>
      <c r="B29" s="30"/>
      <c r="C29" s="40"/>
      <c r="D29" s="40"/>
      <c r="E29" s="34"/>
      <c r="F29" s="35"/>
      <c r="G29" s="37">
        <f t="shared" ref="G29:G31" si="3">E29*F29</f>
        <v>0</v>
      </c>
      <c r="I29" s="333"/>
      <c r="J29" s="342"/>
      <c r="K29" s="340"/>
      <c r="L29" s="336"/>
      <c r="M29" s="343"/>
      <c r="N29" s="358"/>
      <c r="O29" s="359">
        <f t="shared" ref="O29:O31" si="4">M29*N29</f>
        <v>0</v>
      </c>
    </row>
    <row r="30" spans="1:15">
      <c r="A30" s="33"/>
      <c r="B30" s="30"/>
      <c r="C30" s="40"/>
      <c r="D30" s="40"/>
      <c r="E30" s="34"/>
      <c r="F30" s="35"/>
      <c r="G30" s="37">
        <f t="shared" si="3"/>
        <v>0</v>
      </c>
      <c r="I30" s="333"/>
      <c r="J30" s="342"/>
      <c r="K30" s="336"/>
      <c r="L30" s="336"/>
      <c r="M30" s="343"/>
      <c r="N30" s="358"/>
      <c r="O30" s="359">
        <f t="shared" si="4"/>
        <v>0</v>
      </c>
    </row>
    <row r="31" spans="1:15">
      <c r="A31" s="33"/>
      <c r="B31" s="30"/>
      <c r="C31" s="40"/>
      <c r="D31" s="40"/>
      <c r="E31" s="34"/>
      <c r="F31" s="35"/>
      <c r="G31" s="37">
        <f t="shared" si="3"/>
        <v>0</v>
      </c>
      <c r="I31" s="333"/>
      <c r="J31" s="342"/>
      <c r="K31" s="336"/>
      <c r="L31" s="336"/>
      <c r="M31" s="343"/>
      <c r="N31" s="358"/>
      <c r="O31" s="359">
        <f t="shared" si="4"/>
        <v>0</v>
      </c>
    </row>
    <row r="32" spans="1:15" ht="15.75" thickBot="1">
      <c r="A32" s="573" t="s">
        <v>389</v>
      </c>
      <c r="B32" s="574"/>
      <c r="C32" s="574"/>
      <c r="D32" s="574"/>
      <c r="E32" s="574"/>
      <c r="F32" s="575"/>
      <c r="G32" s="29">
        <f>SUM(G29:G31)</f>
        <v>0</v>
      </c>
      <c r="I32" s="576" t="s">
        <v>389</v>
      </c>
      <c r="J32" s="577"/>
      <c r="K32" s="577"/>
      <c r="L32" s="577"/>
      <c r="M32" s="577"/>
      <c r="N32" s="578"/>
      <c r="O32" s="356">
        <f>SUM(O29:O31)</f>
        <v>0</v>
      </c>
    </row>
    <row r="33" spans="1:15" ht="15.75" thickBot="1">
      <c r="A33" s="17"/>
      <c r="G33" s="20"/>
      <c r="I33" s="319"/>
      <c r="J33" s="320"/>
      <c r="K33" s="320"/>
      <c r="L33" s="320"/>
      <c r="M33" s="320"/>
      <c r="N33" s="350"/>
      <c r="O33" s="351"/>
    </row>
    <row r="34" spans="1:15" s="1" customFormat="1" ht="15.75">
      <c r="A34" s="21"/>
      <c r="B34" s="22"/>
      <c r="C34" s="22" t="s">
        <v>390</v>
      </c>
      <c r="D34" s="22" t="s">
        <v>391</v>
      </c>
      <c r="E34" s="22" t="s">
        <v>392</v>
      </c>
      <c r="F34" s="23" t="s">
        <v>393</v>
      </c>
      <c r="G34" s="24" t="s">
        <v>394</v>
      </c>
      <c r="I34" s="323"/>
      <c r="J34" s="324"/>
      <c r="K34" s="324" t="s">
        <v>390</v>
      </c>
      <c r="L34" s="324" t="s">
        <v>378</v>
      </c>
      <c r="M34" s="324" t="s">
        <v>379</v>
      </c>
      <c r="N34" s="352" t="s">
        <v>380</v>
      </c>
      <c r="O34" s="353" t="s">
        <v>381</v>
      </c>
    </row>
    <row r="35" spans="1:15">
      <c r="A35" s="33"/>
      <c r="B35" s="30"/>
      <c r="C35" s="40"/>
      <c r="D35" s="40"/>
      <c r="E35" s="34"/>
      <c r="F35" s="35"/>
      <c r="G35" s="37">
        <f t="shared" ref="G35:G37" si="5">E35*F35</f>
        <v>0</v>
      </c>
      <c r="I35" s="333"/>
      <c r="J35" s="342"/>
      <c r="K35" s="336"/>
      <c r="L35" s="336"/>
      <c r="M35" s="342"/>
      <c r="N35" s="358"/>
      <c r="O35" s="359">
        <f t="shared" ref="O35:O37" si="6">M35*N35</f>
        <v>0</v>
      </c>
    </row>
    <row r="36" spans="1:15">
      <c r="A36" s="33"/>
      <c r="B36" s="30"/>
      <c r="C36" s="40"/>
      <c r="D36" s="40"/>
      <c r="E36" s="34"/>
      <c r="F36" s="35"/>
      <c r="G36" s="37">
        <f t="shared" si="5"/>
        <v>0</v>
      </c>
      <c r="I36" s="333"/>
      <c r="J36" s="342"/>
      <c r="K36" s="336"/>
      <c r="L36" s="336"/>
      <c r="M36" s="342"/>
      <c r="N36" s="358"/>
      <c r="O36" s="359">
        <f t="shared" si="6"/>
        <v>0</v>
      </c>
    </row>
    <row r="37" spans="1:15">
      <c r="A37" s="33"/>
      <c r="B37" s="30"/>
      <c r="C37" s="40"/>
      <c r="D37" s="40"/>
      <c r="E37" s="34"/>
      <c r="F37" s="35"/>
      <c r="G37" s="37">
        <f t="shared" si="5"/>
        <v>0</v>
      </c>
      <c r="I37" s="333"/>
      <c r="J37" s="342"/>
      <c r="K37" s="336"/>
      <c r="L37" s="336"/>
      <c r="M37" s="342"/>
      <c r="N37" s="358"/>
      <c r="O37" s="359">
        <f t="shared" si="6"/>
        <v>0</v>
      </c>
    </row>
    <row r="38" spans="1:15" ht="15.75" thickBot="1">
      <c r="A38" s="573" t="s">
        <v>395</v>
      </c>
      <c r="B38" s="574"/>
      <c r="C38" s="574"/>
      <c r="D38" s="574"/>
      <c r="E38" s="574"/>
      <c r="F38" s="575"/>
      <c r="G38" s="29">
        <f>SUM(G35:G37)</f>
        <v>0</v>
      </c>
      <c r="I38" s="576" t="s">
        <v>395</v>
      </c>
      <c r="J38" s="577"/>
      <c r="K38" s="577"/>
      <c r="L38" s="577"/>
      <c r="M38" s="577"/>
      <c r="N38" s="578"/>
      <c r="O38" s="356">
        <f>SUM(O35:O37)</f>
        <v>0</v>
      </c>
    </row>
    <row r="39" spans="1:15">
      <c r="A39" s="17"/>
      <c r="G39" s="20"/>
      <c r="I39" s="319"/>
      <c r="J39" s="320"/>
      <c r="K39" s="320"/>
      <c r="L39" s="320"/>
      <c r="M39" s="320"/>
      <c r="N39" s="350"/>
      <c r="O39" s="351"/>
    </row>
    <row r="40" spans="1:15" ht="23.25" customHeight="1">
      <c r="A40" s="567" t="s">
        <v>396</v>
      </c>
      <c r="B40" s="568"/>
      <c r="C40" s="568"/>
      <c r="D40" s="568"/>
      <c r="E40" s="568"/>
      <c r="F40" s="569"/>
      <c r="G40" s="37">
        <f>G10+G16+G26+G32+G38</f>
        <v>495.59999999999997</v>
      </c>
      <c r="I40" s="570" t="s">
        <v>396</v>
      </c>
      <c r="J40" s="571"/>
      <c r="K40" s="571"/>
      <c r="L40" s="571"/>
      <c r="M40" s="571"/>
      <c r="N40" s="572"/>
      <c r="O40" s="359">
        <f>O10+O16+O26+O32+O38</f>
        <v>2792.3651749999999</v>
      </c>
    </row>
    <row r="41" spans="1:15" ht="23.25" customHeight="1">
      <c r="A41" s="567" t="s">
        <v>397</v>
      </c>
      <c r="B41" s="568"/>
      <c r="C41" s="568"/>
      <c r="D41" s="568"/>
      <c r="E41" s="568"/>
      <c r="F41" s="569"/>
      <c r="G41" s="37">
        <f>G40*$G$2</f>
        <v>140.99819999999997</v>
      </c>
      <c r="I41" s="570" t="s">
        <v>970</v>
      </c>
      <c r="J41" s="571"/>
      <c r="K41" s="571"/>
      <c r="L41" s="571"/>
      <c r="M41" s="571"/>
      <c r="N41" s="572"/>
      <c r="O41" s="359">
        <f>O40*$O$2</f>
        <v>822.63078055499989</v>
      </c>
    </row>
    <row r="42" spans="1:15" ht="23.25" customHeight="1" thickBot="1">
      <c r="A42" s="573" t="s">
        <v>398</v>
      </c>
      <c r="B42" s="574"/>
      <c r="C42" s="574"/>
      <c r="D42" s="574"/>
      <c r="E42" s="574"/>
      <c r="F42" s="575"/>
      <c r="G42" s="29">
        <f>SUM(G40:G41)</f>
        <v>636.59819999999991</v>
      </c>
      <c r="I42" s="576" t="s">
        <v>398</v>
      </c>
      <c r="J42" s="577"/>
      <c r="K42" s="577"/>
      <c r="L42" s="577"/>
      <c r="M42" s="577"/>
      <c r="N42" s="578"/>
      <c r="O42" s="356">
        <f>SUM(O40:O41)</f>
        <v>3614.9959555549999</v>
      </c>
    </row>
    <row r="43" spans="1:15" ht="23.25" customHeight="1">
      <c r="I43" s="320"/>
      <c r="J43" s="320"/>
      <c r="K43" s="320"/>
      <c r="L43" s="320"/>
      <c r="M43" s="320"/>
      <c r="N43" s="320"/>
      <c r="O43" s="320"/>
    </row>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3"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O43"/>
  <sheetViews>
    <sheetView view="pageBreakPreview" topLeftCell="A17" zoomScale="89" zoomScaleNormal="100" zoomScaleSheetLayoutView="89" workbookViewId="0">
      <selection activeCell="N24" sqref="N24"/>
    </sheetView>
  </sheetViews>
  <sheetFormatPr defaultColWidth="7.42578125" defaultRowHeight="15"/>
  <cols>
    <col min="1" max="1" width="0.28515625" style="18" customWidth="1"/>
    <col min="2" max="2" width="11.85546875" style="18" hidden="1" customWidth="1"/>
    <col min="3" max="3" width="31.5703125" style="18" hidden="1" customWidth="1"/>
    <col min="4" max="4" width="15" style="18" hidden="1" customWidth="1"/>
    <col min="5" max="5" width="18.140625" style="18" hidden="1" customWidth="1"/>
    <col min="6" max="6" width="19.140625" style="19" hidden="1" customWidth="1"/>
    <col min="7" max="7" width="20" style="19" hidden="1" customWidth="1"/>
    <col min="8" max="8" width="33.42578125" style="18" hidden="1" customWidth="1"/>
    <col min="9" max="9" width="11.7109375" style="18" bestFit="1" customWidth="1"/>
    <col min="10" max="10" width="16.140625" style="18" bestFit="1" customWidth="1"/>
    <col min="11" max="11" width="61.7109375" style="18" bestFit="1" customWidth="1"/>
    <col min="12" max="12" width="16.7109375" style="18" bestFit="1" customWidth="1"/>
    <col min="13" max="13" width="20.5703125" style="18" bestFit="1" customWidth="1"/>
    <col min="14" max="14" width="21.42578125" style="18" bestFit="1" customWidth="1"/>
    <col min="15" max="15" width="22.5703125" style="18" bestFit="1" customWidth="1"/>
    <col min="16" max="16384" width="7.42578125"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71.45" customHeight="1" thickBot="1">
      <c r="A4" s="10">
        <v>16.190000000000001</v>
      </c>
      <c r="B4" s="13" t="s">
        <v>425</v>
      </c>
      <c r="C4" s="16" t="s">
        <v>426</v>
      </c>
      <c r="D4" s="13"/>
      <c r="E4" s="13">
        <v>1</v>
      </c>
      <c r="F4" s="14">
        <f>G40</f>
        <v>495.59999999999997</v>
      </c>
      <c r="G4" s="15"/>
      <c r="I4" s="312" t="s">
        <v>427</v>
      </c>
      <c r="J4" s="313" t="s">
        <v>481</v>
      </c>
      <c r="K4" s="314" t="s">
        <v>167</v>
      </c>
      <c r="L4" s="313" t="s">
        <v>451</v>
      </c>
      <c r="M4" s="313">
        <v>1</v>
      </c>
      <c r="N4" s="348">
        <f>O40</f>
        <v>12127.987349999999</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2</v>
      </c>
      <c r="N14" s="354">
        <v>16.21</v>
      </c>
      <c r="O14" s="355">
        <f>IF(J14="","",M14*N14)</f>
        <v>32.42</v>
      </c>
    </row>
    <row r="15" spans="1:15">
      <c r="A15" s="33"/>
      <c r="B15" s="30"/>
      <c r="C15" s="34"/>
      <c r="D15" s="34"/>
      <c r="E15" s="34"/>
      <c r="F15" s="35"/>
      <c r="G15" s="28">
        <f>E15*F15</f>
        <v>0</v>
      </c>
      <c r="I15" s="333"/>
      <c r="J15" s="332"/>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54.790000000000006</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ht="60">
      <c r="A19" s="33"/>
      <c r="B19" s="30"/>
      <c r="C19" s="41" t="s">
        <v>429</v>
      </c>
      <c r="D19" s="40" t="s">
        <v>275</v>
      </c>
      <c r="E19" s="34">
        <v>0.82599999999999996</v>
      </c>
      <c r="F19" s="35">
        <v>600</v>
      </c>
      <c r="G19" s="37">
        <f>E19*F19</f>
        <v>495.59999999999997</v>
      </c>
      <c r="I19" s="333"/>
      <c r="J19" s="341">
        <v>90</v>
      </c>
      <c r="K19" s="340" t="s">
        <v>431</v>
      </c>
      <c r="L19" s="336" t="s">
        <v>275</v>
      </c>
      <c r="M19" s="357">
        <v>14.263</v>
      </c>
      <c r="N19" s="358">
        <v>660.56</v>
      </c>
      <c r="O19" s="359">
        <f>ROUND(M19*N19,2)</f>
        <v>9421.57</v>
      </c>
    </row>
    <row r="20" spans="1:15" ht="30">
      <c r="A20" s="33"/>
      <c r="B20" s="30"/>
      <c r="C20" s="40"/>
      <c r="D20" s="40"/>
      <c r="E20" s="34"/>
      <c r="F20" s="35"/>
      <c r="G20" s="37">
        <f t="shared" ref="G20:G22" si="2">E20*F20</f>
        <v>0</v>
      </c>
      <c r="I20" s="333"/>
      <c r="J20" s="332" t="s">
        <v>432</v>
      </c>
      <c r="K20" s="360" t="str">
        <f>IF(J20="","",VLOOKUP(J20,'[1]SETOP CENTRAL_ABRIL_2021'!$A$6:$G$3303,3,0))</f>
        <v>ENCUNHAMENTO DE ALVENARIA DE VEDAÇÃO COM ESPUMA DE POLIURETANO EXPANSIVA</v>
      </c>
      <c r="L20" s="332" t="str">
        <f>IF(J20="","",VLOOKUP(J20,'[1]SETOP CENTRAL_ABRIL_2021'!$A$6:$G$3303,4,0))</f>
        <v>M</v>
      </c>
      <c r="M20" s="328">
        <v>4</v>
      </c>
      <c r="N20" s="354">
        <v>8.77</v>
      </c>
      <c r="O20" s="355">
        <f>IF(J20="","",M20*N20)</f>
        <v>35.08</v>
      </c>
    </row>
    <row r="21" spans="1:15" ht="65.25" customHeight="1">
      <c r="A21" s="33"/>
      <c r="B21" s="30"/>
      <c r="C21" s="40"/>
      <c r="D21" s="40"/>
      <c r="E21" s="34"/>
      <c r="F21" s="35"/>
      <c r="G21" s="37">
        <f t="shared" si="2"/>
        <v>0</v>
      </c>
      <c r="I21" s="333"/>
      <c r="J21" s="364" t="s">
        <v>433</v>
      </c>
      <c r="K21" s="360" t="str">
        <f>IF(J21="","",VLOOKUP(J21,'[1]SETOP CENTRAL_ABRIL_2021'!$A$6:$G$3303,3,0))</f>
        <v>VIDRO COMUM LISO INCOLOR, ESP. 4MM, INCLUSIVE FIXAÇÃO E VEDAÇÃO COM GUARNIÇÃO/GAXETA DE BORRACHA NEOPRENE, FORNECIMENTO E INSTALAÇÃO, EXCLUSIVE CAIXILHO/PERFIL</v>
      </c>
      <c r="L21" s="332" t="str">
        <f>IF(J21="","",VLOOKUP(J21,'[1]SETOP CENTRAL_ABRIL_2021'!$A$6:$G$3303,4,0))</f>
        <v>M2</v>
      </c>
      <c r="M21" s="328">
        <v>-14.263</v>
      </c>
      <c r="N21" s="354">
        <v>172.44</v>
      </c>
      <c r="O21" s="355">
        <f>IF(J21="","",M21*N21)</f>
        <v>-2459.51172</v>
      </c>
    </row>
    <row r="22" spans="1:15" ht="60">
      <c r="A22" s="33"/>
      <c r="B22" s="34"/>
      <c r="C22" s="40"/>
      <c r="D22" s="40"/>
      <c r="E22" s="34"/>
      <c r="F22" s="35"/>
      <c r="G22" s="37">
        <f t="shared" si="2"/>
        <v>0</v>
      </c>
      <c r="I22" s="333"/>
      <c r="J22" s="336" t="s">
        <v>434</v>
      </c>
      <c r="K22" s="360" t="str">
        <f>IF(J22="","",VLOOKUP(J22,'[1]SETOP CENTRAL_ABRIL_2021'!$A$6:$G$3303,3,0))</f>
        <v>VIDRO TEMPERADO INCOLOR, ESP. 8MM, INCLUSIVE FIXAÇÃO E VEDAÇÃO COM GUARNIÇÃO/GAXETA DE BORRACHA NEOPRENE, FORNECIMENTO E INSTALAÇÃO, EXCLUSIVE CAIXILHO/PERFIL</v>
      </c>
      <c r="L22" s="332" t="str">
        <f>IF(J22="","",VLOOKUP(J22,'[1]SETOP CENTRAL_ABRIL_2021'!$A$6:$G$3303,4,0))</f>
        <v>M2</v>
      </c>
      <c r="M22" s="328">
        <f>8.39*1.7</f>
        <v>14.263</v>
      </c>
      <c r="N22" s="354">
        <v>275.89</v>
      </c>
      <c r="O22" s="355">
        <f>IF(J22="","",M22*N22)</f>
        <v>3935.0190699999998</v>
      </c>
    </row>
    <row r="23" spans="1:15">
      <c r="A23" s="33"/>
      <c r="B23" s="34"/>
      <c r="C23" s="40"/>
      <c r="D23" s="40"/>
      <c r="E23" s="34"/>
      <c r="F23" s="35"/>
      <c r="G23" s="37"/>
      <c r="I23" s="333"/>
      <c r="J23" s="336" t="s">
        <v>533</v>
      </c>
      <c r="K23" s="332" t="s">
        <v>435</v>
      </c>
      <c r="L23" s="332" t="s">
        <v>275</v>
      </c>
      <c r="M23" s="328">
        <v>14.263</v>
      </c>
      <c r="N23" s="354">
        <v>80</v>
      </c>
      <c r="O23" s="355">
        <f>M23*N23</f>
        <v>1141.04</v>
      </c>
    </row>
    <row r="24" spans="1:15">
      <c r="A24" s="33"/>
      <c r="B24" s="34"/>
      <c r="C24" s="40"/>
      <c r="D24" s="40"/>
      <c r="E24" s="34"/>
      <c r="F24" s="35"/>
      <c r="G24" s="37"/>
      <c r="I24" s="333"/>
      <c r="J24" s="336"/>
      <c r="K24" s="332"/>
      <c r="L24" s="332"/>
      <c r="M24" s="328"/>
      <c r="N24" s="354"/>
      <c r="O24" s="355"/>
    </row>
    <row r="25" spans="1:15">
      <c r="A25" s="33"/>
      <c r="B25" s="34"/>
      <c r="C25" s="40"/>
      <c r="D25" s="40"/>
      <c r="E25" s="34"/>
      <c r="F25" s="35"/>
      <c r="G25" s="37"/>
      <c r="I25" s="333"/>
      <c r="J25" s="342"/>
      <c r="K25" s="336"/>
      <c r="L25" s="336"/>
      <c r="M25" s="337"/>
      <c r="N25" s="358"/>
      <c r="O25" s="359"/>
    </row>
    <row r="26" spans="1:15" ht="15.75" thickBot="1">
      <c r="A26" s="573" t="s">
        <v>383</v>
      </c>
      <c r="B26" s="574"/>
      <c r="C26" s="574"/>
      <c r="D26" s="574"/>
      <c r="E26" s="574"/>
      <c r="F26" s="575"/>
      <c r="G26" s="29">
        <f>SUM(G19:G25)</f>
        <v>495.59999999999997</v>
      </c>
      <c r="I26" s="576" t="s">
        <v>383</v>
      </c>
      <c r="J26" s="577"/>
      <c r="K26" s="577"/>
      <c r="L26" s="577"/>
      <c r="M26" s="577"/>
      <c r="N26" s="578"/>
      <c r="O26" s="356">
        <f>SUM(O19:O25)</f>
        <v>12073.197349999999</v>
      </c>
    </row>
    <row r="27" spans="1:15" ht="15.75" thickBot="1">
      <c r="A27" s="17"/>
      <c r="G27" s="20"/>
      <c r="I27" s="319"/>
      <c r="J27" s="320"/>
      <c r="K27" s="320"/>
      <c r="L27" s="320"/>
      <c r="M27" s="320"/>
      <c r="N27" s="350"/>
      <c r="O27" s="351"/>
    </row>
    <row r="28" spans="1:15" s="1" customFormat="1" ht="15.75">
      <c r="A28" s="21"/>
      <c r="B28" s="22"/>
      <c r="C28" s="22" t="s">
        <v>384</v>
      </c>
      <c r="D28" s="22" t="s">
        <v>385</v>
      </c>
      <c r="E28" s="22" t="s">
        <v>386</v>
      </c>
      <c r="F28" s="23" t="s">
        <v>387</v>
      </c>
      <c r="G28" s="24" t="s">
        <v>388</v>
      </c>
      <c r="I28" s="323"/>
      <c r="J28" s="324"/>
      <c r="K28" s="324" t="s">
        <v>384</v>
      </c>
      <c r="L28" s="324" t="s">
        <v>378</v>
      </c>
      <c r="M28" s="324" t="s">
        <v>379</v>
      </c>
      <c r="N28" s="352" t="s">
        <v>380</v>
      </c>
      <c r="O28" s="353" t="s">
        <v>381</v>
      </c>
    </row>
    <row r="29" spans="1:15">
      <c r="A29" s="33"/>
      <c r="B29" s="30"/>
      <c r="C29" s="40"/>
      <c r="D29" s="40"/>
      <c r="E29" s="34"/>
      <c r="F29" s="35"/>
      <c r="G29" s="37">
        <f t="shared" ref="G29:G31" si="3">E29*F29</f>
        <v>0</v>
      </c>
      <c r="I29" s="333"/>
      <c r="J29" s="342"/>
      <c r="K29" s="340"/>
      <c r="L29" s="336"/>
      <c r="M29" s="343"/>
      <c r="N29" s="358"/>
      <c r="O29" s="359">
        <f t="shared" ref="O29:O31" si="4">M29*N29</f>
        <v>0</v>
      </c>
    </row>
    <row r="30" spans="1:15">
      <c r="A30" s="33"/>
      <c r="B30" s="30"/>
      <c r="C30" s="40"/>
      <c r="D30" s="40"/>
      <c r="E30" s="34"/>
      <c r="F30" s="35"/>
      <c r="G30" s="37">
        <f t="shared" si="3"/>
        <v>0</v>
      </c>
      <c r="I30" s="333"/>
      <c r="J30" s="342"/>
      <c r="K30" s="336"/>
      <c r="L30" s="336"/>
      <c r="M30" s="343"/>
      <c r="N30" s="358"/>
      <c r="O30" s="359">
        <f t="shared" si="4"/>
        <v>0</v>
      </c>
    </row>
    <row r="31" spans="1:15">
      <c r="A31" s="33"/>
      <c r="B31" s="30"/>
      <c r="C31" s="40"/>
      <c r="D31" s="40"/>
      <c r="E31" s="34"/>
      <c r="F31" s="35"/>
      <c r="G31" s="37">
        <f t="shared" si="3"/>
        <v>0</v>
      </c>
      <c r="I31" s="333"/>
      <c r="J31" s="342"/>
      <c r="K31" s="336"/>
      <c r="L31" s="336"/>
      <c r="M31" s="343"/>
      <c r="N31" s="358"/>
      <c r="O31" s="359">
        <f t="shared" si="4"/>
        <v>0</v>
      </c>
    </row>
    <row r="32" spans="1:15" ht="15.75" thickBot="1">
      <c r="A32" s="573" t="s">
        <v>389</v>
      </c>
      <c r="B32" s="574"/>
      <c r="C32" s="574"/>
      <c r="D32" s="574"/>
      <c r="E32" s="574"/>
      <c r="F32" s="575"/>
      <c r="G32" s="29">
        <f>SUM(G29:G31)</f>
        <v>0</v>
      </c>
      <c r="I32" s="576" t="s">
        <v>389</v>
      </c>
      <c r="J32" s="577"/>
      <c r="K32" s="577"/>
      <c r="L32" s="577"/>
      <c r="M32" s="577"/>
      <c r="N32" s="578"/>
      <c r="O32" s="356">
        <f>SUM(O29:O31)</f>
        <v>0</v>
      </c>
    </row>
    <row r="33" spans="1:15" ht="15.75" thickBot="1">
      <c r="A33" s="17"/>
      <c r="G33" s="20"/>
      <c r="I33" s="319"/>
      <c r="J33" s="320"/>
      <c r="K33" s="320"/>
      <c r="L33" s="320"/>
      <c r="M33" s="320"/>
      <c r="N33" s="350"/>
      <c r="O33" s="351"/>
    </row>
    <row r="34" spans="1:15" s="1" customFormat="1" ht="15.75">
      <c r="A34" s="21"/>
      <c r="B34" s="22"/>
      <c r="C34" s="22" t="s">
        <v>390</v>
      </c>
      <c r="D34" s="22" t="s">
        <v>391</v>
      </c>
      <c r="E34" s="22" t="s">
        <v>392</v>
      </c>
      <c r="F34" s="23" t="s">
        <v>393</v>
      </c>
      <c r="G34" s="24" t="s">
        <v>394</v>
      </c>
      <c r="I34" s="323"/>
      <c r="J34" s="324"/>
      <c r="K34" s="324" t="s">
        <v>390</v>
      </c>
      <c r="L34" s="324" t="s">
        <v>378</v>
      </c>
      <c r="M34" s="324" t="s">
        <v>379</v>
      </c>
      <c r="N34" s="352" t="s">
        <v>380</v>
      </c>
      <c r="O34" s="353" t="s">
        <v>381</v>
      </c>
    </row>
    <row r="35" spans="1:15">
      <c r="A35" s="33"/>
      <c r="B35" s="30"/>
      <c r="C35" s="40"/>
      <c r="D35" s="40"/>
      <c r="E35" s="34"/>
      <c r="F35" s="35"/>
      <c r="G35" s="37">
        <f t="shared" ref="G35:G37" si="5">E35*F35</f>
        <v>0</v>
      </c>
      <c r="I35" s="333"/>
      <c r="J35" s="342"/>
      <c r="K35" s="336"/>
      <c r="L35" s="336"/>
      <c r="M35" s="342"/>
      <c r="N35" s="358"/>
      <c r="O35" s="359">
        <f t="shared" ref="O35:O37" si="6">M35*N35</f>
        <v>0</v>
      </c>
    </row>
    <row r="36" spans="1:15">
      <c r="A36" s="33"/>
      <c r="B36" s="30"/>
      <c r="C36" s="40"/>
      <c r="D36" s="40"/>
      <c r="E36" s="34"/>
      <c r="F36" s="35"/>
      <c r="G36" s="37">
        <f t="shared" si="5"/>
        <v>0</v>
      </c>
      <c r="I36" s="333"/>
      <c r="J36" s="342"/>
      <c r="K36" s="336"/>
      <c r="L36" s="336"/>
      <c r="M36" s="342"/>
      <c r="N36" s="358"/>
      <c r="O36" s="359">
        <f t="shared" si="6"/>
        <v>0</v>
      </c>
    </row>
    <row r="37" spans="1:15">
      <c r="A37" s="33"/>
      <c r="B37" s="30"/>
      <c r="C37" s="40"/>
      <c r="D37" s="40"/>
      <c r="E37" s="34"/>
      <c r="F37" s="35"/>
      <c r="G37" s="37">
        <f t="shared" si="5"/>
        <v>0</v>
      </c>
      <c r="I37" s="333"/>
      <c r="J37" s="342"/>
      <c r="K37" s="336"/>
      <c r="L37" s="336"/>
      <c r="M37" s="342"/>
      <c r="N37" s="358"/>
      <c r="O37" s="359">
        <f t="shared" si="6"/>
        <v>0</v>
      </c>
    </row>
    <row r="38" spans="1:15" ht="15.75" thickBot="1">
      <c r="A38" s="573" t="s">
        <v>395</v>
      </c>
      <c r="B38" s="574"/>
      <c r="C38" s="574"/>
      <c r="D38" s="574"/>
      <c r="E38" s="574"/>
      <c r="F38" s="575"/>
      <c r="G38" s="29">
        <f>SUM(G35:G37)</f>
        <v>0</v>
      </c>
      <c r="I38" s="576" t="s">
        <v>395</v>
      </c>
      <c r="J38" s="577"/>
      <c r="K38" s="577"/>
      <c r="L38" s="577"/>
      <c r="M38" s="577"/>
      <c r="N38" s="578"/>
      <c r="O38" s="356">
        <f>SUM(O35:O37)</f>
        <v>0</v>
      </c>
    </row>
    <row r="39" spans="1:15">
      <c r="A39" s="17"/>
      <c r="G39" s="20"/>
      <c r="I39" s="319"/>
      <c r="J39" s="320"/>
      <c r="K39" s="320"/>
      <c r="L39" s="320"/>
      <c r="M39" s="320"/>
      <c r="N39" s="350"/>
      <c r="O39" s="351"/>
    </row>
    <row r="40" spans="1:15" ht="23.25" customHeight="1">
      <c r="A40" s="567" t="s">
        <v>396</v>
      </c>
      <c r="B40" s="568"/>
      <c r="C40" s="568"/>
      <c r="D40" s="568"/>
      <c r="E40" s="568"/>
      <c r="F40" s="569"/>
      <c r="G40" s="37">
        <f>G10+G16+G26+G32+G38</f>
        <v>495.59999999999997</v>
      </c>
      <c r="I40" s="570" t="s">
        <v>396</v>
      </c>
      <c r="J40" s="571"/>
      <c r="K40" s="571"/>
      <c r="L40" s="571"/>
      <c r="M40" s="571"/>
      <c r="N40" s="572"/>
      <c r="O40" s="359">
        <f>O10+O16+O26+O32+O38</f>
        <v>12127.987349999999</v>
      </c>
    </row>
    <row r="41" spans="1:15" ht="23.25" customHeight="1">
      <c r="A41" s="567" t="s">
        <v>397</v>
      </c>
      <c r="B41" s="568"/>
      <c r="C41" s="568"/>
      <c r="D41" s="568"/>
      <c r="E41" s="568"/>
      <c r="F41" s="569"/>
      <c r="G41" s="37">
        <f>G40*$G$2</f>
        <v>140.99819999999997</v>
      </c>
      <c r="I41" s="570" t="s">
        <v>970</v>
      </c>
      <c r="J41" s="571"/>
      <c r="K41" s="571"/>
      <c r="L41" s="571"/>
      <c r="M41" s="571"/>
      <c r="N41" s="572"/>
      <c r="O41" s="359">
        <f>O40*$O$2</f>
        <v>3572.9050733099994</v>
      </c>
    </row>
    <row r="42" spans="1:15" ht="23.25" customHeight="1" thickBot="1">
      <c r="A42" s="573" t="s">
        <v>398</v>
      </c>
      <c r="B42" s="574"/>
      <c r="C42" s="574"/>
      <c r="D42" s="574"/>
      <c r="E42" s="574"/>
      <c r="F42" s="575"/>
      <c r="G42" s="29">
        <f>SUM(G40:G41)</f>
        <v>636.59819999999991</v>
      </c>
      <c r="I42" s="576" t="s">
        <v>398</v>
      </c>
      <c r="J42" s="577"/>
      <c r="K42" s="577"/>
      <c r="L42" s="577"/>
      <c r="M42" s="577"/>
      <c r="N42" s="578"/>
      <c r="O42" s="356">
        <f>SUM(O40:O41)</f>
        <v>15700.892423309999</v>
      </c>
    </row>
    <row r="43" spans="1:15" ht="23.25" customHeight="1"/>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3"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O42"/>
  <sheetViews>
    <sheetView view="pageBreakPreview" topLeftCell="I14" zoomScale="80" zoomScaleNormal="100" zoomScaleSheetLayoutView="80" workbookViewId="0">
      <selection activeCell="J22" sqref="J22"/>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90.5703125" style="18" customWidth="1"/>
    <col min="12" max="13" width="17.28515625" style="18" customWidth="1"/>
    <col min="14" max="14" width="21.42578125" style="18" bestFit="1"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t="s">
        <v>346</v>
      </c>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32.25" thickBot="1">
      <c r="A4" s="10" t="s">
        <v>436</v>
      </c>
      <c r="B4" s="13" t="s">
        <v>437</v>
      </c>
      <c r="C4" s="16" t="s">
        <v>438</v>
      </c>
      <c r="D4" s="13" t="s">
        <v>274</v>
      </c>
      <c r="E4" s="13">
        <v>1</v>
      </c>
      <c r="F4" s="14">
        <f>G38</f>
        <v>166</v>
      </c>
      <c r="G4" s="15"/>
      <c r="I4" s="312" t="s">
        <v>439</v>
      </c>
      <c r="J4" s="313" t="s">
        <v>449</v>
      </c>
      <c r="K4" s="314" t="s">
        <v>168</v>
      </c>
      <c r="L4" s="315" t="s">
        <v>451</v>
      </c>
      <c r="M4" s="315">
        <v>1</v>
      </c>
      <c r="N4" s="348">
        <f>O38</f>
        <v>2868.0074999999997</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1.5</v>
      </c>
      <c r="N14" s="354">
        <v>16.21</v>
      </c>
      <c r="O14" s="355">
        <f>IF(J14="","",M14*N14)</f>
        <v>24.315000000000001</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46.685000000000002</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40" t="s">
        <v>440</v>
      </c>
      <c r="D19" s="40" t="s">
        <v>274</v>
      </c>
      <c r="E19" s="34">
        <v>1</v>
      </c>
      <c r="F19" s="35">
        <v>166</v>
      </c>
      <c r="G19" s="37">
        <f>E19*F19</f>
        <v>166</v>
      </c>
      <c r="I19" s="333"/>
      <c r="J19" s="332" t="s">
        <v>432</v>
      </c>
      <c r="K19" s="332" t="str">
        <f>IF(J19="","",VLOOKUP(J19,'[1]SETOP CENTRAL_ABRIL_2021'!$A$6:$G$3303,3,0))</f>
        <v>ENCUNHAMENTO DE ALVENARIA DE VEDAÇÃO COM ESPUMA DE POLIURETANO EXPANSIVA</v>
      </c>
      <c r="L19" s="332" t="str">
        <f>IF(J19="","",VLOOKUP(J19,'[1]SETOP CENTRAL_ABRIL_2021'!$A$6:$G$3303,4,0))</f>
        <v>M</v>
      </c>
      <c r="M19" s="328">
        <v>4</v>
      </c>
      <c r="N19" s="354">
        <v>8.8699999999999992</v>
      </c>
      <c r="O19" s="355">
        <f>IF(J19="","",M19*N19)</f>
        <v>35.479999999999997</v>
      </c>
    </row>
    <row r="20" spans="1:15" ht="45">
      <c r="A20" s="33"/>
      <c r="B20" s="30"/>
      <c r="C20" s="40"/>
      <c r="D20" s="40"/>
      <c r="E20" s="34"/>
      <c r="F20" s="35"/>
      <c r="G20" s="37">
        <f t="shared" ref="G20:G22" si="2">E20*F20</f>
        <v>0</v>
      </c>
      <c r="I20" s="333"/>
      <c r="J20" s="361" t="s">
        <v>433</v>
      </c>
      <c r="K20" s="360" t="str">
        <f>IF(J20="","",VLOOKUP(J20,'[1]SETOP CENTRAL_ABRIL_2021'!$A$6:$G$3303,3,0))</f>
        <v>VIDRO COMUM LISO INCOLOR, ESP. 4MM, INCLUSIVE FIXAÇÃO E VEDAÇÃO COM GUARNIÇÃO/GAXETA DE BORRACHA NEOPRENE, FORNECIMENTO E INSTALAÇÃO, EXCLUSIVE CAIXILHO/PERFIL</v>
      </c>
      <c r="L20" s="332" t="str">
        <f>IF(J20="","",VLOOKUP(J20,'[1]SETOP CENTRAL_ABRIL_2021'!$A$6:$G$3303,4,0))</f>
        <v>M2</v>
      </c>
      <c r="M20" s="328">
        <v>-3.85</v>
      </c>
      <c r="N20" s="354">
        <v>172.44</v>
      </c>
      <c r="O20" s="355">
        <f>IF(J20="","",M20*N20)</f>
        <v>-663.89400000000001</v>
      </c>
    </row>
    <row r="21" spans="1:15" ht="45">
      <c r="A21" s="33"/>
      <c r="B21" s="30"/>
      <c r="C21" s="40"/>
      <c r="D21" s="40"/>
      <c r="E21" s="34"/>
      <c r="F21" s="35"/>
      <c r="G21" s="37">
        <f t="shared" si="2"/>
        <v>0</v>
      </c>
      <c r="I21" s="333"/>
      <c r="J21" s="336" t="s">
        <v>434</v>
      </c>
      <c r="K21" s="360" t="str">
        <f>IF(J21="","",VLOOKUP(J21,'[1]SETOP CENTRAL_ABRIL_2021'!$A$6:$G$3303,3,0))</f>
        <v>VIDRO TEMPERADO INCOLOR, ESP. 8MM, INCLUSIVE FIXAÇÃO E VEDAÇÃO COM GUARNIÇÃO/GAXETA DE BORRACHA NEOPRENE, FORNECIMENTO E INSTALAÇÃO, EXCLUSIVE CAIXILHO/PERFIL</v>
      </c>
      <c r="L21" s="332" t="str">
        <f>IF(J21="","",VLOOKUP(J21,'[1]SETOP CENTRAL_ABRIL_2021'!$A$6:$G$3303,4,0))</f>
        <v>M2</v>
      </c>
      <c r="M21" s="328">
        <f>2.75*1.4</f>
        <v>3.8499999999999996</v>
      </c>
      <c r="N21" s="354">
        <v>275.89</v>
      </c>
      <c r="O21" s="355">
        <f>IF(J21="","",M21*N21)</f>
        <v>1062.1764999999998</v>
      </c>
    </row>
    <row r="22" spans="1:15" ht="45">
      <c r="A22" s="33"/>
      <c r="B22" s="34"/>
      <c r="C22" s="40"/>
      <c r="D22" s="40"/>
      <c r="E22" s="34"/>
      <c r="F22" s="35"/>
      <c r="G22" s="37">
        <f t="shared" si="2"/>
        <v>0</v>
      </c>
      <c r="I22" s="333"/>
      <c r="J22" s="361" t="s">
        <v>441</v>
      </c>
      <c r="K22" s="360" t="s">
        <v>442</v>
      </c>
      <c r="L22" s="332" t="s">
        <v>275</v>
      </c>
      <c r="M22" s="328">
        <f>2.5*1.4</f>
        <v>3.5</v>
      </c>
      <c r="N22" s="354">
        <v>682.16</v>
      </c>
      <c r="O22" s="355">
        <f>IF(J22="","",M22*N22)</f>
        <v>2387.56</v>
      </c>
    </row>
    <row r="23" spans="1:15">
      <c r="A23" s="33"/>
      <c r="B23" s="34"/>
      <c r="C23" s="40"/>
      <c r="D23" s="40"/>
      <c r="E23" s="34"/>
      <c r="F23" s="35"/>
      <c r="G23" s="37"/>
      <c r="I23" s="333"/>
      <c r="J23" s="336"/>
      <c r="K23" s="332"/>
      <c r="L23" s="332"/>
      <c r="M23" s="328"/>
      <c r="N23" s="354"/>
      <c r="O23" s="355"/>
    </row>
    <row r="24" spans="1:15" ht="15.75" thickBot="1">
      <c r="A24" s="573" t="s">
        <v>383</v>
      </c>
      <c r="B24" s="574"/>
      <c r="C24" s="574"/>
      <c r="D24" s="574"/>
      <c r="E24" s="574"/>
      <c r="F24" s="575"/>
      <c r="G24" s="29">
        <f>SUM(G19:G23)</f>
        <v>166</v>
      </c>
      <c r="I24" s="576" t="s">
        <v>383</v>
      </c>
      <c r="J24" s="577"/>
      <c r="K24" s="577"/>
      <c r="L24" s="577"/>
      <c r="M24" s="577"/>
      <c r="N24" s="578"/>
      <c r="O24" s="356">
        <f>SUM(O19:O23)</f>
        <v>2821.3224999999998</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3">E27*F27</f>
        <v>0</v>
      </c>
      <c r="I27" s="333"/>
      <c r="J27" s="342"/>
      <c r="K27" s="340"/>
      <c r="L27" s="336"/>
      <c r="M27" s="343"/>
      <c r="N27" s="358"/>
      <c r="O27" s="359">
        <f t="shared" ref="O27:O29" si="4">M27*N27</f>
        <v>0</v>
      </c>
    </row>
    <row r="28" spans="1:15">
      <c r="A28" s="33"/>
      <c r="B28" s="30"/>
      <c r="C28" s="40"/>
      <c r="D28" s="40"/>
      <c r="E28" s="34"/>
      <c r="F28" s="35"/>
      <c r="G28" s="37">
        <f t="shared" si="3"/>
        <v>0</v>
      </c>
      <c r="I28" s="333"/>
      <c r="J28" s="342"/>
      <c r="K28" s="336"/>
      <c r="L28" s="336"/>
      <c r="M28" s="343"/>
      <c r="N28" s="358"/>
      <c r="O28" s="359">
        <f t="shared" si="4"/>
        <v>0</v>
      </c>
    </row>
    <row r="29" spans="1:15">
      <c r="A29" s="33"/>
      <c r="B29" s="30"/>
      <c r="C29" s="40"/>
      <c r="D29" s="40"/>
      <c r="E29" s="34"/>
      <c r="F29" s="35"/>
      <c r="G29" s="37">
        <f t="shared" si="3"/>
        <v>0</v>
      </c>
      <c r="I29" s="333"/>
      <c r="J29" s="342"/>
      <c r="K29" s="336"/>
      <c r="L29" s="336"/>
      <c r="M29" s="343"/>
      <c r="N29" s="358"/>
      <c r="O29" s="359">
        <f t="shared" si="4"/>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5">E33*F33</f>
        <v>0</v>
      </c>
      <c r="I33" s="333"/>
      <c r="J33" s="342"/>
      <c r="K33" s="336"/>
      <c r="L33" s="336"/>
      <c r="M33" s="342"/>
      <c r="N33" s="358"/>
      <c r="O33" s="359">
        <f t="shared" ref="O33:O35" si="6">M33*N33</f>
        <v>0</v>
      </c>
    </row>
    <row r="34" spans="1:15">
      <c r="A34" s="33"/>
      <c r="B34" s="30"/>
      <c r="C34" s="40"/>
      <c r="D34" s="40"/>
      <c r="E34" s="34"/>
      <c r="F34" s="35"/>
      <c r="G34" s="37">
        <f t="shared" si="5"/>
        <v>0</v>
      </c>
      <c r="I34" s="333"/>
      <c r="J34" s="342"/>
      <c r="K34" s="336"/>
      <c r="L34" s="336"/>
      <c r="M34" s="342"/>
      <c r="N34" s="358"/>
      <c r="O34" s="359">
        <f t="shared" si="6"/>
        <v>0</v>
      </c>
    </row>
    <row r="35" spans="1:15">
      <c r="A35" s="33"/>
      <c r="B35" s="30"/>
      <c r="C35" s="40"/>
      <c r="D35" s="40"/>
      <c r="E35" s="34"/>
      <c r="F35" s="35"/>
      <c r="G35" s="37">
        <f t="shared" si="5"/>
        <v>0</v>
      </c>
      <c r="I35" s="333"/>
      <c r="J35" s="342"/>
      <c r="K35" s="336"/>
      <c r="L35" s="336"/>
      <c r="M35" s="342"/>
      <c r="N35" s="358"/>
      <c r="O35" s="359">
        <f t="shared" si="6"/>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166</v>
      </c>
      <c r="I38" s="570" t="s">
        <v>396</v>
      </c>
      <c r="J38" s="571"/>
      <c r="K38" s="571"/>
      <c r="L38" s="571"/>
      <c r="M38" s="571"/>
      <c r="N38" s="572"/>
      <c r="O38" s="359">
        <f>O10+O16+O24+O30+O36</f>
        <v>2868.0074999999997</v>
      </c>
    </row>
    <row r="39" spans="1:15">
      <c r="A39" s="567" t="s">
        <v>397</v>
      </c>
      <c r="B39" s="568"/>
      <c r="C39" s="568"/>
      <c r="D39" s="568"/>
      <c r="E39" s="568"/>
      <c r="F39" s="569"/>
      <c r="G39" s="37">
        <f>G38*$G$2</f>
        <v>47.226999999999997</v>
      </c>
      <c r="I39" s="570" t="s">
        <v>970</v>
      </c>
      <c r="J39" s="571"/>
      <c r="K39" s="571"/>
      <c r="L39" s="571"/>
      <c r="M39" s="571"/>
      <c r="N39" s="572"/>
      <c r="O39" s="359">
        <f>O38*$O$2</f>
        <v>844.91500949999988</v>
      </c>
    </row>
    <row r="40" spans="1:15" ht="15.75" thickBot="1">
      <c r="A40" s="573" t="s">
        <v>398</v>
      </c>
      <c r="B40" s="574"/>
      <c r="C40" s="574"/>
      <c r="D40" s="574"/>
      <c r="E40" s="574"/>
      <c r="F40" s="575"/>
      <c r="G40" s="29">
        <f>SUM(G38:G39)</f>
        <v>213.227</v>
      </c>
      <c r="I40" s="576" t="s">
        <v>398</v>
      </c>
      <c r="J40" s="577"/>
      <c r="K40" s="577"/>
      <c r="L40" s="577"/>
      <c r="M40" s="577"/>
      <c r="N40" s="578"/>
      <c r="O40" s="356">
        <f>SUM(O38:O39)</f>
        <v>3712.9225094999997</v>
      </c>
    </row>
    <row r="41" spans="1:15">
      <c r="I41" s="320"/>
      <c r="J41" s="320"/>
      <c r="K41" s="320"/>
      <c r="L41" s="320"/>
      <c r="M41" s="320"/>
      <c r="N41" s="320"/>
      <c r="O41" s="320"/>
    </row>
    <row r="42" spans="1:15">
      <c r="I42" s="320"/>
      <c r="J42" s="320"/>
      <c r="K42" s="320"/>
      <c r="L42" s="320"/>
      <c r="M42" s="320"/>
      <c r="N42" s="320"/>
      <c r="O42" s="320"/>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5"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O43"/>
  <sheetViews>
    <sheetView view="pageBreakPreview" topLeftCell="I13" zoomScale="78" zoomScaleNormal="100" zoomScaleSheetLayoutView="78" workbookViewId="0">
      <selection activeCell="N24" sqref="N24"/>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57.42578125" style="18" bestFit="1" customWidth="1"/>
    <col min="12" max="12" width="17.28515625" style="18" customWidth="1"/>
    <col min="13" max="13" width="20.28515625" style="18" bestFit="1" customWidth="1"/>
    <col min="14"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100.9" customHeight="1" thickBot="1">
      <c r="A4" s="10">
        <v>16.190000000000001</v>
      </c>
      <c r="B4" s="13" t="s">
        <v>425</v>
      </c>
      <c r="C4" s="16" t="s">
        <v>426</v>
      </c>
      <c r="D4" s="13"/>
      <c r="E4" s="13">
        <v>1</v>
      </c>
      <c r="F4" s="14">
        <f>G40</f>
        <v>495.59999999999997</v>
      </c>
      <c r="G4" s="15"/>
      <c r="I4" s="312" t="s">
        <v>427</v>
      </c>
      <c r="J4" s="313" t="s">
        <v>448</v>
      </c>
      <c r="K4" s="314" t="s">
        <v>169</v>
      </c>
      <c r="L4" s="313" t="s">
        <v>451</v>
      </c>
      <c r="M4" s="313">
        <v>1</v>
      </c>
      <c r="N4" s="348">
        <f>O40</f>
        <v>3619.9178999999999</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2</v>
      </c>
      <c r="N14" s="354">
        <v>16.21</v>
      </c>
      <c r="O14" s="355">
        <f>IF(J14="","",M14*N14)</f>
        <v>32.42</v>
      </c>
    </row>
    <row r="15" spans="1:15">
      <c r="A15" s="33"/>
      <c r="B15" s="30"/>
      <c r="C15" s="34"/>
      <c r="D15" s="34"/>
      <c r="E15" s="34"/>
      <c r="F15" s="35"/>
      <c r="G15" s="28">
        <f>E15*F15</f>
        <v>0</v>
      </c>
      <c r="I15" s="333"/>
      <c r="J15" s="332"/>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54.790000000000006</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ht="60">
      <c r="A19" s="33"/>
      <c r="B19" s="30"/>
      <c r="C19" s="41" t="s">
        <v>429</v>
      </c>
      <c r="D19" s="40" t="s">
        <v>275</v>
      </c>
      <c r="E19" s="34">
        <v>0.82599999999999996</v>
      </c>
      <c r="F19" s="35">
        <v>600</v>
      </c>
      <c r="G19" s="37">
        <f>E19*F19</f>
        <v>495.59999999999997</v>
      </c>
      <c r="I19" s="333"/>
      <c r="J19" s="341" t="s">
        <v>430</v>
      </c>
      <c r="K19" s="340" t="s">
        <v>431</v>
      </c>
      <c r="L19" s="336" t="s">
        <v>275</v>
      </c>
      <c r="M19" s="337">
        <v>4.1820000000000004</v>
      </c>
      <c r="N19" s="358">
        <v>660.56</v>
      </c>
      <c r="O19" s="359">
        <f>ROUND(M19*N19,2)</f>
        <v>2762.46</v>
      </c>
    </row>
    <row r="20" spans="1:15" ht="30">
      <c r="A20" s="33"/>
      <c r="B20" s="30"/>
      <c r="C20" s="40"/>
      <c r="D20" s="40"/>
      <c r="E20" s="34"/>
      <c r="F20" s="35"/>
      <c r="G20" s="37">
        <f t="shared" ref="G20:G22" si="2">E20*F20</f>
        <v>0</v>
      </c>
      <c r="I20" s="333"/>
      <c r="J20" s="332" t="s">
        <v>432</v>
      </c>
      <c r="K20" s="360" t="str">
        <f>IF(J20="","",VLOOKUP(J20,'[1]SETOP CENTRAL_ABRIL_2021'!$A$6:$G$3303,3,0))</f>
        <v>ENCUNHAMENTO DE ALVENARIA DE VEDAÇÃO COM ESPUMA DE POLIURETANO EXPANSIVA</v>
      </c>
      <c r="L20" s="332" t="str">
        <f>IF(J20="","",VLOOKUP(J20,'[1]SETOP CENTRAL_ABRIL_2021'!$A$6:$G$3303,4,0))</f>
        <v>M</v>
      </c>
      <c r="M20" s="328">
        <v>4</v>
      </c>
      <c r="N20" s="354">
        <v>8.8699999999999992</v>
      </c>
      <c r="O20" s="355">
        <f>IF(J20="","",M20*N20)</f>
        <v>35.479999999999997</v>
      </c>
    </row>
    <row r="21" spans="1:15" ht="75">
      <c r="A21" s="33"/>
      <c r="B21" s="30"/>
      <c r="C21" s="40"/>
      <c r="D21" s="40"/>
      <c r="E21" s="34"/>
      <c r="F21" s="35"/>
      <c r="G21" s="37">
        <f t="shared" si="2"/>
        <v>0</v>
      </c>
      <c r="I21" s="333"/>
      <c r="J21" s="364" t="s">
        <v>433</v>
      </c>
      <c r="K21" s="360" t="str">
        <f>IF(J21="","",VLOOKUP(J21,'[1]SETOP CENTRAL_ABRIL_2021'!$A$6:$G$3303,3,0))</f>
        <v>VIDRO COMUM LISO INCOLOR, ESP. 4MM, INCLUSIVE FIXAÇÃO E VEDAÇÃO COM GUARNIÇÃO/GAXETA DE BORRACHA NEOPRENE, FORNECIMENTO E INSTALAÇÃO, EXCLUSIVE CAIXILHO/PERFIL</v>
      </c>
      <c r="L21" s="332" t="str">
        <f>IF(J21="","",VLOOKUP(J21,'[1]SETOP CENTRAL_ABRIL_2021'!$A$6:$G$3303,4,0))</f>
        <v>M2</v>
      </c>
      <c r="M21" s="328">
        <v>-4.1820000000000004</v>
      </c>
      <c r="N21" s="354">
        <v>172.44</v>
      </c>
      <c r="O21" s="355">
        <f>IF(J21="","",M21*N21)</f>
        <v>-721.14408000000003</v>
      </c>
    </row>
    <row r="22" spans="1:15" ht="75">
      <c r="A22" s="33"/>
      <c r="B22" s="34"/>
      <c r="C22" s="40"/>
      <c r="D22" s="40"/>
      <c r="E22" s="34"/>
      <c r="F22" s="35"/>
      <c r="G22" s="37">
        <f t="shared" si="2"/>
        <v>0</v>
      </c>
      <c r="I22" s="333"/>
      <c r="J22" s="336" t="s">
        <v>434</v>
      </c>
      <c r="K22" s="360" t="str">
        <f>IF(J22="","",VLOOKUP(J22,'[1]SETOP CENTRAL_ABRIL_2021'!$A$6:$G$3303,3,0))</f>
        <v>VIDRO TEMPERADO INCOLOR, ESP. 8MM, INCLUSIVE FIXAÇÃO E VEDAÇÃO COM GUARNIÇÃO/GAXETA DE BORRACHA NEOPRENE, FORNECIMENTO E INSTALAÇÃO, EXCLUSIVE CAIXILHO/PERFIL</v>
      </c>
      <c r="L22" s="332" t="str">
        <f>IF(J22="","",VLOOKUP(J22,'[1]SETOP CENTRAL_ABRIL_2021'!$A$6:$G$3303,4,0))</f>
        <v>M2</v>
      </c>
      <c r="M22" s="328">
        <f>2.46*1.7</f>
        <v>4.1819999999999995</v>
      </c>
      <c r="N22" s="354">
        <v>275.89</v>
      </c>
      <c r="O22" s="355">
        <f>IF(J22="","",M22*N22)</f>
        <v>1153.7719799999998</v>
      </c>
    </row>
    <row r="23" spans="1:15">
      <c r="A23" s="33"/>
      <c r="B23" s="34"/>
      <c r="C23" s="40"/>
      <c r="D23" s="40"/>
      <c r="E23" s="34"/>
      <c r="F23" s="35"/>
      <c r="G23" s="37"/>
      <c r="I23" s="333"/>
      <c r="J23" s="336" t="s">
        <v>533</v>
      </c>
      <c r="K23" s="332" t="s">
        <v>435</v>
      </c>
      <c r="L23" s="332" t="s">
        <v>275</v>
      </c>
      <c r="M23" s="328">
        <v>4.1820000000000004</v>
      </c>
      <c r="N23" s="354">
        <v>80</v>
      </c>
      <c r="O23" s="355">
        <f>M23*N23</f>
        <v>334.56000000000006</v>
      </c>
    </row>
    <row r="24" spans="1:15">
      <c r="A24" s="33"/>
      <c r="B24" s="34"/>
      <c r="C24" s="40"/>
      <c r="D24" s="40"/>
      <c r="E24" s="34"/>
      <c r="F24" s="35"/>
      <c r="G24" s="37"/>
      <c r="I24" s="333"/>
      <c r="J24" s="336"/>
      <c r="K24" s="332"/>
      <c r="L24" s="332"/>
      <c r="M24" s="328"/>
      <c r="N24" s="354"/>
      <c r="O24" s="355"/>
    </row>
    <row r="25" spans="1:15">
      <c r="A25" s="33"/>
      <c r="B25" s="34"/>
      <c r="C25" s="40"/>
      <c r="D25" s="40"/>
      <c r="E25" s="34"/>
      <c r="F25" s="35"/>
      <c r="G25" s="37"/>
      <c r="I25" s="333"/>
      <c r="J25" s="342"/>
      <c r="K25" s="336"/>
      <c r="L25" s="336"/>
      <c r="M25" s="337"/>
      <c r="N25" s="358"/>
      <c r="O25" s="359"/>
    </row>
    <row r="26" spans="1:15" ht="15.75" thickBot="1">
      <c r="A26" s="573" t="s">
        <v>383</v>
      </c>
      <c r="B26" s="574"/>
      <c r="C26" s="574"/>
      <c r="D26" s="574"/>
      <c r="E26" s="574"/>
      <c r="F26" s="575"/>
      <c r="G26" s="29">
        <f>SUM(G19:G25)</f>
        <v>495.59999999999997</v>
      </c>
      <c r="I26" s="576" t="s">
        <v>383</v>
      </c>
      <c r="J26" s="577"/>
      <c r="K26" s="577"/>
      <c r="L26" s="577"/>
      <c r="M26" s="577"/>
      <c r="N26" s="578"/>
      <c r="O26" s="356">
        <f>SUM(O19:O25)</f>
        <v>3565.1279</v>
      </c>
    </row>
    <row r="27" spans="1:15" ht="15.75" thickBot="1">
      <c r="A27" s="17"/>
      <c r="G27" s="20"/>
      <c r="I27" s="319"/>
      <c r="J27" s="320"/>
      <c r="K27" s="320"/>
      <c r="L27" s="320"/>
      <c r="M27" s="320"/>
      <c r="N27" s="350"/>
      <c r="O27" s="351"/>
    </row>
    <row r="28" spans="1:15" s="1" customFormat="1" ht="15.75">
      <c r="A28" s="21"/>
      <c r="B28" s="22"/>
      <c r="C28" s="22" t="s">
        <v>384</v>
      </c>
      <c r="D28" s="22" t="s">
        <v>385</v>
      </c>
      <c r="E28" s="22" t="s">
        <v>386</v>
      </c>
      <c r="F28" s="23" t="s">
        <v>387</v>
      </c>
      <c r="G28" s="24" t="s">
        <v>388</v>
      </c>
      <c r="I28" s="323"/>
      <c r="J28" s="324"/>
      <c r="K28" s="324" t="s">
        <v>384</v>
      </c>
      <c r="L28" s="324" t="s">
        <v>378</v>
      </c>
      <c r="M28" s="324" t="s">
        <v>379</v>
      </c>
      <c r="N28" s="352" t="s">
        <v>380</v>
      </c>
      <c r="O28" s="353" t="s">
        <v>381</v>
      </c>
    </row>
    <row r="29" spans="1:15">
      <c r="A29" s="33"/>
      <c r="B29" s="30"/>
      <c r="C29" s="40"/>
      <c r="D29" s="40"/>
      <c r="E29" s="34"/>
      <c r="F29" s="35"/>
      <c r="G29" s="37">
        <f t="shared" ref="G29:G31" si="3">E29*F29</f>
        <v>0</v>
      </c>
      <c r="I29" s="333"/>
      <c r="J29" s="342"/>
      <c r="K29" s="340"/>
      <c r="L29" s="336"/>
      <c r="M29" s="343"/>
      <c r="N29" s="358"/>
      <c r="O29" s="359">
        <f t="shared" ref="O29:O31" si="4">M29*N29</f>
        <v>0</v>
      </c>
    </row>
    <row r="30" spans="1:15">
      <c r="A30" s="33"/>
      <c r="B30" s="30"/>
      <c r="C30" s="40"/>
      <c r="D30" s="40"/>
      <c r="E30" s="34"/>
      <c r="F30" s="35"/>
      <c r="G30" s="37">
        <f t="shared" si="3"/>
        <v>0</v>
      </c>
      <c r="I30" s="333"/>
      <c r="J30" s="342"/>
      <c r="K30" s="336"/>
      <c r="L30" s="336"/>
      <c r="M30" s="343"/>
      <c r="N30" s="358"/>
      <c r="O30" s="359">
        <f t="shared" si="4"/>
        <v>0</v>
      </c>
    </row>
    <row r="31" spans="1:15">
      <c r="A31" s="33"/>
      <c r="B31" s="30"/>
      <c r="C31" s="40"/>
      <c r="D31" s="40"/>
      <c r="E31" s="34"/>
      <c r="F31" s="35"/>
      <c r="G31" s="37">
        <f t="shared" si="3"/>
        <v>0</v>
      </c>
      <c r="I31" s="333"/>
      <c r="J31" s="342"/>
      <c r="K31" s="336"/>
      <c r="L31" s="336"/>
      <c r="M31" s="343"/>
      <c r="N31" s="358"/>
      <c r="O31" s="359">
        <f t="shared" si="4"/>
        <v>0</v>
      </c>
    </row>
    <row r="32" spans="1:15" ht="15.75" thickBot="1">
      <c r="A32" s="573" t="s">
        <v>389</v>
      </c>
      <c r="B32" s="574"/>
      <c r="C32" s="574"/>
      <c r="D32" s="574"/>
      <c r="E32" s="574"/>
      <c r="F32" s="575"/>
      <c r="G32" s="29">
        <f>SUM(G29:G31)</f>
        <v>0</v>
      </c>
      <c r="I32" s="576" t="s">
        <v>389</v>
      </c>
      <c r="J32" s="577"/>
      <c r="K32" s="577"/>
      <c r="L32" s="577"/>
      <c r="M32" s="577"/>
      <c r="N32" s="578"/>
      <c r="O32" s="356">
        <f>SUM(O29:O31)</f>
        <v>0</v>
      </c>
    </row>
    <row r="33" spans="1:15" ht="15.75" thickBot="1">
      <c r="A33" s="17"/>
      <c r="G33" s="20"/>
      <c r="I33" s="319"/>
      <c r="J33" s="320"/>
      <c r="K33" s="320"/>
      <c r="L33" s="320"/>
      <c r="M33" s="320"/>
      <c r="N33" s="350"/>
      <c r="O33" s="351"/>
    </row>
    <row r="34" spans="1:15" s="1" customFormat="1" ht="15.75">
      <c r="A34" s="21"/>
      <c r="B34" s="22"/>
      <c r="C34" s="22" t="s">
        <v>390</v>
      </c>
      <c r="D34" s="22" t="s">
        <v>391</v>
      </c>
      <c r="E34" s="22" t="s">
        <v>392</v>
      </c>
      <c r="F34" s="23" t="s">
        <v>393</v>
      </c>
      <c r="G34" s="24" t="s">
        <v>394</v>
      </c>
      <c r="I34" s="323"/>
      <c r="J34" s="324"/>
      <c r="K34" s="324" t="s">
        <v>390</v>
      </c>
      <c r="L34" s="324" t="s">
        <v>378</v>
      </c>
      <c r="M34" s="324" t="s">
        <v>379</v>
      </c>
      <c r="N34" s="352" t="s">
        <v>380</v>
      </c>
      <c r="O34" s="353" t="s">
        <v>381</v>
      </c>
    </row>
    <row r="35" spans="1:15">
      <c r="A35" s="33"/>
      <c r="B35" s="30"/>
      <c r="C35" s="40"/>
      <c r="D35" s="40"/>
      <c r="E35" s="34"/>
      <c r="F35" s="35"/>
      <c r="G35" s="37">
        <f t="shared" ref="G35:G37" si="5">E35*F35</f>
        <v>0</v>
      </c>
      <c r="I35" s="333"/>
      <c r="J35" s="342"/>
      <c r="K35" s="336"/>
      <c r="L35" s="336"/>
      <c r="M35" s="342"/>
      <c r="N35" s="358"/>
      <c r="O35" s="359">
        <f t="shared" ref="O35:O37" si="6">M35*N35</f>
        <v>0</v>
      </c>
    </row>
    <row r="36" spans="1:15">
      <c r="A36" s="33"/>
      <c r="B36" s="30"/>
      <c r="C36" s="40"/>
      <c r="D36" s="40"/>
      <c r="E36" s="34"/>
      <c r="F36" s="35"/>
      <c r="G36" s="37">
        <f t="shared" si="5"/>
        <v>0</v>
      </c>
      <c r="I36" s="333"/>
      <c r="J36" s="342"/>
      <c r="K36" s="336"/>
      <c r="L36" s="336"/>
      <c r="M36" s="342"/>
      <c r="N36" s="358"/>
      <c r="O36" s="359">
        <f t="shared" si="6"/>
        <v>0</v>
      </c>
    </row>
    <row r="37" spans="1:15">
      <c r="A37" s="33"/>
      <c r="B37" s="30"/>
      <c r="C37" s="40"/>
      <c r="D37" s="40"/>
      <c r="E37" s="34"/>
      <c r="F37" s="35"/>
      <c r="G37" s="37">
        <f t="shared" si="5"/>
        <v>0</v>
      </c>
      <c r="I37" s="333"/>
      <c r="J37" s="342"/>
      <c r="K37" s="336"/>
      <c r="L37" s="336"/>
      <c r="M37" s="342"/>
      <c r="N37" s="358"/>
      <c r="O37" s="359">
        <f t="shared" si="6"/>
        <v>0</v>
      </c>
    </row>
    <row r="38" spans="1:15" ht="15.75" thickBot="1">
      <c r="A38" s="573" t="s">
        <v>395</v>
      </c>
      <c r="B38" s="574"/>
      <c r="C38" s="574"/>
      <c r="D38" s="574"/>
      <c r="E38" s="574"/>
      <c r="F38" s="575"/>
      <c r="G38" s="29">
        <f>SUM(G35:G37)</f>
        <v>0</v>
      </c>
      <c r="I38" s="576" t="s">
        <v>395</v>
      </c>
      <c r="J38" s="577"/>
      <c r="K38" s="577"/>
      <c r="L38" s="577"/>
      <c r="M38" s="577"/>
      <c r="N38" s="578"/>
      <c r="O38" s="356">
        <f>SUM(O35:O37)</f>
        <v>0</v>
      </c>
    </row>
    <row r="39" spans="1:15">
      <c r="A39" s="17"/>
      <c r="G39" s="20"/>
      <c r="I39" s="319"/>
      <c r="J39" s="320"/>
      <c r="K39" s="320"/>
      <c r="L39" s="320"/>
      <c r="M39" s="320"/>
      <c r="N39" s="350"/>
      <c r="O39" s="351"/>
    </row>
    <row r="40" spans="1:15" ht="23.25" customHeight="1">
      <c r="A40" s="567" t="s">
        <v>396</v>
      </c>
      <c r="B40" s="568"/>
      <c r="C40" s="568"/>
      <c r="D40" s="568"/>
      <c r="E40" s="568"/>
      <c r="F40" s="569"/>
      <c r="G40" s="37">
        <f>G10+G16+G26+G32+G38</f>
        <v>495.59999999999997</v>
      </c>
      <c r="I40" s="570" t="s">
        <v>396</v>
      </c>
      <c r="J40" s="571"/>
      <c r="K40" s="571"/>
      <c r="L40" s="571"/>
      <c r="M40" s="571"/>
      <c r="N40" s="572"/>
      <c r="O40" s="359">
        <f>O10+O16+O26+O32+O38</f>
        <v>3619.9178999999999</v>
      </c>
    </row>
    <row r="41" spans="1:15" ht="23.25" customHeight="1">
      <c r="A41" s="567" t="s">
        <v>397</v>
      </c>
      <c r="B41" s="568"/>
      <c r="C41" s="568"/>
      <c r="D41" s="568"/>
      <c r="E41" s="568"/>
      <c r="F41" s="569"/>
      <c r="G41" s="37">
        <f>G40*$G$2</f>
        <v>140.99819999999997</v>
      </c>
      <c r="I41" s="570" t="s">
        <v>970</v>
      </c>
      <c r="J41" s="571"/>
      <c r="K41" s="571"/>
      <c r="L41" s="571"/>
      <c r="M41" s="571"/>
      <c r="N41" s="572"/>
      <c r="O41" s="359">
        <f>O40*$O$2</f>
        <v>1066.4278133399998</v>
      </c>
    </row>
    <row r="42" spans="1:15" ht="23.25" customHeight="1" thickBot="1">
      <c r="A42" s="573" t="s">
        <v>398</v>
      </c>
      <c r="B42" s="574"/>
      <c r="C42" s="574"/>
      <c r="D42" s="574"/>
      <c r="E42" s="574"/>
      <c r="F42" s="575"/>
      <c r="G42" s="29">
        <f>SUM(G40:G41)</f>
        <v>636.59819999999991</v>
      </c>
      <c r="I42" s="576" t="s">
        <v>398</v>
      </c>
      <c r="J42" s="577"/>
      <c r="K42" s="577"/>
      <c r="L42" s="577"/>
      <c r="M42" s="577"/>
      <c r="N42" s="578"/>
      <c r="O42" s="356">
        <f>SUM(O40:O41)</f>
        <v>4686.3457133399997</v>
      </c>
    </row>
    <row r="43" spans="1:15" ht="23.25" customHeight="1">
      <c r="I43" s="320"/>
      <c r="J43" s="320"/>
      <c r="K43" s="320"/>
      <c r="L43" s="320"/>
      <c r="M43" s="320"/>
      <c r="N43" s="320"/>
      <c r="O43" s="320"/>
    </row>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4"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O43"/>
  <sheetViews>
    <sheetView view="pageBreakPreview" topLeftCell="I20" zoomScale="87" zoomScaleNormal="100" zoomScaleSheetLayoutView="87" workbookViewId="0">
      <selection activeCell="N4" sqref="N4"/>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57.42578125" style="18" bestFit="1" customWidth="1"/>
    <col min="12" max="12" width="17.28515625" style="18" customWidth="1"/>
    <col min="13" max="13" width="21" style="18" bestFit="1" customWidth="1"/>
    <col min="14"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97.9" customHeight="1" thickBot="1">
      <c r="A4" s="10">
        <v>16.190000000000001</v>
      </c>
      <c r="B4" s="13" t="s">
        <v>425</v>
      </c>
      <c r="C4" s="16" t="s">
        <v>426</v>
      </c>
      <c r="D4" s="13"/>
      <c r="E4" s="13">
        <v>1</v>
      </c>
      <c r="F4" s="14">
        <f>G40</f>
        <v>495.59999999999997</v>
      </c>
      <c r="G4" s="15"/>
      <c r="I4" s="312" t="s">
        <v>427</v>
      </c>
      <c r="J4" s="313" t="s">
        <v>447</v>
      </c>
      <c r="K4" s="314" t="s">
        <v>170</v>
      </c>
      <c r="L4" s="313" t="s">
        <v>451</v>
      </c>
      <c r="M4" s="313">
        <v>1</v>
      </c>
      <c r="N4" s="348">
        <f>O40</f>
        <v>1124.18625</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2</v>
      </c>
      <c r="N14" s="354">
        <v>16.21</v>
      </c>
      <c r="O14" s="355">
        <f>IF(J14="","",M14*N14)</f>
        <v>32.42</v>
      </c>
    </row>
    <row r="15" spans="1:15">
      <c r="A15" s="33"/>
      <c r="B15" s="30"/>
      <c r="C15" s="34"/>
      <c r="D15" s="34"/>
      <c r="E15" s="34"/>
      <c r="F15" s="35"/>
      <c r="G15" s="28">
        <f>E15*F15</f>
        <v>0</v>
      </c>
      <c r="I15" s="333"/>
      <c r="J15" s="332"/>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54.790000000000006</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ht="60">
      <c r="A19" s="33"/>
      <c r="B19" s="30"/>
      <c r="C19" s="41" t="s">
        <v>429</v>
      </c>
      <c r="D19" s="40" t="s">
        <v>275</v>
      </c>
      <c r="E19" s="34">
        <v>0.82599999999999996</v>
      </c>
      <c r="F19" s="35">
        <v>600</v>
      </c>
      <c r="G19" s="37">
        <f>E19*F19</f>
        <v>495.59999999999997</v>
      </c>
      <c r="I19" s="333"/>
      <c r="J19" s="341" t="s">
        <v>430</v>
      </c>
      <c r="K19" s="340" t="s">
        <v>431</v>
      </c>
      <c r="L19" s="336" t="s">
        <v>275</v>
      </c>
      <c r="M19" s="337">
        <v>1.2250000000000001</v>
      </c>
      <c r="N19" s="358">
        <v>660.56</v>
      </c>
      <c r="O19" s="359">
        <f>ROUND(M19*N19,2)</f>
        <v>809.19</v>
      </c>
    </row>
    <row r="20" spans="1:15" ht="30">
      <c r="A20" s="33"/>
      <c r="B20" s="30"/>
      <c r="C20" s="40"/>
      <c r="D20" s="40"/>
      <c r="E20" s="34"/>
      <c r="F20" s="35"/>
      <c r="G20" s="37">
        <f t="shared" ref="G20:G22" si="2">E20*F20</f>
        <v>0</v>
      </c>
      <c r="I20" s="333"/>
      <c r="J20" s="332" t="s">
        <v>432</v>
      </c>
      <c r="K20" s="360" t="str">
        <f>IF(J20="","",VLOOKUP(J20,'[1]SETOP CENTRAL_ABRIL_2021'!$A$6:$G$3303,3,0))</f>
        <v>ENCUNHAMENTO DE ALVENARIA DE VEDAÇÃO COM ESPUMA DE POLIURETANO EXPANSIVA</v>
      </c>
      <c r="L20" s="332" t="str">
        <f>IF(J20="","",VLOOKUP(J20,'[1]SETOP CENTRAL_ABRIL_2021'!$A$6:$G$3303,4,0))</f>
        <v>M</v>
      </c>
      <c r="M20" s="328">
        <v>4</v>
      </c>
      <c r="N20" s="354">
        <v>8.8699999999999992</v>
      </c>
      <c r="O20" s="355">
        <f>IF(J20="","",M20*N20)</f>
        <v>35.479999999999997</v>
      </c>
    </row>
    <row r="21" spans="1:15" ht="75">
      <c r="A21" s="33"/>
      <c r="B21" s="30"/>
      <c r="C21" s="40"/>
      <c r="D21" s="40"/>
      <c r="E21" s="34"/>
      <c r="F21" s="35"/>
      <c r="G21" s="37">
        <f t="shared" si="2"/>
        <v>0</v>
      </c>
      <c r="I21" s="333"/>
      <c r="J21" s="361" t="s">
        <v>433</v>
      </c>
      <c r="K21" s="360" t="str">
        <f>IF(J21="","",VLOOKUP(J21,'[1]SETOP CENTRAL_ABRIL_2021'!$A$6:$G$3303,3,0))</f>
        <v>VIDRO COMUM LISO INCOLOR, ESP. 4MM, INCLUSIVE FIXAÇÃO E VEDAÇÃO COM GUARNIÇÃO/GAXETA DE BORRACHA NEOPRENE, FORNECIMENTO E INSTALAÇÃO, EXCLUSIVE CAIXILHO/PERFIL</v>
      </c>
      <c r="L21" s="332" t="str">
        <f>IF(J21="","",VLOOKUP(J21,'[1]SETOP CENTRAL_ABRIL_2021'!$A$6:$G$3303,4,0))</f>
        <v>M2</v>
      </c>
      <c r="M21" s="328">
        <v>-1.2250000000000001</v>
      </c>
      <c r="N21" s="354">
        <v>172.44</v>
      </c>
      <c r="O21" s="355">
        <f>IF(J21="","",M21*N21)</f>
        <v>-211.239</v>
      </c>
    </row>
    <row r="22" spans="1:15" ht="75">
      <c r="A22" s="33"/>
      <c r="B22" s="34"/>
      <c r="C22" s="40"/>
      <c r="D22" s="40"/>
      <c r="E22" s="34"/>
      <c r="F22" s="35"/>
      <c r="G22" s="37">
        <f t="shared" si="2"/>
        <v>0</v>
      </c>
      <c r="I22" s="333"/>
      <c r="J22" s="336" t="s">
        <v>434</v>
      </c>
      <c r="K22" s="360" t="str">
        <f>IF(J22="","",VLOOKUP(J22,'[1]SETOP CENTRAL_ABRIL_2021'!$A$6:$G$3303,3,0))</f>
        <v>VIDRO TEMPERADO INCOLOR, ESP. 8MM, INCLUSIVE FIXAÇÃO E VEDAÇÃO COM GUARNIÇÃO/GAXETA DE BORRACHA NEOPRENE, FORNECIMENTO E INSTALAÇÃO, EXCLUSIVE CAIXILHO/PERFIL</v>
      </c>
      <c r="L22" s="332" t="str">
        <f>IF(J22="","",VLOOKUP(J22,'[1]SETOP CENTRAL_ABRIL_2021'!$A$6:$G$3303,4,0))</f>
        <v>M2</v>
      </c>
      <c r="M22" s="328">
        <f>1.75*0.7</f>
        <v>1.2249999999999999</v>
      </c>
      <c r="N22" s="354">
        <v>275.89</v>
      </c>
      <c r="O22" s="355">
        <f>IF(J22="","",M22*N22)</f>
        <v>337.96524999999997</v>
      </c>
    </row>
    <row r="23" spans="1:15">
      <c r="A23" s="33"/>
      <c r="B23" s="34"/>
      <c r="C23" s="40"/>
      <c r="D23" s="40"/>
      <c r="E23" s="34"/>
      <c r="F23" s="35"/>
      <c r="G23" s="37"/>
      <c r="I23" s="333"/>
      <c r="J23" s="336" t="s">
        <v>533</v>
      </c>
      <c r="K23" s="332" t="s">
        <v>435</v>
      </c>
      <c r="L23" s="332" t="s">
        <v>275</v>
      </c>
      <c r="M23" s="328">
        <v>1.2250000000000001</v>
      </c>
      <c r="N23" s="354">
        <v>80</v>
      </c>
      <c r="O23" s="355">
        <f>M23*N23</f>
        <v>98</v>
      </c>
    </row>
    <row r="24" spans="1:15">
      <c r="A24" s="33"/>
      <c r="B24" s="34"/>
      <c r="C24" s="40"/>
      <c r="D24" s="40"/>
      <c r="E24" s="34"/>
      <c r="F24" s="35"/>
      <c r="G24" s="37"/>
      <c r="I24" s="333"/>
      <c r="J24" s="336"/>
      <c r="K24" s="332"/>
      <c r="L24" s="332"/>
      <c r="M24" s="328"/>
      <c r="N24" s="354"/>
      <c r="O24" s="355"/>
    </row>
    <row r="25" spans="1:15">
      <c r="A25" s="33"/>
      <c r="B25" s="34"/>
      <c r="C25" s="40"/>
      <c r="D25" s="40"/>
      <c r="E25" s="34"/>
      <c r="F25" s="35"/>
      <c r="G25" s="37"/>
      <c r="I25" s="333"/>
      <c r="J25" s="342"/>
      <c r="K25" s="336"/>
      <c r="L25" s="336"/>
      <c r="M25" s="337"/>
      <c r="N25" s="358"/>
      <c r="O25" s="359"/>
    </row>
    <row r="26" spans="1:15" ht="15.75" thickBot="1">
      <c r="A26" s="573" t="s">
        <v>383</v>
      </c>
      <c r="B26" s="574"/>
      <c r="C26" s="574"/>
      <c r="D26" s="574"/>
      <c r="E26" s="574"/>
      <c r="F26" s="575"/>
      <c r="G26" s="29">
        <f>SUM(G19:G25)</f>
        <v>495.59999999999997</v>
      </c>
      <c r="I26" s="576" t="s">
        <v>383</v>
      </c>
      <c r="J26" s="577"/>
      <c r="K26" s="577"/>
      <c r="L26" s="577"/>
      <c r="M26" s="577"/>
      <c r="N26" s="578"/>
      <c r="O26" s="356">
        <f>SUM(O19:O25)</f>
        <v>1069.39625</v>
      </c>
    </row>
    <row r="27" spans="1:15" ht="15.75" thickBot="1">
      <c r="A27" s="17"/>
      <c r="G27" s="20"/>
      <c r="I27" s="319"/>
      <c r="J27" s="320"/>
      <c r="K27" s="320"/>
      <c r="L27" s="320"/>
      <c r="M27" s="320"/>
      <c r="N27" s="350"/>
      <c r="O27" s="351"/>
    </row>
    <row r="28" spans="1:15" s="1" customFormat="1" ht="15.75">
      <c r="A28" s="21"/>
      <c r="B28" s="22"/>
      <c r="C28" s="22" t="s">
        <v>384</v>
      </c>
      <c r="D28" s="22" t="s">
        <v>385</v>
      </c>
      <c r="E28" s="22" t="s">
        <v>386</v>
      </c>
      <c r="F28" s="23" t="s">
        <v>387</v>
      </c>
      <c r="G28" s="24" t="s">
        <v>388</v>
      </c>
      <c r="I28" s="323"/>
      <c r="J28" s="324"/>
      <c r="K28" s="324" t="s">
        <v>384</v>
      </c>
      <c r="L28" s="324" t="s">
        <v>378</v>
      </c>
      <c r="M28" s="324" t="s">
        <v>379</v>
      </c>
      <c r="N28" s="352" t="s">
        <v>380</v>
      </c>
      <c r="O28" s="353" t="s">
        <v>381</v>
      </c>
    </row>
    <row r="29" spans="1:15">
      <c r="A29" s="33"/>
      <c r="B29" s="30"/>
      <c r="C29" s="40"/>
      <c r="D29" s="40"/>
      <c r="E29" s="34"/>
      <c r="F29" s="35"/>
      <c r="G29" s="37">
        <f t="shared" ref="G29:G31" si="3">E29*F29</f>
        <v>0</v>
      </c>
      <c r="I29" s="333"/>
      <c r="J29" s="342"/>
      <c r="K29" s="340"/>
      <c r="L29" s="336"/>
      <c r="M29" s="343"/>
      <c r="N29" s="358"/>
      <c r="O29" s="359">
        <f t="shared" ref="O29:O31" si="4">M29*N29</f>
        <v>0</v>
      </c>
    </row>
    <row r="30" spans="1:15">
      <c r="A30" s="33"/>
      <c r="B30" s="30"/>
      <c r="C30" s="40"/>
      <c r="D30" s="40"/>
      <c r="E30" s="34"/>
      <c r="F30" s="35"/>
      <c r="G30" s="37">
        <f t="shared" si="3"/>
        <v>0</v>
      </c>
      <c r="I30" s="333"/>
      <c r="J30" s="342"/>
      <c r="K30" s="336"/>
      <c r="L30" s="336"/>
      <c r="M30" s="343"/>
      <c r="N30" s="358"/>
      <c r="O30" s="359">
        <f t="shared" si="4"/>
        <v>0</v>
      </c>
    </row>
    <row r="31" spans="1:15">
      <c r="A31" s="33"/>
      <c r="B31" s="30"/>
      <c r="C31" s="40"/>
      <c r="D31" s="40"/>
      <c r="E31" s="34"/>
      <c r="F31" s="35"/>
      <c r="G31" s="37">
        <f t="shared" si="3"/>
        <v>0</v>
      </c>
      <c r="I31" s="333"/>
      <c r="J31" s="342"/>
      <c r="K31" s="336"/>
      <c r="L31" s="336"/>
      <c r="M31" s="343"/>
      <c r="N31" s="358"/>
      <c r="O31" s="359">
        <f t="shared" si="4"/>
        <v>0</v>
      </c>
    </row>
    <row r="32" spans="1:15" ht="15.75" thickBot="1">
      <c r="A32" s="573" t="s">
        <v>389</v>
      </c>
      <c r="B32" s="574"/>
      <c r="C32" s="574"/>
      <c r="D32" s="574"/>
      <c r="E32" s="574"/>
      <c r="F32" s="575"/>
      <c r="G32" s="29">
        <f>SUM(G29:G31)</f>
        <v>0</v>
      </c>
      <c r="I32" s="576" t="s">
        <v>389</v>
      </c>
      <c r="J32" s="577"/>
      <c r="K32" s="577"/>
      <c r="L32" s="577"/>
      <c r="M32" s="577"/>
      <c r="N32" s="578"/>
      <c r="O32" s="356">
        <f>SUM(O29:O31)</f>
        <v>0</v>
      </c>
    </row>
    <row r="33" spans="1:15" ht="15.75" thickBot="1">
      <c r="A33" s="17"/>
      <c r="G33" s="20"/>
      <c r="I33" s="319"/>
      <c r="J33" s="320"/>
      <c r="K33" s="320"/>
      <c r="L33" s="320"/>
      <c r="M33" s="320"/>
      <c r="N33" s="350"/>
      <c r="O33" s="351"/>
    </row>
    <row r="34" spans="1:15" s="1" customFormat="1" ht="15.75">
      <c r="A34" s="21"/>
      <c r="B34" s="22"/>
      <c r="C34" s="22" t="s">
        <v>390</v>
      </c>
      <c r="D34" s="22" t="s">
        <v>391</v>
      </c>
      <c r="E34" s="22" t="s">
        <v>392</v>
      </c>
      <c r="F34" s="23" t="s">
        <v>393</v>
      </c>
      <c r="G34" s="24" t="s">
        <v>394</v>
      </c>
      <c r="I34" s="323"/>
      <c r="J34" s="324"/>
      <c r="K34" s="324" t="s">
        <v>390</v>
      </c>
      <c r="L34" s="324" t="s">
        <v>378</v>
      </c>
      <c r="M34" s="324" t="s">
        <v>379</v>
      </c>
      <c r="N34" s="352" t="s">
        <v>380</v>
      </c>
      <c r="O34" s="353" t="s">
        <v>381</v>
      </c>
    </row>
    <row r="35" spans="1:15">
      <c r="A35" s="33"/>
      <c r="B35" s="30"/>
      <c r="C35" s="40"/>
      <c r="D35" s="40"/>
      <c r="E35" s="34"/>
      <c r="F35" s="35"/>
      <c r="G35" s="37">
        <f t="shared" ref="G35:G37" si="5">E35*F35</f>
        <v>0</v>
      </c>
      <c r="I35" s="333"/>
      <c r="J35" s="342"/>
      <c r="K35" s="336"/>
      <c r="L35" s="336"/>
      <c r="M35" s="342"/>
      <c r="N35" s="358"/>
      <c r="O35" s="359">
        <f t="shared" ref="O35:O37" si="6">M35*N35</f>
        <v>0</v>
      </c>
    </row>
    <row r="36" spans="1:15">
      <c r="A36" s="33"/>
      <c r="B36" s="30"/>
      <c r="C36" s="40"/>
      <c r="D36" s="40"/>
      <c r="E36" s="34"/>
      <c r="F36" s="35"/>
      <c r="G36" s="37">
        <f t="shared" si="5"/>
        <v>0</v>
      </c>
      <c r="I36" s="333"/>
      <c r="J36" s="342"/>
      <c r="K36" s="336"/>
      <c r="L36" s="336"/>
      <c r="M36" s="342"/>
      <c r="N36" s="358"/>
      <c r="O36" s="359">
        <f t="shared" si="6"/>
        <v>0</v>
      </c>
    </row>
    <row r="37" spans="1:15">
      <c r="A37" s="33"/>
      <c r="B37" s="30"/>
      <c r="C37" s="40"/>
      <c r="D37" s="40"/>
      <c r="E37" s="34"/>
      <c r="F37" s="35"/>
      <c r="G37" s="37">
        <f t="shared" si="5"/>
        <v>0</v>
      </c>
      <c r="I37" s="333"/>
      <c r="J37" s="342"/>
      <c r="K37" s="336"/>
      <c r="L37" s="336"/>
      <c r="M37" s="342"/>
      <c r="N37" s="358"/>
      <c r="O37" s="359">
        <f t="shared" si="6"/>
        <v>0</v>
      </c>
    </row>
    <row r="38" spans="1:15" ht="15.75" thickBot="1">
      <c r="A38" s="573" t="s">
        <v>395</v>
      </c>
      <c r="B38" s="574"/>
      <c r="C38" s="574"/>
      <c r="D38" s="574"/>
      <c r="E38" s="574"/>
      <c r="F38" s="575"/>
      <c r="G38" s="29">
        <f>SUM(G35:G37)</f>
        <v>0</v>
      </c>
      <c r="I38" s="576" t="s">
        <v>395</v>
      </c>
      <c r="J38" s="577"/>
      <c r="K38" s="577"/>
      <c r="L38" s="577"/>
      <c r="M38" s="577"/>
      <c r="N38" s="578"/>
      <c r="O38" s="356">
        <f>SUM(O35:O37)</f>
        <v>0</v>
      </c>
    </row>
    <row r="39" spans="1:15">
      <c r="A39" s="17"/>
      <c r="G39" s="20"/>
      <c r="I39" s="319"/>
      <c r="J39" s="320"/>
      <c r="K39" s="320"/>
      <c r="L39" s="320"/>
      <c r="M39" s="320"/>
      <c r="N39" s="350"/>
      <c r="O39" s="351"/>
    </row>
    <row r="40" spans="1:15" ht="23.25" customHeight="1">
      <c r="A40" s="567" t="s">
        <v>396</v>
      </c>
      <c r="B40" s="568"/>
      <c r="C40" s="568"/>
      <c r="D40" s="568"/>
      <c r="E40" s="568"/>
      <c r="F40" s="569"/>
      <c r="G40" s="37">
        <f>G10+G16+G26+G32+G38</f>
        <v>495.59999999999997</v>
      </c>
      <c r="I40" s="570" t="s">
        <v>396</v>
      </c>
      <c r="J40" s="571"/>
      <c r="K40" s="571"/>
      <c r="L40" s="571"/>
      <c r="M40" s="571"/>
      <c r="N40" s="572"/>
      <c r="O40" s="359">
        <f>O10+O16+O26+O32+O38</f>
        <v>1124.18625</v>
      </c>
    </row>
    <row r="41" spans="1:15" ht="23.25" customHeight="1">
      <c r="A41" s="567" t="s">
        <v>397</v>
      </c>
      <c r="B41" s="568"/>
      <c r="C41" s="568"/>
      <c r="D41" s="568"/>
      <c r="E41" s="568"/>
      <c r="F41" s="569"/>
      <c r="G41" s="37">
        <f>G40*$G$2</f>
        <v>140.99819999999997</v>
      </c>
      <c r="I41" s="570" t="s">
        <v>970</v>
      </c>
      <c r="J41" s="571"/>
      <c r="K41" s="571"/>
      <c r="L41" s="571"/>
      <c r="M41" s="571"/>
      <c r="N41" s="572"/>
      <c r="O41" s="359">
        <f>O40*$O$2</f>
        <v>331.18526924999998</v>
      </c>
    </row>
    <row r="42" spans="1:15" ht="23.25" customHeight="1" thickBot="1">
      <c r="A42" s="573" t="s">
        <v>398</v>
      </c>
      <c r="B42" s="574"/>
      <c r="C42" s="574"/>
      <c r="D42" s="574"/>
      <c r="E42" s="574"/>
      <c r="F42" s="575"/>
      <c r="G42" s="29">
        <f>SUM(G40:G41)</f>
        <v>636.59819999999991</v>
      </c>
      <c r="I42" s="576" t="s">
        <v>398</v>
      </c>
      <c r="J42" s="577"/>
      <c r="K42" s="577"/>
      <c r="L42" s="577"/>
      <c r="M42" s="577"/>
      <c r="N42" s="578"/>
      <c r="O42" s="356">
        <f>SUM(O40:O41)</f>
        <v>1455.3715192499999</v>
      </c>
    </row>
    <row r="43" spans="1:15" ht="23.25" customHeight="1"/>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4"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O40"/>
  <sheetViews>
    <sheetView view="pageBreakPreview" topLeftCell="I20" zoomScale="91" zoomScaleNormal="100" zoomScaleSheetLayoutView="91" workbookViewId="0">
      <selection activeCell="I39" sqref="I39:N39"/>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9" width="12" style="18" bestFit="1" customWidth="1"/>
    <col min="10" max="10" width="17.28515625" style="18" customWidth="1"/>
    <col min="11" max="11" width="83.42578125" style="18" customWidth="1"/>
    <col min="12"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t="s">
        <v>346</v>
      </c>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87" customHeight="1" thickBot="1">
      <c r="A4" s="10" t="s">
        <v>436</v>
      </c>
      <c r="B4" s="13" t="s">
        <v>437</v>
      </c>
      <c r="C4" s="16" t="s">
        <v>438</v>
      </c>
      <c r="D4" s="13" t="s">
        <v>274</v>
      </c>
      <c r="E4" s="13">
        <v>1</v>
      </c>
      <c r="F4" s="14">
        <f>G38</f>
        <v>166</v>
      </c>
      <c r="G4" s="15"/>
      <c r="I4" s="312" t="s">
        <v>439</v>
      </c>
      <c r="J4" s="313" t="s">
        <v>443</v>
      </c>
      <c r="K4" s="314" t="s">
        <v>450</v>
      </c>
      <c r="L4" s="313" t="s">
        <v>451</v>
      </c>
      <c r="M4" s="313">
        <v>1</v>
      </c>
      <c r="N4" s="348">
        <f>O38</f>
        <v>2556.8364999999999</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2"/>
      <c r="D13" s="32"/>
      <c r="E13" s="26"/>
      <c r="F13" s="27"/>
      <c r="G13" s="28">
        <f>E13*F13</f>
        <v>0</v>
      </c>
      <c r="I13" s="327"/>
      <c r="J13" s="332" t="s">
        <v>415</v>
      </c>
      <c r="K13" s="332" t="str">
        <f>IF(J13="","",VLOOKUP(J13,'[1]SETOP CENTRAL_ABRIL_2021'!$A$6:$G$3303,3,0))</f>
        <v>PEDREIRO COM ENCARGOS COMPLEMENTARES</v>
      </c>
      <c r="L13" s="332" t="str">
        <f>IF(J13="","",VLOOKUP(J13,'[1]SETOP CENTRAL_ABRIL_2021'!$A$6:$G$3303,4,0))</f>
        <v>HORA</v>
      </c>
      <c r="M13" s="328">
        <v>1</v>
      </c>
      <c r="N13" s="354">
        <v>22.37</v>
      </c>
      <c r="O13" s="355">
        <f>IF(J13="","",M13*N13)</f>
        <v>22.37</v>
      </c>
    </row>
    <row r="14" spans="1:15">
      <c r="A14" s="25"/>
      <c r="B14" s="30"/>
      <c r="C14" s="32"/>
      <c r="D14" s="32"/>
      <c r="E14" s="26"/>
      <c r="F14" s="27"/>
      <c r="G14" s="28">
        <f>E14*F14</f>
        <v>0</v>
      </c>
      <c r="I14" s="327"/>
      <c r="J14" s="332" t="s">
        <v>417</v>
      </c>
      <c r="K14" s="332" t="str">
        <f>IF(J14="","",VLOOKUP(J14,'[1]SETOP CENTRAL_ABRIL_2021'!$A$6:$G$3303,3,0))</f>
        <v>SERVENTE COM ENCARGOS COMPLEMENTARES</v>
      </c>
      <c r="L14" s="332" t="str">
        <f>IF(J14="","",VLOOKUP(J14,'[1]SETOP CENTRAL_ABRIL_2021'!$A$6:$G$3303,4,0))</f>
        <v>HORA</v>
      </c>
      <c r="M14" s="328">
        <v>1.5</v>
      </c>
      <c r="N14" s="354">
        <v>16.21</v>
      </c>
      <c r="O14" s="355">
        <f>IF(J14="","",M14*N14)</f>
        <v>24.315000000000001</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46.685000000000002</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40" t="s">
        <v>440</v>
      </c>
      <c r="D19" s="40" t="s">
        <v>274</v>
      </c>
      <c r="E19" s="34">
        <v>1</v>
      </c>
      <c r="F19" s="35">
        <v>166</v>
      </c>
      <c r="G19" s="37">
        <f>E19*F19</f>
        <v>166</v>
      </c>
      <c r="I19" s="333"/>
      <c r="J19" s="332" t="s">
        <v>432</v>
      </c>
      <c r="K19" s="332" t="str">
        <f>IF(J19="","",VLOOKUP(J19,'[1]SETOP CENTRAL_ABRIL_2021'!$A$6:$G$3303,3,0))</f>
        <v>ENCUNHAMENTO DE ALVENARIA DE VEDAÇÃO COM ESPUMA DE POLIURETANO EXPANSIVA</v>
      </c>
      <c r="L19" s="332" t="str">
        <f>IF(J19="","",VLOOKUP(J19,'[1]SETOP CENTRAL_ABRIL_2021'!$A$6:$G$3303,4,0))</f>
        <v>M</v>
      </c>
      <c r="M19" s="328">
        <v>4</v>
      </c>
      <c r="N19" s="354">
        <v>8.8699999999999992</v>
      </c>
      <c r="O19" s="355">
        <f>IF(J19="","",M19*N19)</f>
        <v>35.479999999999997</v>
      </c>
    </row>
    <row r="20" spans="1:15" ht="45">
      <c r="A20" s="33"/>
      <c r="B20" s="30"/>
      <c r="C20" s="40"/>
      <c r="D20" s="40"/>
      <c r="E20" s="34"/>
      <c r="F20" s="35"/>
      <c r="G20" s="37">
        <f t="shared" ref="G20:G22" si="2">E20*F20</f>
        <v>0</v>
      </c>
      <c r="I20" s="333"/>
      <c r="J20" s="364" t="s">
        <v>433</v>
      </c>
      <c r="K20" s="360" t="str">
        <f>IF(J20="","",VLOOKUP(J20,'[1]SETOP CENTRAL_ABRIL_2021'!$A$6:$G$3303,3,0))</f>
        <v>VIDRO COMUM LISO INCOLOR, ESP. 4MM, INCLUSIVE FIXAÇÃO E VEDAÇÃO COM GUARNIÇÃO/GAXETA DE BORRACHA NEOPRENE, FORNECIMENTO E INSTALAÇÃO, EXCLUSIVE CAIXILHO/PERFIL</v>
      </c>
      <c r="L20" s="332" t="str">
        <f>IF(J20="","",VLOOKUP(J20,'[1]SETOP CENTRAL_ABRIL_2021'!$A$6:$G$3303,4,0))</f>
        <v>M2</v>
      </c>
      <c r="M20" s="328">
        <v>-3.15</v>
      </c>
      <c r="N20" s="354">
        <v>172.44</v>
      </c>
      <c r="O20" s="355">
        <f>IF(J20="","",M20*N20)</f>
        <v>-543.18599999999992</v>
      </c>
    </row>
    <row r="21" spans="1:15" ht="45">
      <c r="A21" s="33"/>
      <c r="B21" s="30"/>
      <c r="C21" s="40"/>
      <c r="D21" s="40"/>
      <c r="E21" s="34"/>
      <c r="F21" s="35"/>
      <c r="G21" s="37">
        <f t="shared" si="2"/>
        <v>0</v>
      </c>
      <c r="I21" s="333"/>
      <c r="J21" s="364" t="s">
        <v>434</v>
      </c>
      <c r="K21" s="360" t="str">
        <f>IF(J21="","",VLOOKUP(J21,'[1]SETOP CENTRAL_ABRIL_2021'!$A$6:$G$3303,3,0))</f>
        <v>VIDRO TEMPERADO INCOLOR, ESP. 8MM, INCLUSIVE FIXAÇÃO E VEDAÇÃO COM GUARNIÇÃO/GAXETA DE BORRACHA NEOPRENE, FORNECIMENTO E INSTALAÇÃO, EXCLUSIVE CAIXILHO/PERFIL</v>
      </c>
      <c r="L21" s="332" t="str">
        <f>IF(J21="","",VLOOKUP(J21,'[1]SETOP CENTRAL_ABRIL_2021'!$A$6:$G$3303,4,0))</f>
        <v>M2</v>
      </c>
      <c r="M21" s="328">
        <v>3.15</v>
      </c>
      <c r="N21" s="354">
        <v>275.89</v>
      </c>
      <c r="O21" s="355">
        <f>IF(J21="","",M21*N21)</f>
        <v>869.05349999999999</v>
      </c>
    </row>
    <row r="22" spans="1:15" ht="45">
      <c r="A22" s="33"/>
      <c r="B22" s="34"/>
      <c r="C22" s="40"/>
      <c r="D22" s="40"/>
      <c r="E22" s="34"/>
      <c r="F22" s="35"/>
      <c r="G22" s="37">
        <f t="shared" si="2"/>
        <v>0</v>
      </c>
      <c r="I22" s="333"/>
      <c r="J22" s="364" t="s">
        <v>441</v>
      </c>
      <c r="K22" s="360" t="s">
        <v>442</v>
      </c>
      <c r="L22" s="332" t="s">
        <v>275</v>
      </c>
      <c r="M22" s="328">
        <f>2.25*1.4</f>
        <v>3.15</v>
      </c>
      <c r="N22" s="354">
        <v>682.16</v>
      </c>
      <c r="O22" s="355">
        <f>IF(J22="","",M22*N22)</f>
        <v>2148.8039999999996</v>
      </c>
    </row>
    <row r="23" spans="1:15">
      <c r="A23" s="33"/>
      <c r="B23" s="34"/>
      <c r="C23" s="40"/>
      <c r="D23" s="40"/>
      <c r="E23" s="34"/>
      <c r="F23" s="35"/>
      <c r="G23" s="37"/>
      <c r="I23" s="333"/>
      <c r="J23" s="336"/>
      <c r="K23" s="332"/>
      <c r="L23" s="332"/>
      <c r="M23" s="328"/>
      <c r="N23" s="354"/>
      <c r="O23" s="355"/>
    </row>
    <row r="24" spans="1:15" ht="15.75" thickBot="1">
      <c r="A24" s="573" t="s">
        <v>383</v>
      </c>
      <c r="B24" s="574"/>
      <c r="C24" s="574"/>
      <c r="D24" s="574"/>
      <c r="E24" s="574"/>
      <c r="F24" s="575"/>
      <c r="G24" s="29">
        <f>SUM(G19:G23)</f>
        <v>166</v>
      </c>
      <c r="I24" s="576" t="s">
        <v>383</v>
      </c>
      <c r="J24" s="577"/>
      <c r="K24" s="577"/>
      <c r="L24" s="577"/>
      <c r="M24" s="577"/>
      <c r="N24" s="578"/>
      <c r="O24" s="356">
        <f>SUM(O19:O23)</f>
        <v>2510.1514999999999</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3">E27*F27</f>
        <v>0</v>
      </c>
      <c r="I27" s="333"/>
      <c r="J27" s="342"/>
      <c r="K27" s="340"/>
      <c r="L27" s="336"/>
      <c r="M27" s="343"/>
      <c r="N27" s="358"/>
      <c r="O27" s="359">
        <f t="shared" ref="O27:O29" si="4">M27*N27</f>
        <v>0</v>
      </c>
    </row>
    <row r="28" spans="1:15">
      <c r="A28" s="33"/>
      <c r="B28" s="30"/>
      <c r="C28" s="40"/>
      <c r="D28" s="40"/>
      <c r="E28" s="34"/>
      <c r="F28" s="35"/>
      <c r="G28" s="37">
        <f t="shared" si="3"/>
        <v>0</v>
      </c>
      <c r="I28" s="333"/>
      <c r="J28" s="342"/>
      <c r="K28" s="336"/>
      <c r="L28" s="336"/>
      <c r="M28" s="343"/>
      <c r="N28" s="358"/>
      <c r="O28" s="359">
        <f t="shared" si="4"/>
        <v>0</v>
      </c>
    </row>
    <row r="29" spans="1:15">
      <c r="A29" s="33"/>
      <c r="B29" s="30"/>
      <c r="C29" s="40"/>
      <c r="D29" s="40"/>
      <c r="E29" s="34"/>
      <c r="F29" s="35"/>
      <c r="G29" s="37">
        <f t="shared" si="3"/>
        <v>0</v>
      </c>
      <c r="I29" s="333"/>
      <c r="J29" s="342"/>
      <c r="K29" s="336"/>
      <c r="L29" s="336"/>
      <c r="M29" s="343"/>
      <c r="N29" s="358"/>
      <c r="O29" s="359">
        <f t="shared" si="4"/>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5">E33*F33</f>
        <v>0</v>
      </c>
      <c r="I33" s="333"/>
      <c r="J33" s="342"/>
      <c r="K33" s="336"/>
      <c r="L33" s="336"/>
      <c r="M33" s="342"/>
      <c r="N33" s="358"/>
      <c r="O33" s="359">
        <f t="shared" ref="O33:O35" si="6">M33*N33</f>
        <v>0</v>
      </c>
    </row>
    <row r="34" spans="1:15">
      <c r="A34" s="33"/>
      <c r="B34" s="30"/>
      <c r="C34" s="40"/>
      <c r="D34" s="40"/>
      <c r="E34" s="34"/>
      <c r="F34" s="35"/>
      <c r="G34" s="37">
        <f t="shared" si="5"/>
        <v>0</v>
      </c>
      <c r="I34" s="333"/>
      <c r="J34" s="342"/>
      <c r="K34" s="336"/>
      <c r="L34" s="336"/>
      <c r="M34" s="342"/>
      <c r="N34" s="358"/>
      <c r="O34" s="359">
        <f t="shared" si="6"/>
        <v>0</v>
      </c>
    </row>
    <row r="35" spans="1:15">
      <c r="A35" s="33"/>
      <c r="B35" s="30"/>
      <c r="C35" s="40"/>
      <c r="D35" s="40"/>
      <c r="E35" s="34"/>
      <c r="F35" s="35"/>
      <c r="G35" s="37">
        <f t="shared" si="5"/>
        <v>0</v>
      </c>
      <c r="I35" s="333"/>
      <c r="J35" s="342"/>
      <c r="K35" s="336"/>
      <c r="L35" s="336"/>
      <c r="M35" s="342"/>
      <c r="N35" s="358"/>
      <c r="O35" s="359">
        <f t="shared" si="6"/>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166</v>
      </c>
      <c r="I38" s="570" t="s">
        <v>396</v>
      </c>
      <c r="J38" s="571"/>
      <c r="K38" s="571"/>
      <c r="L38" s="571"/>
      <c r="M38" s="571"/>
      <c r="N38" s="572"/>
      <c r="O38" s="359">
        <f>O10+O16+O24+O30+O36</f>
        <v>2556.8364999999999</v>
      </c>
    </row>
    <row r="39" spans="1:15">
      <c r="A39" s="567" t="s">
        <v>397</v>
      </c>
      <c r="B39" s="568"/>
      <c r="C39" s="568"/>
      <c r="D39" s="568"/>
      <c r="E39" s="568"/>
      <c r="F39" s="569"/>
      <c r="G39" s="37">
        <f>G38*$G$2</f>
        <v>47.226999999999997</v>
      </c>
      <c r="I39" s="570" t="s">
        <v>970</v>
      </c>
      <c r="J39" s="571"/>
      <c r="K39" s="571"/>
      <c r="L39" s="571"/>
      <c r="M39" s="571"/>
      <c r="N39" s="572"/>
      <c r="O39" s="359">
        <f>O38*$O$2</f>
        <v>753.24403289999987</v>
      </c>
    </row>
    <row r="40" spans="1:15" ht="15.75" thickBot="1">
      <c r="A40" s="573" t="s">
        <v>398</v>
      </c>
      <c r="B40" s="574"/>
      <c r="C40" s="574"/>
      <c r="D40" s="574"/>
      <c r="E40" s="574"/>
      <c r="F40" s="575"/>
      <c r="G40" s="29">
        <f>SUM(G38:G39)</f>
        <v>213.227</v>
      </c>
      <c r="I40" s="576" t="s">
        <v>398</v>
      </c>
      <c r="J40" s="577"/>
      <c r="K40" s="577"/>
      <c r="L40" s="577"/>
      <c r="M40" s="577"/>
      <c r="N40" s="578"/>
      <c r="O40" s="356">
        <f>SUM(O38:O39)</f>
        <v>3310.0805328999995</v>
      </c>
    </row>
  </sheetData>
  <mergeCells count="19">
    <mergeCell ref="A38:F38"/>
    <mergeCell ref="I38:N38"/>
    <mergeCell ref="A39:F39"/>
    <mergeCell ref="I39:N39"/>
    <mergeCell ref="A40:F40"/>
    <mergeCell ref="I40:N40"/>
    <mergeCell ref="A24:F24"/>
    <mergeCell ref="I24:N24"/>
    <mergeCell ref="A30:F30"/>
    <mergeCell ref="I30:N30"/>
    <mergeCell ref="A36:F36"/>
    <mergeCell ref="I36:N36"/>
    <mergeCell ref="A16:F16"/>
    <mergeCell ref="I16:N16"/>
    <mergeCell ref="A1:G1"/>
    <mergeCell ref="I1:N2"/>
    <mergeCell ref="D2:E2"/>
    <mergeCell ref="A10:F10"/>
    <mergeCell ref="I10:N10"/>
  </mergeCells>
  <pageMargins left="0.511811024" right="0.511811024" top="0.78740157499999996" bottom="0.78740157499999996" header="0.31496062000000002" footer="0.31496062000000002"/>
  <pageSetup paperSize="9" scale="49"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O43"/>
  <sheetViews>
    <sheetView view="pageBreakPreview" topLeftCell="I17" zoomScale="82" zoomScaleNormal="100" zoomScaleSheetLayoutView="82" workbookViewId="0">
      <selection activeCell="N24" sqref="N24"/>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9" width="11.5703125" style="18" bestFit="1" customWidth="1"/>
    <col min="10" max="10" width="17.28515625" style="18" customWidth="1"/>
    <col min="11" max="11" width="57.5703125" style="18" bestFit="1" customWidth="1"/>
    <col min="12" max="12" width="17.28515625" style="18" customWidth="1"/>
    <col min="13" max="13" width="20.5703125" style="18" bestFit="1" customWidth="1"/>
    <col min="14"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97" t="s">
        <v>969</v>
      </c>
      <c r="J1" s="598"/>
      <c r="K1" s="598"/>
      <c r="L1" s="598"/>
      <c r="M1" s="598"/>
      <c r="N1" s="598"/>
      <c r="O1" s="372"/>
    </row>
    <row r="2" spans="1:15" s="1" customFormat="1" ht="16.5" thickBot="1">
      <c r="A2" s="3"/>
      <c r="D2" s="586"/>
      <c r="E2" s="586"/>
      <c r="F2" s="4"/>
      <c r="G2" s="5">
        <v>0.28449999999999998</v>
      </c>
      <c r="I2" s="599"/>
      <c r="J2" s="600"/>
      <c r="K2" s="600"/>
      <c r="L2" s="600"/>
      <c r="M2" s="600"/>
      <c r="N2" s="600"/>
      <c r="O2" s="373">
        <v>0.29459999999999997</v>
      </c>
    </row>
    <row r="3" spans="1:15" s="1" customFormat="1" ht="15.75">
      <c r="A3" s="6" t="s">
        <v>353</v>
      </c>
      <c r="B3" s="7" t="s">
        <v>354</v>
      </c>
      <c r="C3" s="7" t="s">
        <v>355</v>
      </c>
      <c r="D3" s="7" t="s">
        <v>356</v>
      </c>
      <c r="E3" s="7" t="s">
        <v>357</v>
      </c>
      <c r="F3" s="8" t="s">
        <v>358</v>
      </c>
      <c r="G3" s="9"/>
      <c r="I3" s="374" t="s">
        <v>353</v>
      </c>
      <c r="J3" s="375" t="s">
        <v>354</v>
      </c>
      <c r="K3" s="375" t="s">
        <v>355</v>
      </c>
      <c r="L3" s="375" t="s">
        <v>356</v>
      </c>
      <c r="M3" s="375" t="s">
        <v>357</v>
      </c>
      <c r="N3" s="376" t="s">
        <v>358</v>
      </c>
      <c r="O3" s="377"/>
    </row>
    <row r="4" spans="1:15" s="1" customFormat="1" ht="113.25" customHeight="1" thickBot="1">
      <c r="A4" s="10">
        <v>16.190000000000001</v>
      </c>
      <c r="B4" s="13" t="s">
        <v>425</v>
      </c>
      <c r="C4" s="16" t="s">
        <v>426</v>
      </c>
      <c r="D4" s="13"/>
      <c r="E4" s="13">
        <v>1</v>
      </c>
      <c r="F4" s="14">
        <f>G40</f>
        <v>495.59999999999997</v>
      </c>
      <c r="G4" s="15"/>
      <c r="I4" s="378" t="s">
        <v>427</v>
      </c>
      <c r="J4" s="379" t="s">
        <v>444</v>
      </c>
      <c r="K4" s="380" t="s">
        <v>172</v>
      </c>
      <c r="L4" s="379" t="s">
        <v>451</v>
      </c>
      <c r="M4" s="379">
        <v>1</v>
      </c>
      <c r="N4" s="381">
        <f>O40</f>
        <v>799.23800000000006</v>
      </c>
      <c r="O4" s="382"/>
    </row>
    <row r="5" spans="1:15" ht="15.75" thickBot="1">
      <c r="A5" s="17"/>
      <c r="G5" s="20"/>
      <c r="I5" s="383"/>
      <c r="J5" s="384"/>
      <c r="K5" s="384"/>
      <c r="L5" s="384"/>
      <c r="M5" s="384"/>
      <c r="N5" s="385"/>
      <c r="O5" s="386"/>
    </row>
    <row r="6" spans="1:15" s="1" customFormat="1" ht="15.75">
      <c r="A6" s="21"/>
      <c r="B6" s="22"/>
      <c r="C6" s="22" t="s">
        <v>360</v>
      </c>
      <c r="D6" s="22" t="s">
        <v>361</v>
      </c>
      <c r="E6" s="22" t="s">
        <v>362</v>
      </c>
      <c r="F6" s="23" t="s">
        <v>363</v>
      </c>
      <c r="G6" s="24" t="s">
        <v>364</v>
      </c>
      <c r="I6" s="387"/>
      <c r="J6" s="388"/>
      <c r="K6" s="388" t="s">
        <v>360</v>
      </c>
      <c r="L6" s="388" t="s">
        <v>361</v>
      </c>
      <c r="M6" s="388" t="s">
        <v>362</v>
      </c>
      <c r="N6" s="389" t="s">
        <v>363</v>
      </c>
      <c r="O6" s="390" t="s">
        <v>364</v>
      </c>
    </row>
    <row r="7" spans="1:15">
      <c r="A7" s="25"/>
      <c r="B7" s="26"/>
      <c r="C7" s="26"/>
      <c r="D7" s="26"/>
      <c r="E7" s="26"/>
      <c r="F7" s="27"/>
      <c r="G7" s="28">
        <f t="shared" ref="G7:G9" si="0">E7*F7</f>
        <v>0</v>
      </c>
      <c r="I7" s="391"/>
      <c r="J7" s="392"/>
      <c r="K7" s="392"/>
      <c r="L7" s="392"/>
      <c r="M7" s="392"/>
      <c r="N7" s="393"/>
      <c r="O7" s="394">
        <f t="shared" ref="O7:O9" si="1">M7*N7</f>
        <v>0</v>
      </c>
    </row>
    <row r="8" spans="1:15">
      <c r="A8" s="25"/>
      <c r="B8" s="26"/>
      <c r="C8" s="26"/>
      <c r="D8" s="26"/>
      <c r="E8" s="26"/>
      <c r="F8" s="27"/>
      <c r="G8" s="28">
        <f t="shared" si="0"/>
        <v>0</v>
      </c>
      <c r="I8" s="391"/>
      <c r="J8" s="392"/>
      <c r="K8" s="392"/>
      <c r="L8" s="392"/>
      <c r="M8" s="392"/>
      <c r="N8" s="393"/>
      <c r="O8" s="394">
        <f t="shared" si="1"/>
        <v>0</v>
      </c>
    </row>
    <row r="9" spans="1:15">
      <c r="A9" s="25"/>
      <c r="B9" s="26"/>
      <c r="C9" s="26"/>
      <c r="D9" s="26"/>
      <c r="E9" s="26"/>
      <c r="F9" s="27"/>
      <c r="G9" s="28">
        <f t="shared" si="0"/>
        <v>0</v>
      </c>
      <c r="I9" s="391"/>
      <c r="J9" s="392"/>
      <c r="K9" s="392"/>
      <c r="L9" s="392"/>
      <c r="M9" s="392"/>
      <c r="N9" s="393"/>
      <c r="O9" s="394">
        <f t="shared" si="1"/>
        <v>0</v>
      </c>
    </row>
    <row r="10" spans="1:15" ht="15.75" thickBot="1">
      <c r="A10" s="573" t="s">
        <v>365</v>
      </c>
      <c r="B10" s="574"/>
      <c r="C10" s="574"/>
      <c r="D10" s="574"/>
      <c r="E10" s="574"/>
      <c r="F10" s="575"/>
      <c r="G10" s="29">
        <f>SUM(G7:G9)</f>
        <v>0</v>
      </c>
      <c r="I10" s="594" t="s">
        <v>365</v>
      </c>
      <c r="J10" s="595"/>
      <c r="K10" s="595"/>
      <c r="L10" s="595"/>
      <c r="M10" s="595"/>
      <c r="N10" s="596"/>
      <c r="O10" s="395">
        <f>SUM(O7:O9)</f>
        <v>0</v>
      </c>
    </row>
    <row r="11" spans="1:15" ht="15.75" thickBot="1">
      <c r="A11" s="17"/>
      <c r="G11" s="20"/>
      <c r="I11" s="383"/>
      <c r="J11" s="384"/>
      <c r="K11" s="384"/>
      <c r="L11" s="384"/>
      <c r="M11" s="384"/>
      <c r="N11" s="385"/>
      <c r="O11" s="386"/>
    </row>
    <row r="12" spans="1:15" s="1" customFormat="1" ht="15.75">
      <c r="A12" s="21"/>
      <c r="B12" s="22"/>
      <c r="C12" s="22" t="s">
        <v>366</v>
      </c>
      <c r="D12" s="22" t="s">
        <v>367</v>
      </c>
      <c r="E12" s="22" t="s">
        <v>368</v>
      </c>
      <c r="F12" s="23" t="s">
        <v>369</v>
      </c>
      <c r="G12" s="24" t="s">
        <v>370</v>
      </c>
      <c r="I12" s="387"/>
      <c r="J12" s="388"/>
      <c r="K12" s="388" t="s">
        <v>366</v>
      </c>
      <c r="L12" s="388" t="s">
        <v>367</v>
      </c>
      <c r="M12" s="388" t="s">
        <v>368</v>
      </c>
      <c r="N12" s="389" t="s">
        <v>369</v>
      </c>
      <c r="O12" s="390" t="s">
        <v>370</v>
      </c>
    </row>
    <row r="13" spans="1:15">
      <c r="A13" s="25"/>
      <c r="B13" s="30"/>
      <c r="C13" s="32"/>
      <c r="D13" s="32"/>
      <c r="E13" s="26"/>
      <c r="F13" s="27"/>
      <c r="G13" s="28">
        <f>E13*F13</f>
        <v>0</v>
      </c>
      <c r="I13" s="391"/>
      <c r="J13" s="396" t="s">
        <v>415</v>
      </c>
      <c r="K13" s="396" t="str">
        <f>IF(J13="","",VLOOKUP(J13,'[1]SETOP CENTRAL_ABRIL_2021'!$A$6:$G$3303,3,0))</f>
        <v>PEDREIRO COM ENCARGOS COMPLEMENTARES</v>
      </c>
      <c r="L13" s="396" t="str">
        <f>IF(J13="","",VLOOKUP(J13,'[1]SETOP CENTRAL_ABRIL_2021'!$A$6:$G$3303,4,0))</f>
        <v>HORA</v>
      </c>
      <c r="M13" s="392">
        <v>1</v>
      </c>
      <c r="N13" s="393">
        <v>22.37</v>
      </c>
      <c r="O13" s="394">
        <f>IF(J13="","",M13*N13)</f>
        <v>22.37</v>
      </c>
    </row>
    <row r="14" spans="1:15">
      <c r="A14" s="25"/>
      <c r="B14" s="30"/>
      <c r="C14" s="32"/>
      <c r="D14" s="32"/>
      <c r="E14" s="26"/>
      <c r="F14" s="27"/>
      <c r="G14" s="28">
        <f>E14*F14</f>
        <v>0</v>
      </c>
      <c r="I14" s="391"/>
      <c r="J14" s="396" t="s">
        <v>417</v>
      </c>
      <c r="K14" s="396" t="str">
        <f>IF(J14="","",VLOOKUP(J14,'[1]SETOP CENTRAL_ABRIL_2021'!$A$6:$G$3303,3,0))</f>
        <v>SERVENTE COM ENCARGOS COMPLEMENTARES</v>
      </c>
      <c r="L14" s="396" t="str">
        <f>IF(J14="","",VLOOKUP(J14,'[1]SETOP CENTRAL_ABRIL_2021'!$A$6:$G$3303,4,0))</f>
        <v>HORA</v>
      </c>
      <c r="M14" s="392">
        <v>2</v>
      </c>
      <c r="N14" s="393">
        <v>16.21</v>
      </c>
      <c r="O14" s="394">
        <f>IF(J14="","",M14*N14)</f>
        <v>32.42</v>
      </c>
    </row>
    <row r="15" spans="1:15">
      <c r="A15" s="33"/>
      <c r="B15" s="30"/>
      <c r="C15" s="34"/>
      <c r="D15" s="34"/>
      <c r="E15" s="34"/>
      <c r="F15" s="35"/>
      <c r="G15" s="28">
        <f>E15*F15</f>
        <v>0</v>
      </c>
      <c r="I15" s="397"/>
      <c r="J15" s="396"/>
      <c r="K15" s="396" t="str">
        <f>IF(J15="","",VLOOKUP(J15,'[1]SETOP CENTRAL_ABRIL_2021'!$A$6:$G$3303,3,0))</f>
        <v/>
      </c>
      <c r="L15" s="396" t="str">
        <f>IF(J15="","",VLOOKUP(J15,'[1]SETOP CENTRAL_ABRIL_2021'!$A$6:$G$3303,4,0))</f>
        <v/>
      </c>
      <c r="M15" s="392"/>
      <c r="N15" s="393" t="str">
        <f>IF(J15="","",VLOOKUP(J15,'[1]SETOP CENTRAL_ABRIL_2021'!$A$6:$G$3303,5,0))</f>
        <v/>
      </c>
      <c r="O15" s="394" t="str">
        <f>IF(J15="","",M15*N15)</f>
        <v/>
      </c>
    </row>
    <row r="16" spans="1:15" ht="15.75" thickBot="1">
      <c r="A16" s="573" t="s">
        <v>376</v>
      </c>
      <c r="B16" s="574"/>
      <c r="C16" s="574"/>
      <c r="D16" s="574"/>
      <c r="E16" s="574"/>
      <c r="F16" s="575"/>
      <c r="G16" s="29">
        <f>SUM(G13:G15)</f>
        <v>0</v>
      </c>
      <c r="I16" s="594" t="s">
        <v>376</v>
      </c>
      <c r="J16" s="595"/>
      <c r="K16" s="595"/>
      <c r="L16" s="595"/>
      <c r="M16" s="595"/>
      <c r="N16" s="596"/>
      <c r="O16" s="395">
        <f>SUM(O13:O15)</f>
        <v>54.790000000000006</v>
      </c>
    </row>
    <row r="17" spans="1:15" ht="15.75" thickBot="1">
      <c r="A17" s="17"/>
      <c r="G17" s="20"/>
      <c r="I17" s="383"/>
      <c r="J17" s="384"/>
      <c r="K17" s="384"/>
      <c r="L17" s="384"/>
      <c r="M17" s="384"/>
      <c r="N17" s="385"/>
      <c r="O17" s="386"/>
    </row>
    <row r="18" spans="1:15" s="1" customFormat="1" ht="15.75">
      <c r="A18" s="21"/>
      <c r="B18" s="22"/>
      <c r="C18" s="22" t="s">
        <v>377</v>
      </c>
      <c r="D18" s="22" t="s">
        <v>378</v>
      </c>
      <c r="E18" s="22" t="s">
        <v>379</v>
      </c>
      <c r="F18" s="23" t="s">
        <v>380</v>
      </c>
      <c r="G18" s="24" t="s">
        <v>381</v>
      </c>
      <c r="I18" s="387"/>
      <c r="J18" s="388"/>
      <c r="K18" s="388" t="s">
        <v>377</v>
      </c>
      <c r="L18" s="388" t="s">
        <v>378</v>
      </c>
      <c r="M18" s="388" t="s">
        <v>379</v>
      </c>
      <c r="N18" s="389" t="s">
        <v>380</v>
      </c>
      <c r="O18" s="390" t="s">
        <v>381</v>
      </c>
    </row>
    <row r="19" spans="1:15" ht="60">
      <c r="A19" s="33"/>
      <c r="B19" s="30"/>
      <c r="C19" s="41" t="s">
        <v>429</v>
      </c>
      <c r="D19" s="40" t="s">
        <v>275</v>
      </c>
      <c r="E19" s="34">
        <v>0.82599999999999996</v>
      </c>
      <c r="F19" s="35">
        <v>600</v>
      </c>
      <c r="G19" s="37">
        <f>E19*F19</f>
        <v>495.59999999999997</v>
      </c>
      <c r="I19" s="397"/>
      <c r="J19" s="398" t="s">
        <v>430</v>
      </c>
      <c r="K19" s="399" t="s">
        <v>431</v>
      </c>
      <c r="L19" s="400" t="s">
        <v>275</v>
      </c>
      <c r="M19" s="392">
        <v>0.84</v>
      </c>
      <c r="N19" s="401">
        <v>660.56</v>
      </c>
      <c r="O19" s="402">
        <f>ROUND(M19*N19,2)</f>
        <v>554.87</v>
      </c>
    </row>
    <row r="20" spans="1:15" ht="30">
      <c r="A20" s="33"/>
      <c r="B20" s="30"/>
      <c r="C20" s="40"/>
      <c r="D20" s="40"/>
      <c r="E20" s="34"/>
      <c r="F20" s="35"/>
      <c r="G20" s="37">
        <f t="shared" ref="G20:G22" si="2">E20*F20</f>
        <v>0</v>
      </c>
      <c r="I20" s="397"/>
      <c r="J20" s="396" t="s">
        <v>432</v>
      </c>
      <c r="K20" s="403" t="str">
        <f>IF(J20="","",VLOOKUP(J20,'[1]SETOP CENTRAL_ABRIL_2021'!$A$6:$G$3303,3,0))</f>
        <v>ENCUNHAMENTO DE ALVENARIA DE VEDAÇÃO COM ESPUMA DE POLIURETANO EXPANSIVA</v>
      </c>
      <c r="L20" s="396" t="str">
        <f>IF(J20="","",VLOOKUP(J20,'[1]SETOP CENTRAL_ABRIL_2021'!$A$6:$G$3303,4,0))</f>
        <v>M</v>
      </c>
      <c r="M20" s="392">
        <v>4</v>
      </c>
      <c r="N20" s="393">
        <v>8.8699999999999992</v>
      </c>
      <c r="O20" s="394">
        <f>IF(J20="","",M20*N20)</f>
        <v>35.479999999999997</v>
      </c>
    </row>
    <row r="21" spans="1:15" ht="75">
      <c r="A21" s="33"/>
      <c r="B21" s="30"/>
      <c r="C21" s="40"/>
      <c r="D21" s="40"/>
      <c r="E21" s="34"/>
      <c r="F21" s="35"/>
      <c r="G21" s="37">
        <f t="shared" si="2"/>
        <v>0</v>
      </c>
      <c r="I21" s="397"/>
      <c r="J21" s="404" t="s">
        <v>433</v>
      </c>
      <c r="K21" s="403" t="str">
        <f>IF(J21="","",VLOOKUP(J21,'[1]SETOP CENTRAL_ABRIL_2021'!$A$6:$G$3303,3,0))</f>
        <v>VIDRO COMUM LISO INCOLOR, ESP. 4MM, INCLUSIVE FIXAÇÃO E VEDAÇÃO COM GUARNIÇÃO/GAXETA DE BORRACHA NEOPRENE, FORNECIMENTO E INSTALAÇÃO, EXCLUSIVE CAIXILHO/PERFIL</v>
      </c>
      <c r="L21" s="396" t="str">
        <f>IF(J21="","",VLOOKUP(J21,'[1]SETOP CENTRAL_ABRIL_2021'!$A$6:$G$3303,4,0))</f>
        <v>M2</v>
      </c>
      <c r="M21" s="392">
        <v>-0.84</v>
      </c>
      <c r="N21" s="393">
        <v>172.44</v>
      </c>
      <c r="O21" s="394">
        <f>IF(J21="","",M21*N21)</f>
        <v>-144.84959999999998</v>
      </c>
    </row>
    <row r="22" spans="1:15" ht="75">
      <c r="A22" s="33"/>
      <c r="B22" s="34"/>
      <c r="C22" s="40"/>
      <c r="D22" s="40"/>
      <c r="E22" s="34"/>
      <c r="F22" s="35"/>
      <c r="G22" s="37">
        <f t="shared" si="2"/>
        <v>0</v>
      </c>
      <c r="I22" s="397"/>
      <c r="J22" s="400" t="s">
        <v>434</v>
      </c>
      <c r="K22" s="403" t="str">
        <f>IF(J22="","",VLOOKUP(J22,'[1]SETOP CENTRAL_ABRIL_2021'!$A$6:$G$3303,3,0))</f>
        <v>VIDRO TEMPERADO INCOLOR, ESP. 8MM, INCLUSIVE FIXAÇÃO E VEDAÇÃO COM GUARNIÇÃO/GAXETA DE BORRACHA NEOPRENE, FORNECIMENTO E INSTALAÇÃO, EXCLUSIVE CAIXILHO/PERFIL</v>
      </c>
      <c r="L22" s="396" t="str">
        <f>IF(J22="","",VLOOKUP(J22,'[1]SETOP CENTRAL_ABRIL_2021'!$A$6:$G$3303,4,0))</f>
        <v>M2</v>
      </c>
      <c r="M22" s="392">
        <f>1.2*0.7</f>
        <v>0.84</v>
      </c>
      <c r="N22" s="393">
        <v>275.89</v>
      </c>
      <c r="O22" s="394">
        <f>IF(J22="","",M22*N22)</f>
        <v>231.74759999999998</v>
      </c>
    </row>
    <row r="23" spans="1:15">
      <c r="A23" s="33"/>
      <c r="B23" s="34"/>
      <c r="C23" s="40"/>
      <c r="D23" s="40"/>
      <c r="E23" s="34"/>
      <c r="F23" s="35"/>
      <c r="G23" s="37"/>
      <c r="I23" s="397"/>
      <c r="J23" s="400" t="s">
        <v>533</v>
      </c>
      <c r="K23" s="396" t="s">
        <v>435</v>
      </c>
      <c r="L23" s="396" t="s">
        <v>275</v>
      </c>
      <c r="M23" s="392">
        <v>0.84</v>
      </c>
      <c r="N23" s="393">
        <v>80</v>
      </c>
      <c r="O23" s="394">
        <f>M23*N23</f>
        <v>67.2</v>
      </c>
    </row>
    <row r="24" spans="1:15">
      <c r="A24" s="33"/>
      <c r="B24" s="34"/>
      <c r="C24" s="40"/>
      <c r="D24" s="40"/>
      <c r="E24" s="34"/>
      <c r="F24" s="35"/>
      <c r="G24" s="37"/>
      <c r="I24" s="397"/>
      <c r="J24" s="400"/>
      <c r="K24" s="396"/>
      <c r="L24" s="396"/>
      <c r="M24" s="392"/>
      <c r="N24" s="393"/>
      <c r="O24" s="394"/>
    </row>
    <row r="25" spans="1:15">
      <c r="A25" s="33"/>
      <c r="B25" s="34"/>
      <c r="C25" s="40"/>
      <c r="D25" s="40"/>
      <c r="E25" s="34"/>
      <c r="F25" s="35"/>
      <c r="G25" s="37"/>
      <c r="I25" s="397"/>
      <c r="J25" s="405"/>
      <c r="K25" s="400"/>
      <c r="L25" s="400"/>
      <c r="M25" s="406"/>
      <c r="N25" s="401"/>
      <c r="O25" s="402"/>
    </row>
    <row r="26" spans="1:15" ht="15.75" thickBot="1">
      <c r="A26" s="573" t="s">
        <v>383</v>
      </c>
      <c r="B26" s="574"/>
      <c r="C26" s="574"/>
      <c r="D26" s="574"/>
      <c r="E26" s="574"/>
      <c r="F26" s="575"/>
      <c r="G26" s="29">
        <f>SUM(G19:G25)</f>
        <v>495.59999999999997</v>
      </c>
      <c r="I26" s="594" t="s">
        <v>383</v>
      </c>
      <c r="J26" s="595"/>
      <c r="K26" s="595"/>
      <c r="L26" s="595"/>
      <c r="M26" s="595"/>
      <c r="N26" s="596"/>
      <c r="O26" s="395">
        <f>SUM(O19:O25)</f>
        <v>744.44800000000009</v>
      </c>
    </row>
    <row r="27" spans="1:15" ht="15.75" thickBot="1">
      <c r="A27" s="17"/>
      <c r="G27" s="20"/>
      <c r="I27" s="383"/>
      <c r="J27" s="384"/>
      <c r="K27" s="384"/>
      <c r="L27" s="384"/>
      <c r="M27" s="384"/>
      <c r="N27" s="385"/>
      <c r="O27" s="386"/>
    </row>
    <row r="28" spans="1:15" s="1" customFormat="1" ht="15.75">
      <c r="A28" s="21"/>
      <c r="B28" s="22"/>
      <c r="C28" s="22" t="s">
        <v>384</v>
      </c>
      <c r="D28" s="22" t="s">
        <v>385</v>
      </c>
      <c r="E28" s="22" t="s">
        <v>386</v>
      </c>
      <c r="F28" s="23" t="s">
        <v>387</v>
      </c>
      <c r="G28" s="24" t="s">
        <v>388</v>
      </c>
      <c r="I28" s="387"/>
      <c r="J28" s="388"/>
      <c r="K28" s="388" t="s">
        <v>384</v>
      </c>
      <c r="L28" s="388" t="s">
        <v>378</v>
      </c>
      <c r="M28" s="388" t="s">
        <v>379</v>
      </c>
      <c r="N28" s="389" t="s">
        <v>380</v>
      </c>
      <c r="O28" s="390" t="s">
        <v>381</v>
      </c>
    </row>
    <row r="29" spans="1:15">
      <c r="A29" s="33"/>
      <c r="B29" s="30"/>
      <c r="C29" s="40"/>
      <c r="D29" s="40"/>
      <c r="E29" s="34"/>
      <c r="F29" s="35"/>
      <c r="G29" s="37">
        <f t="shared" ref="G29:G31" si="3">E29*F29</f>
        <v>0</v>
      </c>
      <c r="I29" s="397"/>
      <c r="J29" s="405"/>
      <c r="K29" s="399"/>
      <c r="L29" s="400"/>
      <c r="M29" s="407"/>
      <c r="N29" s="401"/>
      <c r="O29" s="402">
        <f t="shared" ref="O29:O31" si="4">M29*N29</f>
        <v>0</v>
      </c>
    </row>
    <row r="30" spans="1:15">
      <c r="A30" s="33"/>
      <c r="B30" s="30"/>
      <c r="C30" s="40"/>
      <c r="D30" s="40"/>
      <c r="E30" s="34"/>
      <c r="F30" s="35"/>
      <c r="G30" s="37">
        <f t="shared" si="3"/>
        <v>0</v>
      </c>
      <c r="I30" s="397"/>
      <c r="J30" s="405"/>
      <c r="K30" s="400"/>
      <c r="L30" s="400"/>
      <c r="M30" s="407"/>
      <c r="N30" s="401"/>
      <c r="O30" s="402">
        <f t="shared" si="4"/>
        <v>0</v>
      </c>
    </row>
    <row r="31" spans="1:15">
      <c r="A31" s="33"/>
      <c r="B31" s="30"/>
      <c r="C31" s="40"/>
      <c r="D31" s="40"/>
      <c r="E31" s="34"/>
      <c r="F31" s="35"/>
      <c r="G31" s="37">
        <f t="shared" si="3"/>
        <v>0</v>
      </c>
      <c r="I31" s="397"/>
      <c r="J31" s="405"/>
      <c r="K31" s="400"/>
      <c r="L31" s="400"/>
      <c r="M31" s="407"/>
      <c r="N31" s="401"/>
      <c r="O31" s="402">
        <f t="shared" si="4"/>
        <v>0</v>
      </c>
    </row>
    <row r="32" spans="1:15" ht="15.75" thickBot="1">
      <c r="A32" s="573" t="s">
        <v>389</v>
      </c>
      <c r="B32" s="574"/>
      <c r="C32" s="574"/>
      <c r="D32" s="574"/>
      <c r="E32" s="574"/>
      <c r="F32" s="575"/>
      <c r="G32" s="29">
        <f>SUM(G29:G31)</f>
        <v>0</v>
      </c>
      <c r="I32" s="594" t="s">
        <v>389</v>
      </c>
      <c r="J32" s="595"/>
      <c r="K32" s="595"/>
      <c r="L32" s="595"/>
      <c r="M32" s="595"/>
      <c r="N32" s="596"/>
      <c r="O32" s="395">
        <f>SUM(O29:O31)</f>
        <v>0</v>
      </c>
    </row>
    <row r="33" spans="1:15" ht="15.75" thickBot="1">
      <c r="A33" s="17"/>
      <c r="G33" s="20"/>
      <c r="I33" s="383"/>
      <c r="J33" s="384"/>
      <c r="K33" s="384"/>
      <c r="L33" s="384"/>
      <c r="M33" s="384"/>
      <c r="N33" s="385"/>
      <c r="O33" s="386"/>
    </row>
    <row r="34" spans="1:15" s="1" customFormat="1" ht="15.75">
      <c r="A34" s="21"/>
      <c r="B34" s="22"/>
      <c r="C34" s="22" t="s">
        <v>390</v>
      </c>
      <c r="D34" s="22" t="s">
        <v>391</v>
      </c>
      <c r="E34" s="22" t="s">
        <v>392</v>
      </c>
      <c r="F34" s="23" t="s">
        <v>393</v>
      </c>
      <c r="G34" s="24" t="s">
        <v>394</v>
      </c>
      <c r="I34" s="387"/>
      <c r="J34" s="388"/>
      <c r="K34" s="388" t="s">
        <v>390</v>
      </c>
      <c r="L34" s="388" t="s">
        <v>378</v>
      </c>
      <c r="M34" s="388" t="s">
        <v>379</v>
      </c>
      <c r="N34" s="389" t="s">
        <v>380</v>
      </c>
      <c r="O34" s="390" t="s">
        <v>381</v>
      </c>
    </row>
    <row r="35" spans="1:15">
      <c r="A35" s="33"/>
      <c r="B35" s="30"/>
      <c r="C35" s="40"/>
      <c r="D35" s="40"/>
      <c r="E35" s="34"/>
      <c r="F35" s="35"/>
      <c r="G35" s="37">
        <f t="shared" ref="G35:G37" si="5">E35*F35</f>
        <v>0</v>
      </c>
      <c r="I35" s="397"/>
      <c r="J35" s="405"/>
      <c r="K35" s="400"/>
      <c r="L35" s="400"/>
      <c r="M35" s="405"/>
      <c r="N35" s="401"/>
      <c r="O35" s="402">
        <f t="shared" ref="O35:O37" si="6">M35*N35</f>
        <v>0</v>
      </c>
    </row>
    <row r="36" spans="1:15">
      <c r="A36" s="33"/>
      <c r="B36" s="30"/>
      <c r="C36" s="40"/>
      <c r="D36" s="40"/>
      <c r="E36" s="34"/>
      <c r="F36" s="35"/>
      <c r="G36" s="37">
        <f t="shared" si="5"/>
        <v>0</v>
      </c>
      <c r="I36" s="397"/>
      <c r="J36" s="405"/>
      <c r="K36" s="400"/>
      <c r="L36" s="400"/>
      <c r="M36" s="405"/>
      <c r="N36" s="401"/>
      <c r="O36" s="402">
        <f t="shared" si="6"/>
        <v>0</v>
      </c>
    </row>
    <row r="37" spans="1:15">
      <c r="A37" s="33"/>
      <c r="B37" s="30"/>
      <c r="C37" s="40"/>
      <c r="D37" s="40"/>
      <c r="E37" s="34"/>
      <c r="F37" s="35"/>
      <c r="G37" s="37">
        <f t="shared" si="5"/>
        <v>0</v>
      </c>
      <c r="I37" s="397"/>
      <c r="J37" s="405"/>
      <c r="K37" s="400"/>
      <c r="L37" s="400"/>
      <c r="M37" s="405"/>
      <c r="N37" s="401"/>
      <c r="O37" s="402">
        <f t="shared" si="6"/>
        <v>0</v>
      </c>
    </row>
    <row r="38" spans="1:15" ht="15.75" thickBot="1">
      <c r="A38" s="573" t="s">
        <v>395</v>
      </c>
      <c r="B38" s="574"/>
      <c r="C38" s="574"/>
      <c r="D38" s="574"/>
      <c r="E38" s="574"/>
      <c r="F38" s="575"/>
      <c r="G38" s="29">
        <f>SUM(G35:G37)</f>
        <v>0</v>
      </c>
      <c r="I38" s="594" t="s">
        <v>395</v>
      </c>
      <c r="J38" s="595"/>
      <c r="K38" s="595"/>
      <c r="L38" s="595"/>
      <c r="M38" s="595"/>
      <c r="N38" s="596"/>
      <c r="O38" s="395">
        <f>SUM(O35:O37)</f>
        <v>0</v>
      </c>
    </row>
    <row r="39" spans="1:15">
      <c r="A39" s="17"/>
      <c r="G39" s="20"/>
      <c r="I39" s="383"/>
      <c r="J39" s="384"/>
      <c r="K39" s="384"/>
      <c r="L39" s="384"/>
      <c r="M39" s="384"/>
      <c r="N39" s="385"/>
      <c r="O39" s="386"/>
    </row>
    <row r="40" spans="1:15" ht="23.25" customHeight="1">
      <c r="A40" s="567" t="s">
        <v>396</v>
      </c>
      <c r="B40" s="568"/>
      <c r="C40" s="568"/>
      <c r="D40" s="568"/>
      <c r="E40" s="568"/>
      <c r="F40" s="569"/>
      <c r="G40" s="37">
        <f>G10+G16+G26+G32+G38</f>
        <v>495.59999999999997</v>
      </c>
      <c r="I40" s="591" t="s">
        <v>396</v>
      </c>
      <c r="J40" s="592"/>
      <c r="K40" s="592"/>
      <c r="L40" s="592"/>
      <c r="M40" s="592"/>
      <c r="N40" s="593"/>
      <c r="O40" s="402">
        <f>O10+O16+O26+O32+O38</f>
        <v>799.23800000000006</v>
      </c>
    </row>
    <row r="41" spans="1:15" ht="23.25" customHeight="1">
      <c r="A41" s="567" t="s">
        <v>397</v>
      </c>
      <c r="B41" s="568"/>
      <c r="C41" s="568"/>
      <c r="D41" s="568"/>
      <c r="E41" s="568"/>
      <c r="F41" s="569"/>
      <c r="G41" s="37">
        <f>G40*$G$2</f>
        <v>140.99819999999997</v>
      </c>
      <c r="I41" s="591" t="s">
        <v>970</v>
      </c>
      <c r="J41" s="592"/>
      <c r="K41" s="592"/>
      <c r="L41" s="592"/>
      <c r="M41" s="592"/>
      <c r="N41" s="593"/>
      <c r="O41" s="402">
        <f>O40*$O$2</f>
        <v>235.4555148</v>
      </c>
    </row>
    <row r="42" spans="1:15" ht="23.25" customHeight="1" thickBot="1">
      <c r="A42" s="573" t="s">
        <v>398</v>
      </c>
      <c r="B42" s="574"/>
      <c r="C42" s="574"/>
      <c r="D42" s="574"/>
      <c r="E42" s="574"/>
      <c r="F42" s="575"/>
      <c r="G42" s="29">
        <f>SUM(G40:G41)</f>
        <v>636.59819999999991</v>
      </c>
      <c r="I42" s="594" t="s">
        <v>398</v>
      </c>
      <c r="J42" s="595"/>
      <c r="K42" s="595"/>
      <c r="L42" s="595"/>
      <c r="M42" s="595"/>
      <c r="N42" s="596"/>
      <c r="O42" s="395">
        <f>SUM(O40:O41)</f>
        <v>1034.6935148</v>
      </c>
    </row>
    <row r="43" spans="1:15" ht="23.25" customHeight="1"/>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4"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O43"/>
  <sheetViews>
    <sheetView view="pageBreakPreview" topLeftCell="I19" zoomScale="82" zoomScaleNormal="100" zoomScaleSheetLayoutView="82" workbookViewId="0">
      <selection activeCell="N24" sqref="N24"/>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9" width="11.5703125" style="18" bestFit="1" customWidth="1"/>
    <col min="10" max="10" width="14.85546875" style="18" bestFit="1" customWidth="1"/>
    <col min="11" max="11" width="57.5703125" style="18" bestFit="1" customWidth="1"/>
    <col min="12" max="12" width="17.28515625" style="18" customWidth="1"/>
    <col min="13" max="13" width="20.5703125" style="18" bestFit="1" customWidth="1"/>
    <col min="14"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408"/>
    </row>
    <row r="2" spans="1:15" s="1" customFormat="1" ht="16.5" thickBot="1">
      <c r="A2" s="3"/>
      <c r="D2" s="586"/>
      <c r="E2" s="586"/>
      <c r="F2" s="4"/>
      <c r="G2" s="5">
        <v>0.28449999999999998</v>
      </c>
      <c r="I2" s="584"/>
      <c r="J2" s="585"/>
      <c r="K2" s="585"/>
      <c r="L2" s="585"/>
      <c r="M2" s="585"/>
      <c r="N2" s="585"/>
      <c r="O2" s="409">
        <v>0.29459999999999997</v>
      </c>
    </row>
    <row r="3" spans="1:15" s="1" customFormat="1" ht="15.75">
      <c r="A3" s="6" t="s">
        <v>353</v>
      </c>
      <c r="B3" s="7" t="s">
        <v>354</v>
      </c>
      <c r="C3" s="7" t="s">
        <v>355</v>
      </c>
      <c r="D3" s="7" t="s">
        <v>356</v>
      </c>
      <c r="E3" s="7" t="s">
        <v>357</v>
      </c>
      <c r="F3" s="8" t="s">
        <v>358</v>
      </c>
      <c r="G3" s="9"/>
      <c r="I3" s="410" t="s">
        <v>353</v>
      </c>
      <c r="J3" s="410" t="s">
        <v>354</v>
      </c>
      <c r="K3" s="410" t="s">
        <v>355</v>
      </c>
      <c r="L3" s="410" t="s">
        <v>356</v>
      </c>
      <c r="M3" s="410" t="s">
        <v>357</v>
      </c>
      <c r="N3" s="411" t="s">
        <v>358</v>
      </c>
      <c r="O3" s="411"/>
    </row>
    <row r="4" spans="1:15" s="1" customFormat="1" ht="79.5" customHeight="1" thickBot="1">
      <c r="A4" s="10">
        <v>16.190000000000001</v>
      </c>
      <c r="B4" s="13" t="s">
        <v>425</v>
      </c>
      <c r="C4" s="16" t="s">
        <v>426</v>
      </c>
      <c r="D4" s="13"/>
      <c r="E4" s="13">
        <v>1</v>
      </c>
      <c r="F4" s="14">
        <f>G40</f>
        <v>495.59999999999997</v>
      </c>
      <c r="G4" s="15"/>
      <c r="I4" s="410" t="s">
        <v>427</v>
      </c>
      <c r="J4" s="410" t="s">
        <v>445</v>
      </c>
      <c r="K4" s="412" t="s">
        <v>173</v>
      </c>
      <c r="L4" s="410" t="s">
        <v>451</v>
      </c>
      <c r="M4" s="410">
        <v>1</v>
      </c>
      <c r="N4" s="411">
        <f>O40</f>
        <v>1189.1719000000001</v>
      </c>
      <c r="O4" s="411"/>
    </row>
    <row r="5" spans="1:15" ht="15.75" thickBot="1">
      <c r="A5" s="17"/>
      <c r="G5" s="20"/>
      <c r="I5" s="342"/>
      <c r="J5" s="342"/>
      <c r="K5" s="342"/>
      <c r="L5" s="342"/>
      <c r="M5" s="342"/>
      <c r="N5" s="358"/>
      <c r="O5" s="358"/>
    </row>
    <row r="6" spans="1:15" s="1" customFormat="1" ht="15.75">
      <c r="A6" s="21"/>
      <c r="B6" s="22"/>
      <c r="C6" s="22" t="s">
        <v>360</v>
      </c>
      <c r="D6" s="22" t="s">
        <v>361</v>
      </c>
      <c r="E6" s="22" t="s">
        <v>362</v>
      </c>
      <c r="F6" s="23" t="s">
        <v>363</v>
      </c>
      <c r="G6" s="24" t="s">
        <v>364</v>
      </c>
      <c r="I6" s="413"/>
      <c r="J6" s="413"/>
      <c r="K6" s="413" t="s">
        <v>360</v>
      </c>
      <c r="L6" s="413" t="s">
        <v>361</v>
      </c>
      <c r="M6" s="413" t="s">
        <v>362</v>
      </c>
      <c r="N6" s="414" t="s">
        <v>363</v>
      </c>
      <c r="O6" s="414" t="s">
        <v>364</v>
      </c>
    </row>
    <row r="7" spans="1:15">
      <c r="A7" s="25"/>
      <c r="B7" s="26"/>
      <c r="C7" s="26"/>
      <c r="D7" s="26"/>
      <c r="E7" s="26"/>
      <c r="F7" s="27"/>
      <c r="G7" s="28">
        <f t="shared" ref="G7:G9" si="0">E7*F7</f>
        <v>0</v>
      </c>
      <c r="I7" s="342"/>
      <c r="J7" s="342"/>
      <c r="K7" s="342"/>
      <c r="L7" s="342"/>
      <c r="M7" s="342"/>
      <c r="N7" s="358"/>
      <c r="O7" s="358">
        <f t="shared" ref="O7:O9" si="1">M7*N7</f>
        <v>0</v>
      </c>
    </row>
    <row r="8" spans="1:15">
      <c r="A8" s="25"/>
      <c r="B8" s="26"/>
      <c r="C8" s="26"/>
      <c r="D8" s="26"/>
      <c r="E8" s="26"/>
      <c r="F8" s="27"/>
      <c r="G8" s="28">
        <f t="shared" si="0"/>
        <v>0</v>
      </c>
      <c r="I8" s="342"/>
      <c r="J8" s="342"/>
      <c r="K8" s="342"/>
      <c r="L8" s="342"/>
      <c r="M8" s="342"/>
      <c r="N8" s="358"/>
      <c r="O8" s="358">
        <f t="shared" si="1"/>
        <v>0</v>
      </c>
    </row>
    <row r="9" spans="1:15">
      <c r="A9" s="25"/>
      <c r="B9" s="26"/>
      <c r="C9" s="26"/>
      <c r="D9" s="26"/>
      <c r="E9" s="26"/>
      <c r="F9" s="27"/>
      <c r="G9" s="28">
        <f t="shared" si="0"/>
        <v>0</v>
      </c>
      <c r="I9" s="342"/>
      <c r="J9" s="342"/>
      <c r="K9" s="342"/>
      <c r="L9" s="342"/>
      <c r="M9" s="342"/>
      <c r="N9" s="358"/>
      <c r="O9" s="358">
        <f t="shared" si="1"/>
        <v>0</v>
      </c>
    </row>
    <row r="10" spans="1:15" ht="15.75" thickBot="1">
      <c r="A10" s="573" t="s">
        <v>365</v>
      </c>
      <c r="B10" s="574"/>
      <c r="C10" s="574"/>
      <c r="D10" s="574"/>
      <c r="E10" s="574"/>
      <c r="F10" s="575"/>
      <c r="G10" s="29">
        <f>SUM(G7:G9)</f>
        <v>0</v>
      </c>
      <c r="I10" s="601" t="s">
        <v>365</v>
      </c>
      <c r="J10" s="601"/>
      <c r="K10" s="601"/>
      <c r="L10" s="601"/>
      <c r="M10" s="601"/>
      <c r="N10" s="601"/>
      <c r="O10" s="358">
        <f>SUM(O7:O9)</f>
        <v>0</v>
      </c>
    </row>
    <row r="11" spans="1:15" ht="15.75" thickBot="1">
      <c r="A11" s="17"/>
      <c r="G11" s="20"/>
      <c r="I11" s="342"/>
      <c r="J11" s="342"/>
      <c r="K11" s="342"/>
      <c r="L11" s="342"/>
      <c r="M11" s="342"/>
      <c r="N11" s="358"/>
      <c r="O11" s="358"/>
    </row>
    <row r="12" spans="1:15" s="1" customFormat="1" ht="15.75">
      <c r="A12" s="21"/>
      <c r="B12" s="22"/>
      <c r="C12" s="22" t="s">
        <v>366</v>
      </c>
      <c r="D12" s="22" t="s">
        <v>367</v>
      </c>
      <c r="E12" s="22" t="s">
        <v>368</v>
      </c>
      <c r="F12" s="23" t="s">
        <v>369</v>
      </c>
      <c r="G12" s="24" t="s">
        <v>370</v>
      </c>
      <c r="I12" s="413"/>
      <c r="J12" s="413"/>
      <c r="K12" s="413" t="s">
        <v>366</v>
      </c>
      <c r="L12" s="413" t="s">
        <v>367</v>
      </c>
      <c r="M12" s="413" t="s">
        <v>368</v>
      </c>
      <c r="N12" s="414" t="s">
        <v>369</v>
      </c>
      <c r="O12" s="414" t="s">
        <v>370</v>
      </c>
    </row>
    <row r="13" spans="1:15">
      <c r="A13" s="25"/>
      <c r="B13" s="30"/>
      <c r="C13" s="32"/>
      <c r="D13" s="32"/>
      <c r="E13" s="26"/>
      <c r="F13" s="27"/>
      <c r="G13" s="28">
        <f>E13*F13</f>
        <v>0</v>
      </c>
      <c r="I13" s="342"/>
      <c r="J13" s="336" t="s">
        <v>415</v>
      </c>
      <c r="K13" s="336" t="str">
        <f>IF(J13="","",VLOOKUP(J13,'[1]SETOP CENTRAL_ABRIL_2021'!$A$6:$G$3303,3,0))</f>
        <v>PEDREIRO COM ENCARGOS COMPLEMENTARES</v>
      </c>
      <c r="L13" s="336" t="str">
        <f>IF(J13="","",VLOOKUP(J13,'[1]SETOP CENTRAL_ABRIL_2021'!$A$6:$G$3303,4,0))</f>
        <v>HORA</v>
      </c>
      <c r="M13" s="342">
        <v>1</v>
      </c>
      <c r="N13" s="358">
        <v>22.37</v>
      </c>
      <c r="O13" s="358">
        <f>IF(J13="","",M13*N13)</f>
        <v>22.37</v>
      </c>
    </row>
    <row r="14" spans="1:15">
      <c r="A14" s="25"/>
      <c r="B14" s="30"/>
      <c r="C14" s="32"/>
      <c r="D14" s="32"/>
      <c r="E14" s="26"/>
      <c r="F14" s="27"/>
      <c r="G14" s="28">
        <f>E14*F14</f>
        <v>0</v>
      </c>
      <c r="I14" s="342"/>
      <c r="J14" s="336" t="s">
        <v>417</v>
      </c>
      <c r="K14" s="336" t="str">
        <f>IF(J14="","",VLOOKUP(J14,'[1]SETOP CENTRAL_ABRIL_2021'!$A$6:$G$3303,3,0))</f>
        <v>SERVENTE COM ENCARGOS COMPLEMENTARES</v>
      </c>
      <c r="L14" s="336" t="str">
        <f>IF(J14="","",VLOOKUP(J14,'[1]SETOP CENTRAL_ABRIL_2021'!$A$6:$G$3303,4,0))</f>
        <v>HORA</v>
      </c>
      <c r="M14" s="342">
        <v>2</v>
      </c>
      <c r="N14" s="358">
        <v>16.21</v>
      </c>
      <c r="O14" s="358">
        <f>IF(J14="","",M14*N14)</f>
        <v>32.42</v>
      </c>
    </row>
    <row r="15" spans="1:15">
      <c r="A15" s="33"/>
      <c r="B15" s="30"/>
      <c r="C15" s="34"/>
      <c r="D15" s="34"/>
      <c r="E15" s="34"/>
      <c r="F15" s="35"/>
      <c r="G15" s="28">
        <f>E15*F15</f>
        <v>0</v>
      </c>
      <c r="I15" s="342"/>
      <c r="J15" s="336"/>
      <c r="K15" s="336" t="str">
        <f>IF(J15="","",VLOOKUP(J15,'[1]SETOP CENTRAL_ABRIL_2021'!$A$6:$G$3303,3,0))</f>
        <v/>
      </c>
      <c r="L15" s="336" t="str">
        <f>IF(J15="","",VLOOKUP(J15,'[1]SETOP CENTRAL_ABRIL_2021'!$A$6:$G$3303,4,0))</f>
        <v/>
      </c>
      <c r="M15" s="342"/>
      <c r="N15" s="358" t="str">
        <f>IF(J15="","",VLOOKUP(J15,'[1]SETOP CENTRAL_ABRIL_2021'!$A$6:$G$3303,5,0))</f>
        <v/>
      </c>
      <c r="O15" s="358" t="str">
        <f>IF(J15="","",M15*N15)</f>
        <v/>
      </c>
    </row>
    <row r="16" spans="1:15" ht="15.75" thickBot="1">
      <c r="A16" s="573" t="s">
        <v>376</v>
      </c>
      <c r="B16" s="574"/>
      <c r="C16" s="574"/>
      <c r="D16" s="574"/>
      <c r="E16" s="574"/>
      <c r="F16" s="575"/>
      <c r="G16" s="29">
        <f>SUM(G13:G15)</f>
        <v>0</v>
      </c>
      <c r="I16" s="601" t="s">
        <v>376</v>
      </c>
      <c r="J16" s="601"/>
      <c r="K16" s="601"/>
      <c r="L16" s="601"/>
      <c r="M16" s="601"/>
      <c r="N16" s="601"/>
      <c r="O16" s="358">
        <f>SUM(O13:O15)</f>
        <v>54.790000000000006</v>
      </c>
    </row>
    <row r="17" spans="1:15" ht="15.75" thickBot="1">
      <c r="A17" s="17"/>
      <c r="G17" s="20"/>
      <c r="I17" s="342"/>
      <c r="J17" s="342"/>
      <c r="K17" s="342"/>
      <c r="L17" s="342"/>
      <c r="M17" s="342"/>
      <c r="N17" s="358"/>
      <c r="O17" s="358"/>
    </row>
    <row r="18" spans="1:15" s="1" customFormat="1" ht="15.75">
      <c r="A18" s="21"/>
      <c r="B18" s="22"/>
      <c r="C18" s="22" t="s">
        <v>377</v>
      </c>
      <c r="D18" s="22" t="s">
        <v>378</v>
      </c>
      <c r="E18" s="22" t="s">
        <v>379</v>
      </c>
      <c r="F18" s="23" t="s">
        <v>380</v>
      </c>
      <c r="G18" s="24" t="s">
        <v>381</v>
      </c>
      <c r="I18" s="413"/>
      <c r="J18" s="413"/>
      <c r="K18" s="413" t="s">
        <v>377</v>
      </c>
      <c r="L18" s="413" t="s">
        <v>378</v>
      </c>
      <c r="M18" s="413" t="s">
        <v>379</v>
      </c>
      <c r="N18" s="414" t="s">
        <v>380</v>
      </c>
      <c r="O18" s="414" t="s">
        <v>381</v>
      </c>
    </row>
    <row r="19" spans="1:15" ht="60">
      <c r="A19" s="33"/>
      <c r="B19" s="30"/>
      <c r="C19" s="41" t="s">
        <v>429</v>
      </c>
      <c r="D19" s="40" t="s">
        <v>275</v>
      </c>
      <c r="E19" s="34">
        <v>0.82599999999999996</v>
      </c>
      <c r="F19" s="35">
        <v>600</v>
      </c>
      <c r="G19" s="37">
        <f>E19*F19</f>
        <v>495.59999999999997</v>
      </c>
      <c r="I19" s="342"/>
      <c r="J19" s="341" t="s">
        <v>430</v>
      </c>
      <c r="K19" s="340" t="s">
        <v>431</v>
      </c>
      <c r="L19" s="336" t="s">
        <v>275</v>
      </c>
      <c r="M19" s="342">
        <v>1.302</v>
      </c>
      <c r="N19" s="358">
        <v>660.56</v>
      </c>
      <c r="O19" s="358">
        <f>ROUND(M19*N19,2)</f>
        <v>860.05</v>
      </c>
    </row>
    <row r="20" spans="1:15" ht="30">
      <c r="A20" s="33"/>
      <c r="B20" s="30"/>
      <c r="C20" s="40"/>
      <c r="D20" s="40"/>
      <c r="E20" s="34"/>
      <c r="F20" s="35"/>
      <c r="G20" s="37">
        <f t="shared" ref="G20:G22" si="2">E20*F20</f>
        <v>0</v>
      </c>
      <c r="I20" s="342"/>
      <c r="J20" s="336" t="s">
        <v>432</v>
      </c>
      <c r="K20" s="340" t="str">
        <f>IF(J20="","",VLOOKUP(J20,'[1]SETOP CENTRAL_ABRIL_2021'!$A$6:$G$3303,3,0))</f>
        <v>ENCUNHAMENTO DE ALVENARIA DE VEDAÇÃO COM ESPUMA DE POLIURETANO EXPANSIVA</v>
      </c>
      <c r="L20" s="336" t="str">
        <f>IF(J20="","",VLOOKUP(J20,'[1]SETOP CENTRAL_ABRIL_2021'!$A$6:$G$3303,4,0))</f>
        <v>M</v>
      </c>
      <c r="M20" s="342">
        <v>4</v>
      </c>
      <c r="N20" s="358">
        <v>8.8699999999999992</v>
      </c>
      <c r="O20" s="358">
        <f>IF(J20="","",M20*N20)</f>
        <v>35.479999999999997</v>
      </c>
    </row>
    <row r="21" spans="1:15" ht="75">
      <c r="A21" s="33"/>
      <c r="B21" s="30"/>
      <c r="C21" s="40"/>
      <c r="D21" s="40"/>
      <c r="E21" s="34"/>
      <c r="F21" s="35"/>
      <c r="G21" s="37">
        <f t="shared" si="2"/>
        <v>0</v>
      </c>
      <c r="I21" s="342"/>
      <c r="J21" s="336" t="s">
        <v>433</v>
      </c>
      <c r="K21" s="340" t="str">
        <f>IF(J21="","",VLOOKUP(J21,'[1]SETOP CENTRAL_ABRIL_2021'!$A$6:$G$3303,3,0))</f>
        <v>VIDRO COMUM LISO INCOLOR, ESP. 4MM, INCLUSIVE FIXAÇÃO E VEDAÇÃO COM GUARNIÇÃO/GAXETA DE BORRACHA NEOPRENE, FORNECIMENTO E INSTALAÇÃO, EXCLUSIVE CAIXILHO/PERFIL</v>
      </c>
      <c r="L21" s="336" t="str">
        <f>IF(J21="","",VLOOKUP(J21,'[1]SETOP CENTRAL_ABRIL_2021'!$A$6:$G$3303,4,0))</f>
        <v>M2</v>
      </c>
      <c r="M21" s="342">
        <v>-1.302</v>
      </c>
      <c r="N21" s="358">
        <v>172.44</v>
      </c>
      <c r="O21" s="358">
        <f>IF(J21="","",M21*N21)</f>
        <v>-224.51688000000001</v>
      </c>
    </row>
    <row r="22" spans="1:15" ht="75">
      <c r="A22" s="33"/>
      <c r="B22" s="34"/>
      <c r="C22" s="40"/>
      <c r="D22" s="40"/>
      <c r="E22" s="34"/>
      <c r="F22" s="35"/>
      <c r="G22" s="37">
        <f t="shared" si="2"/>
        <v>0</v>
      </c>
      <c r="I22" s="342"/>
      <c r="J22" s="336" t="s">
        <v>434</v>
      </c>
      <c r="K22" s="340" t="str">
        <f>IF(J22="","",VLOOKUP(J22,'[1]SETOP CENTRAL_ABRIL_2021'!$A$6:$G$3303,3,0))</f>
        <v>VIDRO TEMPERADO INCOLOR, ESP. 8MM, INCLUSIVE FIXAÇÃO E VEDAÇÃO COM GUARNIÇÃO/GAXETA DE BORRACHA NEOPRENE, FORNECIMENTO E INSTALAÇÃO, EXCLUSIVE CAIXILHO/PERFIL</v>
      </c>
      <c r="L22" s="336" t="str">
        <f>IF(J22="","",VLOOKUP(J22,'[1]SETOP CENTRAL_ABRIL_2021'!$A$6:$G$3303,4,0))</f>
        <v>M2</v>
      </c>
      <c r="M22" s="342">
        <f>1.86*0.7</f>
        <v>1.302</v>
      </c>
      <c r="N22" s="358">
        <v>275.89</v>
      </c>
      <c r="O22" s="358">
        <f>IF(J22="","",M22*N22)</f>
        <v>359.20877999999999</v>
      </c>
    </row>
    <row r="23" spans="1:15">
      <c r="A23" s="33"/>
      <c r="B23" s="34"/>
      <c r="C23" s="40"/>
      <c r="D23" s="40"/>
      <c r="E23" s="34"/>
      <c r="F23" s="35"/>
      <c r="G23" s="37"/>
      <c r="I23" s="342"/>
      <c r="J23" s="336" t="s">
        <v>533</v>
      </c>
      <c r="K23" s="336" t="s">
        <v>435</v>
      </c>
      <c r="L23" s="336" t="s">
        <v>275</v>
      </c>
      <c r="M23" s="342">
        <v>1.302</v>
      </c>
      <c r="N23" s="358">
        <v>80</v>
      </c>
      <c r="O23" s="358">
        <f>M23*N23</f>
        <v>104.16</v>
      </c>
    </row>
    <row r="24" spans="1:15">
      <c r="A24" s="33"/>
      <c r="B24" s="34"/>
      <c r="C24" s="40"/>
      <c r="D24" s="40"/>
      <c r="E24" s="34"/>
      <c r="F24" s="35"/>
      <c r="G24" s="37"/>
      <c r="I24" s="342"/>
      <c r="J24" s="336"/>
      <c r="K24" s="336"/>
      <c r="L24" s="336"/>
      <c r="M24" s="342"/>
      <c r="N24" s="358"/>
      <c r="O24" s="358"/>
    </row>
    <row r="25" spans="1:15">
      <c r="A25" s="33"/>
      <c r="B25" s="34"/>
      <c r="C25" s="40"/>
      <c r="D25" s="40"/>
      <c r="E25" s="34"/>
      <c r="F25" s="35"/>
      <c r="G25" s="37"/>
      <c r="I25" s="342"/>
      <c r="J25" s="342"/>
      <c r="K25" s="336"/>
      <c r="L25" s="336"/>
      <c r="M25" s="337"/>
      <c r="N25" s="358"/>
      <c r="O25" s="358"/>
    </row>
    <row r="26" spans="1:15" ht="15.75" thickBot="1">
      <c r="A26" s="573" t="s">
        <v>383</v>
      </c>
      <c r="B26" s="574"/>
      <c r="C26" s="574"/>
      <c r="D26" s="574"/>
      <c r="E26" s="574"/>
      <c r="F26" s="575"/>
      <c r="G26" s="29">
        <f>SUM(G19:G25)</f>
        <v>495.59999999999997</v>
      </c>
      <c r="I26" s="601" t="s">
        <v>383</v>
      </c>
      <c r="J26" s="601"/>
      <c r="K26" s="601"/>
      <c r="L26" s="601"/>
      <c r="M26" s="601"/>
      <c r="N26" s="601"/>
      <c r="O26" s="358">
        <f>SUM(O19:O25)</f>
        <v>1134.3819000000001</v>
      </c>
    </row>
    <row r="27" spans="1:15" ht="15.75" thickBot="1">
      <c r="A27" s="17"/>
      <c r="G27" s="20"/>
      <c r="I27" s="342"/>
      <c r="J27" s="342"/>
      <c r="K27" s="342"/>
      <c r="L27" s="342"/>
      <c r="M27" s="342"/>
      <c r="N27" s="358"/>
      <c r="O27" s="358"/>
    </row>
    <row r="28" spans="1:15" s="1" customFormat="1" ht="15.75">
      <c r="A28" s="21"/>
      <c r="B28" s="22"/>
      <c r="C28" s="22" t="s">
        <v>384</v>
      </c>
      <c r="D28" s="22" t="s">
        <v>385</v>
      </c>
      <c r="E28" s="22" t="s">
        <v>386</v>
      </c>
      <c r="F28" s="23" t="s">
        <v>387</v>
      </c>
      <c r="G28" s="24" t="s">
        <v>388</v>
      </c>
      <c r="I28" s="413"/>
      <c r="J28" s="413"/>
      <c r="K28" s="413" t="s">
        <v>384</v>
      </c>
      <c r="L28" s="413" t="s">
        <v>378</v>
      </c>
      <c r="M28" s="413" t="s">
        <v>379</v>
      </c>
      <c r="N28" s="414" t="s">
        <v>380</v>
      </c>
      <c r="O28" s="414" t="s">
        <v>381</v>
      </c>
    </row>
    <row r="29" spans="1:15">
      <c r="A29" s="33"/>
      <c r="B29" s="30"/>
      <c r="C29" s="40"/>
      <c r="D29" s="40"/>
      <c r="E29" s="34"/>
      <c r="F29" s="35"/>
      <c r="G29" s="37">
        <f t="shared" ref="G29:G31" si="3">E29*F29</f>
        <v>0</v>
      </c>
      <c r="I29" s="342"/>
      <c r="J29" s="342"/>
      <c r="K29" s="340"/>
      <c r="L29" s="336"/>
      <c r="M29" s="343"/>
      <c r="N29" s="358"/>
      <c r="O29" s="358">
        <f t="shared" ref="O29:O31" si="4">M29*N29</f>
        <v>0</v>
      </c>
    </row>
    <row r="30" spans="1:15">
      <c r="A30" s="33"/>
      <c r="B30" s="30"/>
      <c r="C30" s="40"/>
      <c r="D30" s="40"/>
      <c r="E30" s="34"/>
      <c r="F30" s="35"/>
      <c r="G30" s="37">
        <f t="shared" si="3"/>
        <v>0</v>
      </c>
      <c r="I30" s="342"/>
      <c r="J30" s="342"/>
      <c r="K30" s="336"/>
      <c r="L30" s="336"/>
      <c r="M30" s="343"/>
      <c r="N30" s="358"/>
      <c r="O30" s="358">
        <f t="shared" si="4"/>
        <v>0</v>
      </c>
    </row>
    <row r="31" spans="1:15">
      <c r="A31" s="33"/>
      <c r="B31" s="30"/>
      <c r="C31" s="40"/>
      <c r="D31" s="40"/>
      <c r="E31" s="34"/>
      <c r="F31" s="35"/>
      <c r="G31" s="37">
        <f t="shared" si="3"/>
        <v>0</v>
      </c>
      <c r="I31" s="342"/>
      <c r="J31" s="342"/>
      <c r="K31" s="336"/>
      <c r="L31" s="336"/>
      <c r="M31" s="343"/>
      <c r="N31" s="358"/>
      <c r="O31" s="358">
        <f t="shared" si="4"/>
        <v>0</v>
      </c>
    </row>
    <row r="32" spans="1:15" ht="15.75" thickBot="1">
      <c r="A32" s="573" t="s">
        <v>389</v>
      </c>
      <c r="B32" s="574"/>
      <c r="C32" s="574"/>
      <c r="D32" s="574"/>
      <c r="E32" s="574"/>
      <c r="F32" s="575"/>
      <c r="G32" s="29">
        <f>SUM(G29:G31)</f>
        <v>0</v>
      </c>
      <c r="I32" s="601" t="s">
        <v>389</v>
      </c>
      <c r="J32" s="601"/>
      <c r="K32" s="601"/>
      <c r="L32" s="601"/>
      <c r="M32" s="601"/>
      <c r="N32" s="601"/>
      <c r="O32" s="358">
        <f>SUM(O29:O31)</f>
        <v>0</v>
      </c>
    </row>
    <row r="33" spans="1:15" ht="15.75" thickBot="1">
      <c r="A33" s="17"/>
      <c r="G33" s="20"/>
      <c r="I33" s="342"/>
      <c r="J33" s="342"/>
      <c r="K33" s="342"/>
      <c r="L33" s="342"/>
      <c r="M33" s="342"/>
      <c r="N33" s="358"/>
      <c r="O33" s="358"/>
    </row>
    <row r="34" spans="1:15" s="1" customFormat="1" ht="15.75">
      <c r="A34" s="21"/>
      <c r="B34" s="22"/>
      <c r="C34" s="22" t="s">
        <v>390</v>
      </c>
      <c r="D34" s="22" t="s">
        <v>391</v>
      </c>
      <c r="E34" s="22" t="s">
        <v>392</v>
      </c>
      <c r="F34" s="23" t="s">
        <v>393</v>
      </c>
      <c r="G34" s="24" t="s">
        <v>394</v>
      </c>
      <c r="I34" s="413"/>
      <c r="J34" s="413"/>
      <c r="K34" s="413" t="s">
        <v>390</v>
      </c>
      <c r="L34" s="413" t="s">
        <v>378</v>
      </c>
      <c r="M34" s="413" t="s">
        <v>379</v>
      </c>
      <c r="N34" s="414" t="s">
        <v>380</v>
      </c>
      <c r="O34" s="414" t="s">
        <v>381</v>
      </c>
    </row>
    <row r="35" spans="1:15">
      <c r="A35" s="33"/>
      <c r="B35" s="30"/>
      <c r="C35" s="40"/>
      <c r="D35" s="40"/>
      <c r="E35" s="34"/>
      <c r="F35" s="35"/>
      <c r="G35" s="37">
        <f t="shared" ref="G35:G37" si="5">E35*F35</f>
        <v>0</v>
      </c>
      <c r="I35" s="342"/>
      <c r="J35" s="342"/>
      <c r="K35" s="336"/>
      <c r="L35" s="336"/>
      <c r="M35" s="342"/>
      <c r="N35" s="358"/>
      <c r="O35" s="358">
        <f t="shared" ref="O35:O37" si="6">M35*N35</f>
        <v>0</v>
      </c>
    </row>
    <row r="36" spans="1:15">
      <c r="A36" s="33"/>
      <c r="B36" s="30"/>
      <c r="C36" s="40"/>
      <c r="D36" s="40"/>
      <c r="E36" s="34"/>
      <c r="F36" s="35"/>
      <c r="G36" s="37">
        <f t="shared" si="5"/>
        <v>0</v>
      </c>
      <c r="I36" s="342"/>
      <c r="J36" s="342"/>
      <c r="K36" s="336"/>
      <c r="L36" s="336"/>
      <c r="M36" s="342"/>
      <c r="N36" s="358"/>
      <c r="O36" s="358">
        <f t="shared" si="6"/>
        <v>0</v>
      </c>
    </row>
    <row r="37" spans="1:15">
      <c r="A37" s="33"/>
      <c r="B37" s="30"/>
      <c r="C37" s="40"/>
      <c r="D37" s="40"/>
      <c r="E37" s="34"/>
      <c r="F37" s="35"/>
      <c r="G37" s="37">
        <f t="shared" si="5"/>
        <v>0</v>
      </c>
      <c r="I37" s="342"/>
      <c r="J37" s="342"/>
      <c r="K37" s="336"/>
      <c r="L37" s="336"/>
      <c r="M37" s="342"/>
      <c r="N37" s="358"/>
      <c r="O37" s="358">
        <f t="shared" si="6"/>
        <v>0</v>
      </c>
    </row>
    <row r="38" spans="1:15" ht="15.75" thickBot="1">
      <c r="A38" s="573" t="s">
        <v>395</v>
      </c>
      <c r="B38" s="574"/>
      <c r="C38" s="574"/>
      <c r="D38" s="574"/>
      <c r="E38" s="574"/>
      <c r="F38" s="575"/>
      <c r="G38" s="29">
        <f>SUM(G35:G37)</f>
        <v>0</v>
      </c>
      <c r="I38" s="601" t="s">
        <v>395</v>
      </c>
      <c r="J38" s="601"/>
      <c r="K38" s="601"/>
      <c r="L38" s="601"/>
      <c r="M38" s="601"/>
      <c r="N38" s="601"/>
      <c r="O38" s="358">
        <f>SUM(O35:O37)</f>
        <v>0</v>
      </c>
    </row>
    <row r="39" spans="1:15">
      <c r="A39" s="17"/>
      <c r="G39" s="20"/>
      <c r="I39" s="342"/>
      <c r="J39" s="342"/>
      <c r="K39" s="342"/>
      <c r="L39" s="342"/>
      <c r="M39" s="342"/>
      <c r="N39" s="358"/>
      <c r="O39" s="358"/>
    </row>
    <row r="40" spans="1:15" ht="23.25" customHeight="1">
      <c r="A40" s="567" t="s">
        <v>396</v>
      </c>
      <c r="B40" s="568"/>
      <c r="C40" s="568"/>
      <c r="D40" s="568"/>
      <c r="E40" s="568"/>
      <c r="F40" s="569"/>
      <c r="G40" s="37">
        <f>G10+G16+G26+G32+G38</f>
        <v>495.59999999999997</v>
      </c>
      <c r="I40" s="601" t="s">
        <v>396</v>
      </c>
      <c r="J40" s="601"/>
      <c r="K40" s="601"/>
      <c r="L40" s="601"/>
      <c r="M40" s="601"/>
      <c r="N40" s="601"/>
      <c r="O40" s="358">
        <f>O10+O16+O26+O32+O38</f>
        <v>1189.1719000000001</v>
      </c>
    </row>
    <row r="41" spans="1:15" ht="23.25" customHeight="1">
      <c r="A41" s="567" t="s">
        <v>397</v>
      </c>
      <c r="B41" s="568"/>
      <c r="C41" s="568"/>
      <c r="D41" s="568"/>
      <c r="E41" s="568"/>
      <c r="F41" s="569"/>
      <c r="G41" s="37">
        <f>G40*$G$2</f>
        <v>140.99819999999997</v>
      </c>
      <c r="I41" s="601" t="s">
        <v>970</v>
      </c>
      <c r="J41" s="601"/>
      <c r="K41" s="601"/>
      <c r="L41" s="601"/>
      <c r="M41" s="601"/>
      <c r="N41" s="601"/>
      <c r="O41" s="358">
        <f>O40*$O$2</f>
        <v>350.33004173999996</v>
      </c>
    </row>
    <row r="42" spans="1:15" ht="23.25" customHeight="1" thickBot="1">
      <c r="A42" s="573" t="s">
        <v>398</v>
      </c>
      <c r="B42" s="574"/>
      <c r="C42" s="574"/>
      <c r="D42" s="574"/>
      <c r="E42" s="574"/>
      <c r="F42" s="575"/>
      <c r="G42" s="29">
        <f>SUM(G40:G41)</f>
        <v>636.59819999999991</v>
      </c>
      <c r="I42" s="601" t="s">
        <v>398</v>
      </c>
      <c r="J42" s="601"/>
      <c r="K42" s="601"/>
      <c r="L42" s="601"/>
      <c r="M42" s="601"/>
      <c r="N42" s="601"/>
      <c r="O42" s="358">
        <f>SUM(O40:O41)</f>
        <v>1539.5019417399999</v>
      </c>
    </row>
    <row r="43" spans="1:15" ht="23.25" customHeight="1"/>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7"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O43"/>
  <sheetViews>
    <sheetView view="pageBreakPreview" topLeftCell="I23" zoomScale="78" zoomScaleNormal="100" zoomScaleSheetLayoutView="78" workbookViewId="0">
      <selection activeCell="I1" sqref="I1:O42"/>
    </sheetView>
  </sheetViews>
  <sheetFormatPr defaultColWidth="8" defaultRowHeight="15"/>
  <cols>
    <col min="1" max="1" width="12.42578125" style="18" hidden="1" customWidth="1"/>
    <col min="2" max="2" width="10.85546875" style="18" hidden="1" customWidth="1"/>
    <col min="3" max="3" width="58"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9" width="11.5703125" style="18" bestFit="1" customWidth="1"/>
    <col min="10" max="10" width="17.28515625" style="18" customWidth="1"/>
    <col min="11" max="11" width="61.28515625" style="18" bestFit="1" customWidth="1"/>
    <col min="12"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408"/>
    </row>
    <row r="2" spans="1:15" s="1" customFormat="1" ht="16.5" thickBot="1">
      <c r="A2" s="3"/>
      <c r="D2" s="586"/>
      <c r="E2" s="586"/>
      <c r="F2" s="4"/>
      <c r="G2" s="5">
        <v>0.28449999999999998</v>
      </c>
      <c r="I2" s="584"/>
      <c r="J2" s="585"/>
      <c r="K2" s="585"/>
      <c r="L2" s="585"/>
      <c r="M2" s="585"/>
      <c r="N2" s="585"/>
      <c r="O2" s="409">
        <v>0.29459999999999997</v>
      </c>
    </row>
    <row r="3" spans="1:15" s="1" customFormat="1" ht="15.75">
      <c r="A3" s="6" t="s">
        <v>353</v>
      </c>
      <c r="B3" s="7" t="s">
        <v>354</v>
      </c>
      <c r="C3" s="7" t="s">
        <v>355</v>
      </c>
      <c r="D3" s="7" t="s">
        <v>356</v>
      </c>
      <c r="E3" s="7" t="s">
        <v>357</v>
      </c>
      <c r="F3" s="8" t="s">
        <v>358</v>
      </c>
      <c r="G3" s="9"/>
      <c r="I3" s="410" t="s">
        <v>353</v>
      </c>
      <c r="J3" s="410" t="s">
        <v>354</v>
      </c>
      <c r="K3" s="410" t="s">
        <v>355</v>
      </c>
      <c r="L3" s="410" t="s">
        <v>356</v>
      </c>
      <c r="M3" s="410" t="s">
        <v>357</v>
      </c>
      <c r="N3" s="411" t="s">
        <v>358</v>
      </c>
      <c r="O3" s="411"/>
    </row>
    <row r="4" spans="1:15" s="1" customFormat="1" ht="63.75" customHeight="1" thickBot="1">
      <c r="A4" s="10">
        <v>16.190000000000001</v>
      </c>
      <c r="B4" s="13" t="s">
        <v>425</v>
      </c>
      <c r="C4" s="16" t="s">
        <v>426</v>
      </c>
      <c r="D4" s="13"/>
      <c r="E4" s="13">
        <v>1</v>
      </c>
      <c r="F4" s="14">
        <f>G40</f>
        <v>495.59999999999997</v>
      </c>
      <c r="G4" s="15"/>
      <c r="I4" s="410" t="s">
        <v>427</v>
      </c>
      <c r="J4" s="410" t="s">
        <v>446</v>
      </c>
      <c r="K4" s="412" t="s">
        <v>174</v>
      </c>
      <c r="L4" s="410" t="s">
        <v>451</v>
      </c>
      <c r="M4" s="410">
        <v>1</v>
      </c>
      <c r="N4" s="411">
        <f>O40</f>
        <v>955.68429999999989</v>
      </c>
      <c r="O4" s="411"/>
    </row>
    <row r="5" spans="1:15" ht="15.75" thickBot="1">
      <c r="A5" s="17"/>
      <c r="G5" s="20"/>
      <c r="I5" s="342"/>
      <c r="J5" s="342"/>
      <c r="K5" s="342"/>
      <c r="L5" s="342"/>
      <c r="M5" s="342"/>
      <c r="N5" s="358"/>
      <c r="O5" s="358"/>
    </row>
    <row r="6" spans="1:15" s="1" customFormat="1" ht="15.75">
      <c r="A6" s="21"/>
      <c r="B6" s="22"/>
      <c r="C6" s="22" t="s">
        <v>360</v>
      </c>
      <c r="D6" s="22" t="s">
        <v>361</v>
      </c>
      <c r="E6" s="22" t="s">
        <v>362</v>
      </c>
      <c r="F6" s="23" t="s">
        <v>363</v>
      </c>
      <c r="G6" s="24" t="s">
        <v>364</v>
      </c>
      <c r="I6" s="413"/>
      <c r="J6" s="413"/>
      <c r="K6" s="413" t="s">
        <v>360</v>
      </c>
      <c r="L6" s="413" t="s">
        <v>361</v>
      </c>
      <c r="M6" s="413" t="s">
        <v>362</v>
      </c>
      <c r="N6" s="414" t="s">
        <v>363</v>
      </c>
      <c r="O6" s="414" t="s">
        <v>364</v>
      </c>
    </row>
    <row r="7" spans="1:15">
      <c r="A7" s="25"/>
      <c r="B7" s="26"/>
      <c r="C7" s="26"/>
      <c r="D7" s="26"/>
      <c r="E7" s="26"/>
      <c r="F7" s="27"/>
      <c r="G7" s="28">
        <f t="shared" ref="G7:G9" si="0">E7*F7</f>
        <v>0</v>
      </c>
      <c r="I7" s="342"/>
      <c r="J7" s="342"/>
      <c r="K7" s="342"/>
      <c r="L7" s="342"/>
      <c r="M7" s="342"/>
      <c r="N7" s="358"/>
      <c r="O7" s="358">
        <f t="shared" ref="O7:O9" si="1">M7*N7</f>
        <v>0</v>
      </c>
    </row>
    <row r="8" spans="1:15">
      <c r="A8" s="25"/>
      <c r="B8" s="26"/>
      <c r="C8" s="26"/>
      <c r="D8" s="26"/>
      <c r="E8" s="26"/>
      <c r="F8" s="27"/>
      <c r="G8" s="28">
        <f t="shared" si="0"/>
        <v>0</v>
      </c>
      <c r="I8" s="342"/>
      <c r="J8" s="342"/>
      <c r="K8" s="342"/>
      <c r="L8" s="342"/>
      <c r="M8" s="342"/>
      <c r="N8" s="358"/>
      <c r="O8" s="358">
        <f t="shared" si="1"/>
        <v>0</v>
      </c>
    </row>
    <row r="9" spans="1:15">
      <c r="A9" s="25"/>
      <c r="B9" s="26"/>
      <c r="C9" s="26"/>
      <c r="D9" s="26"/>
      <c r="E9" s="26"/>
      <c r="F9" s="27"/>
      <c r="G9" s="28">
        <f t="shared" si="0"/>
        <v>0</v>
      </c>
      <c r="I9" s="342"/>
      <c r="J9" s="342"/>
      <c r="K9" s="342"/>
      <c r="L9" s="342"/>
      <c r="M9" s="342"/>
      <c r="N9" s="358"/>
      <c r="O9" s="358">
        <f t="shared" si="1"/>
        <v>0</v>
      </c>
    </row>
    <row r="10" spans="1:15" ht="15.75" thickBot="1">
      <c r="A10" s="573" t="s">
        <v>365</v>
      </c>
      <c r="B10" s="574"/>
      <c r="C10" s="574"/>
      <c r="D10" s="574"/>
      <c r="E10" s="574"/>
      <c r="F10" s="575"/>
      <c r="G10" s="29">
        <f>SUM(G7:G9)</f>
        <v>0</v>
      </c>
      <c r="I10" s="601" t="s">
        <v>365</v>
      </c>
      <c r="J10" s="601"/>
      <c r="K10" s="601"/>
      <c r="L10" s="601"/>
      <c r="M10" s="601"/>
      <c r="N10" s="601"/>
      <c r="O10" s="358">
        <f>SUM(O7:O9)</f>
        <v>0</v>
      </c>
    </row>
    <row r="11" spans="1:15" ht="15.75" thickBot="1">
      <c r="A11" s="17"/>
      <c r="G11" s="20"/>
      <c r="I11" s="342"/>
      <c r="J11" s="342"/>
      <c r="K11" s="342"/>
      <c r="L11" s="342"/>
      <c r="M11" s="342"/>
      <c r="N11" s="358"/>
      <c r="O11" s="358"/>
    </row>
    <row r="12" spans="1:15" s="1" customFormat="1" ht="15.75">
      <c r="A12" s="21"/>
      <c r="B12" s="22"/>
      <c r="C12" s="22" t="s">
        <v>366</v>
      </c>
      <c r="D12" s="22" t="s">
        <v>367</v>
      </c>
      <c r="E12" s="22" t="s">
        <v>368</v>
      </c>
      <c r="F12" s="23" t="s">
        <v>369</v>
      </c>
      <c r="G12" s="24" t="s">
        <v>370</v>
      </c>
      <c r="I12" s="413"/>
      <c r="J12" s="413"/>
      <c r="K12" s="413" t="s">
        <v>366</v>
      </c>
      <c r="L12" s="413" t="s">
        <v>367</v>
      </c>
      <c r="M12" s="413" t="s">
        <v>368</v>
      </c>
      <c r="N12" s="414" t="s">
        <v>369</v>
      </c>
      <c r="O12" s="414" t="s">
        <v>370</v>
      </c>
    </row>
    <row r="13" spans="1:15">
      <c r="A13" s="25"/>
      <c r="B13" s="30"/>
      <c r="C13" s="32"/>
      <c r="D13" s="32"/>
      <c r="E13" s="26"/>
      <c r="F13" s="27"/>
      <c r="G13" s="28">
        <f>E13*F13</f>
        <v>0</v>
      </c>
      <c r="I13" s="342"/>
      <c r="J13" s="336" t="s">
        <v>415</v>
      </c>
      <c r="K13" s="336" t="str">
        <f>IF(J13="","",VLOOKUP(J13,'[1]SETOP CENTRAL_ABRIL_2021'!$A$6:$G$3303,3,0))</f>
        <v>PEDREIRO COM ENCARGOS COMPLEMENTARES</v>
      </c>
      <c r="L13" s="336" t="str">
        <f>IF(J13="","",VLOOKUP(J13,'[1]SETOP CENTRAL_ABRIL_2021'!$A$6:$G$3303,4,0))</f>
        <v>HORA</v>
      </c>
      <c r="M13" s="342">
        <v>1</v>
      </c>
      <c r="N13" s="358">
        <v>22.37</v>
      </c>
      <c r="O13" s="358">
        <f>IF(J13="","",M13*N13)</f>
        <v>22.37</v>
      </c>
    </row>
    <row r="14" spans="1:15">
      <c r="A14" s="25"/>
      <c r="B14" s="30"/>
      <c r="C14" s="32"/>
      <c r="D14" s="32"/>
      <c r="E14" s="26"/>
      <c r="F14" s="27"/>
      <c r="G14" s="28">
        <f>E14*F14</f>
        <v>0</v>
      </c>
      <c r="I14" s="342"/>
      <c r="J14" s="336" t="s">
        <v>417</v>
      </c>
      <c r="K14" s="336" t="str">
        <f>IF(J14="","",VLOOKUP(J14,'[1]SETOP CENTRAL_ABRIL_2021'!$A$6:$G$3303,3,0))</f>
        <v>SERVENTE COM ENCARGOS COMPLEMENTARES</v>
      </c>
      <c r="L14" s="336" t="str">
        <f>IF(J14="","",VLOOKUP(J14,'[1]SETOP CENTRAL_ABRIL_2021'!$A$6:$G$3303,4,0))</f>
        <v>HORA</v>
      </c>
      <c r="M14" s="342">
        <v>2</v>
      </c>
      <c r="N14" s="358">
        <v>16.21</v>
      </c>
      <c r="O14" s="358">
        <f>IF(J14="","",M14*N14)</f>
        <v>32.42</v>
      </c>
    </row>
    <row r="15" spans="1:15">
      <c r="A15" s="33"/>
      <c r="B15" s="30"/>
      <c r="C15" s="34"/>
      <c r="D15" s="34"/>
      <c r="E15" s="34"/>
      <c r="F15" s="35"/>
      <c r="G15" s="28">
        <f>E15*F15</f>
        <v>0</v>
      </c>
      <c r="I15" s="342"/>
      <c r="J15" s="336"/>
      <c r="K15" s="336" t="str">
        <f>IF(J15="","",VLOOKUP(J15,'[1]SETOP CENTRAL_ABRIL_2021'!$A$6:$G$3303,3,0))</f>
        <v/>
      </c>
      <c r="L15" s="336" t="str">
        <f>IF(J15="","",VLOOKUP(J15,'[1]SETOP CENTRAL_ABRIL_2021'!$A$6:$G$3303,4,0))</f>
        <v/>
      </c>
      <c r="M15" s="342"/>
      <c r="N15" s="358" t="str">
        <f>IF(J15="","",VLOOKUP(J15,'[1]SETOP CENTRAL_ABRIL_2021'!$A$6:$G$3303,5,0))</f>
        <v/>
      </c>
      <c r="O15" s="358" t="str">
        <f>IF(J15="","",M15*N15)</f>
        <v/>
      </c>
    </row>
    <row r="16" spans="1:15" ht="15.75" thickBot="1">
      <c r="A16" s="573" t="s">
        <v>376</v>
      </c>
      <c r="B16" s="574"/>
      <c r="C16" s="574"/>
      <c r="D16" s="574"/>
      <c r="E16" s="574"/>
      <c r="F16" s="575"/>
      <c r="G16" s="29">
        <f>SUM(G13:G15)</f>
        <v>0</v>
      </c>
      <c r="I16" s="601" t="s">
        <v>376</v>
      </c>
      <c r="J16" s="601"/>
      <c r="K16" s="601"/>
      <c r="L16" s="601"/>
      <c r="M16" s="601"/>
      <c r="N16" s="601"/>
      <c r="O16" s="358">
        <f>SUM(O13:O15)</f>
        <v>54.790000000000006</v>
      </c>
    </row>
    <row r="17" spans="1:15" ht="15.75" thickBot="1">
      <c r="A17" s="17"/>
      <c r="G17" s="20"/>
      <c r="I17" s="342"/>
      <c r="J17" s="342"/>
      <c r="K17" s="342"/>
      <c r="L17" s="342"/>
      <c r="M17" s="342"/>
      <c r="N17" s="358"/>
      <c r="O17" s="358"/>
    </row>
    <row r="18" spans="1:15" s="1" customFormat="1" ht="15.75">
      <c r="A18" s="21"/>
      <c r="B18" s="22"/>
      <c r="C18" s="22" t="s">
        <v>377</v>
      </c>
      <c r="D18" s="22" t="s">
        <v>378</v>
      </c>
      <c r="E18" s="22" t="s">
        <v>379</v>
      </c>
      <c r="F18" s="23" t="s">
        <v>380</v>
      </c>
      <c r="G18" s="24" t="s">
        <v>381</v>
      </c>
      <c r="I18" s="413"/>
      <c r="J18" s="413"/>
      <c r="K18" s="413" t="s">
        <v>377</v>
      </c>
      <c r="L18" s="413" t="s">
        <v>378</v>
      </c>
      <c r="M18" s="413" t="s">
        <v>379</v>
      </c>
      <c r="N18" s="414" t="s">
        <v>380</v>
      </c>
      <c r="O18" s="414" t="s">
        <v>381</v>
      </c>
    </row>
    <row r="19" spans="1:15" ht="60">
      <c r="A19" s="33"/>
      <c r="B19" s="30"/>
      <c r="C19" s="41" t="s">
        <v>429</v>
      </c>
      <c r="D19" s="40" t="s">
        <v>275</v>
      </c>
      <c r="E19" s="34">
        <v>0.82599999999999996</v>
      </c>
      <c r="F19" s="35">
        <v>600</v>
      </c>
      <c r="G19" s="37">
        <f>E19*F19</f>
        <v>495.59999999999997</v>
      </c>
      <c r="I19" s="342"/>
      <c r="J19" s="341" t="s">
        <v>430</v>
      </c>
      <c r="K19" s="340" t="s">
        <v>431</v>
      </c>
      <c r="L19" s="336" t="s">
        <v>275</v>
      </c>
      <c r="M19" s="337">
        <v>1.022</v>
      </c>
      <c r="N19" s="358">
        <v>660.56</v>
      </c>
      <c r="O19" s="358">
        <f>ROUND(M19*N19,2)</f>
        <v>675.09</v>
      </c>
    </row>
    <row r="20" spans="1:15" ht="30">
      <c r="A20" s="33"/>
      <c r="B20" s="30"/>
      <c r="C20" s="40"/>
      <c r="D20" s="40"/>
      <c r="E20" s="34"/>
      <c r="F20" s="35"/>
      <c r="G20" s="37">
        <f t="shared" ref="G20:G22" si="2">E20*F20</f>
        <v>0</v>
      </c>
      <c r="I20" s="342"/>
      <c r="J20" s="336" t="s">
        <v>432</v>
      </c>
      <c r="K20" s="340" t="str">
        <f>IF(J20="","",VLOOKUP(J20,'[1]SETOP CENTRAL_ABRIL_2021'!$A$6:$G$3303,3,0))</f>
        <v>ENCUNHAMENTO DE ALVENARIA DE VEDAÇÃO COM ESPUMA DE POLIURETANO EXPANSIVA</v>
      </c>
      <c r="L20" s="336" t="str">
        <f>IF(J20="","",VLOOKUP(J20,'[1]SETOP CENTRAL_ABRIL_2021'!$A$6:$G$3303,4,0))</f>
        <v>M</v>
      </c>
      <c r="M20" s="342">
        <v>4.32</v>
      </c>
      <c r="N20" s="358">
        <v>8.8699999999999992</v>
      </c>
      <c r="O20" s="358">
        <f>IF(J20="","",M20*N20)</f>
        <v>38.318399999999997</v>
      </c>
    </row>
    <row r="21" spans="1:15" ht="68.25" customHeight="1">
      <c r="A21" s="33"/>
      <c r="B21" s="30"/>
      <c r="C21" s="40"/>
      <c r="D21" s="40"/>
      <c r="E21" s="34"/>
      <c r="F21" s="35"/>
      <c r="G21" s="37">
        <f t="shared" si="2"/>
        <v>0</v>
      </c>
      <c r="I21" s="342"/>
      <c r="J21" s="336" t="s">
        <v>433</v>
      </c>
      <c r="K21" s="340" t="str">
        <f>IF(J21="","",VLOOKUP(J21,'[1]SETOP CENTRAL_ABRIL_2021'!$A$6:$G$3303,3,0))</f>
        <v>VIDRO COMUM LISO INCOLOR, ESP. 4MM, INCLUSIVE FIXAÇÃO E VEDAÇÃO COM GUARNIÇÃO/GAXETA DE BORRACHA NEOPRENE, FORNECIMENTO E INSTALAÇÃO, EXCLUSIVE CAIXILHO/PERFIL</v>
      </c>
      <c r="L21" s="336" t="str">
        <f>IF(J21="","",VLOOKUP(J21,'[1]SETOP CENTRAL_ABRIL_2021'!$A$6:$G$3303,4,0))</f>
        <v>M2</v>
      </c>
      <c r="M21" s="342">
        <v>-1.022</v>
      </c>
      <c r="N21" s="358">
        <v>172.44</v>
      </c>
      <c r="O21" s="358">
        <f>IF(J21="","",M21*N21)</f>
        <v>-176.23367999999999</v>
      </c>
    </row>
    <row r="22" spans="1:15" ht="76.5" customHeight="1">
      <c r="A22" s="33"/>
      <c r="B22" s="34"/>
      <c r="C22" s="40"/>
      <c r="D22" s="40"/>
      <c r="E22" s="34"/>
      <c r="F22" s="35"/>
      <c r="G22" s="37">
        <f t="shared" si="2"/>
        <v>0</v>
      </c>
      <c r="I22" s="342"/>
      <c r="J22" s="336" t="s">
        <v>434</v>
      </c>
      <c r="K22" s="340" t="str">
        <f>IF(J22="","",VLOOKUP(J22,'[1]SETOP CENTRAL_ABRIL_2021'!$A$6:$G$3303,3,0))</f>
        <v>VIDRO TEMPERADO INCOLOR, ESP. 8MM, INCLUSIVE FIXAÇÃO E VEDAÇÃO COM GUARNIÇÃO/GAXETA DE BORRACHA NEOPRENE, FORNECIMENTO E INSTALAÇÃO, EXCLUSIVE CAIXILHO/PERFIL</v>
      </c>
      <c r="L22" s="336" t="str">
        <f>IF(J22="","",VLOOKUP(J22,'[1]SETOP CENTRAL_ABRIL_2021'!$A$6:$G$3303,4,0))</f>
        <v>M2</v>
      </c>
      <c r="M22" s="342">
        <f>1.46*0.7</f>
        <v>1.022</v>
      </c>
      <c r="N22" s="358">
        <v>275.89</v>
      </c>
      <c r="O22" s="358">
        <f>IF(J22="","",M22*N22)</f>
        <v>281.95958000000002</v>
      </c>
    </row>
    <row r="23" spans="1:15">
      <c r="A23" s="33"/>
      <c r="B23" s="34"/>
      <c r="C23" s="40"/>
      <c r="D23" s="40"/>
      <c r="E23" s="34"/>
      <c r="F23" s="35"/>
      <c r="G23" s="37"/>
      <c r="I23" s="342"/>
      <c r="J23" s="336" t="s">
        <v>533</v>
      </c>
      <c r="K23" s="336" t="s">
        <v>435</v>
      </c>
      <c r="L23" s="336" t="s">
        <v>275</v>
      </c>
      <c r="M23" s="342">
        <v>1.022</v>
      </c>
      <c r="N23" s="358">
        <v>80</v>
      </c>
      <c r="O23" s="358">
        <f>M23*N23</f>
        <v>81.760000000000005</v>
      </c>
    </row>
    <row r="24" spans="1:15">
      <c r="A24" s="33"/>
      <c r="B24" s="34"/>
      <c r="C24" s="40"/>
      <c r="D24" s="40"/>
      <c r="E24" s="34"/>
      <c r="F24" s="35"/>
      <c r="G24" s="37"/>
      <c r="I24" s="342"/>
      <c r="J24" s="336"/>
      <c r="K24" s="336"/>
      <c r="L24" s="336"/>
      <c r="M24" s="342"/>
      <c r="N24" s="358"/>
      <c r="O24" s="358"/>
    </row>
    <row r="25" spans="1:15">
      <c r="A25" s="33"/>
      <c r="B25" s="34"/>
      <c r="C25" s="40"/>
      <c r="D25" s="40"/>
      <c r="E25" s="34"/>
      <c r="F25" s="35"/>
      <c r="G25" s="37"/>
      <c r="I25" s="342"/>
      <c r="J25" s="342"/>
      <c r="K25" s="336"/>
      <c r="L25" s="336"/>
      <c r="M25" s="337"/>
      <c r="N25" s="358"/>
      <c r="O25" s="358"/>
    </row>
    <row r="26" spans="1:15" ht="15.75" thickBot="1">
      <c r="A26" s="573" t="s">
        <v>383</v>
      </c>
      <c r="B26" s="574"/>
      <c r="C26" s="574"/>
      <c r="D26" s="574"/>
      <c r="E26" s="574"/>
      <c r="F26" s="575"/>
      <c r="G26" s="29">
        <f>SUM(G19:G25)</f>
        <v>495.59999999999997</v>
      </c>
      <c r="I26" s="601" t="s">
        <v>383</v>
      </c>
      <c r="J26" s="601"/>
      <c r="K26" s="601"/>
      <c r="L26" s="601"/>
      <c r="M26" s="601"/>
      <c r="N26" s="601"/>
      <c r="O26" s="358">
        <f>SUM(O19:O25)</f>
        <v>900.89429999999993</v>
      </c>
    </row>
    <row r="27" spans="1:15" ht="15.75" thickBot="1">
      <c r="A27" s="17"/>
      <c r="G27" s="20"/>
      <c r="I27" s="342"/>
      <c r="J27" s="342"/>
      <c r="K27" s="342"/>
      <c r="L27" s="342"/>
      <c r="M27" s="342"/>
      <c r="N27" s="358"/>
      <c r="O27" s="358"/>
    </row>
    <row r="28" spans="1:15" s="1" customFormat="1" ht="15.75">
      <c r="A28" s="21"/>
      <c r="B28" s="22"/>
      <c r="C28" s="22" t="s">
        <v>384</v>
      </c>
      <c r="D28" s="22" t="s">
        <v>385</v>
      </c>
      <c r="E28" s="22" t="s">
        <v>386</v>
      </c>
      <c r="F28" s="23" t="s">
        <v>387</v>
      </c>
      <c r="G28" s="24" t="s">
        <v>388</v>
      </c>
      <c r="I28" s="413"/>
      <c r="J28" s="413"/>
      <c r="K28" s="413" t="s">
        <v>384</v>
      </c>
      <c r="L28" s="413" t="s">
        <v>378</v>
      </c>
      <c r="M28" s="413" t="s">
        <v>379</v>
      </c>
      <c r="N28" s="414" t="s">
        <v>380</v>
      </c>
      <c r="O28" s="414" t="s">
        <v>381</v>
      </c>
    </row>
    <row r="29" spans="1:15">
      <c r="A29" s="33"/>
      <c r="B29" s="30"/>
      <c r="C29" s="40"/>
      <c r="D29" s="40"/>
      <c r="E29" s="34"/>
      <c r="F29" s="35"/>
      <c r="G29" s="37">
        <f t="shared" ref="G29:G31" si="3">E29*F29</f>
        <v>0</v>
      </c>
      <c r="I29" s="342"/>
      <c r="J29" s="342"/>
      <c r="K29" s="340"/>
      <c r="L29" s="336"/>
      <c r="M29" s="343"/>
      <c r="N29" s="358"/>
      <c r="O29" s="358">
        <f t="shared" ref="O29:O31" si="4">M29*N29</f>
        <v>0</v>
      </c>
    </row>
    <row r="30" spans="1:15">
      <c r="A30" s="33"/>
      <c r="B30" s="30"/>
      <c r="C30" s="40"/>
      <c r="D30" s="40"/>
      <c r="E30" s="34"/>
      <c r="F30" s="35"/>
      <c r="G30" s="37">
        <f t="shared" si="3"/>
        <v>0</v>
      </c>
      <c r="I30" s="342"/>
      <c r="J30" s="342"/>
      <c r="K30" s="336"/>
      <c r="L30" s="336"/>
      <c r="M30" s="343"/>
      <c r="N30" s="358"/>
      <c r="O30" s="358">
        <f t="shared" si="4"/>
        <v>0</v>
      </c>
    </row>
    <row r="31" spans="1:15">
      <c r="A31" s="33"/>
      <c r="B31" s="30"/>
      <c r="C31" s="40"/>
      <c r="D31" s="40"/>
      <c r="E31" s="34"/>
      <c r="F31" s="35"/>
      <c r="G31" s="37">
        <f t="shared" si="3"/>
        <v>0</v>
      </c>
      <c r="I31" s="342"/>
      <c r="J31" s="342"/>
      <c r="K31" s="336"/>
      <c r="L31" s="336"/>
      <c r="M31" s="343"/>
      <c r="N31" s="358"/>
      <c r="O31" s="358">
        <f t="shared" si="4"/>
        <v>0</v>
      </c>
    </row>
    <row r="32" spans="1:15" ht="15.75" thickBot="1">
      <c r="A32" s="573" t="s">
        <v>389</v>
      </c>
      <c r="B32" s="574"/>
      <c r="C32" s="574"/>
      <c r="D32" s="574"/>
      <c r="E32" s="574"/>
      <c r="F32" s="575"/>
      <c r="G32" s="29">
        <f>SUM(G29:G31)</f>
        <v>0</v>
      </c>
      <c r="I32" s="601" t="s">
        <v>389</v>
      </c>
      <c r="J32" s="601"/>
      <c r="K32" s="601"/>
      <c r="L32" s="601"/>
      <c r="M32" s="601"/>
      <c r="N32" s="601"/>
      <c r="O32" s="358">
        <f>SUM(O29:O31)</f>
        <v>0</v>
      </c>
    </row>
    <row r="33" spans="1:15" ht="15.75" thickBot="1">
      <c r="A33" s="17"/>
      <c r="G33" s="20"/>
      <c r="I33" s="342"/>
      <c r="J33" s="342"/>
      <c r="K33" s="342"/>
      <c r="L33" s="342"/>
      <c r="M33" s="342"/>
      <c r="N33" s="358"/>
      <c r="O33" s="358"/>
    </row>
    <row r="34" spans="1:15" s="1" customFormat="1" ht="15.75">
      <c r="A34" s="21"/>
      <c r="B34" s="22"/>
      <c r="C34" s="22" t="s">
        <v>390</v>
      </c>
      <c r="D34" s="22" t="s">
        <v>391</v>
      </c>
      <c r="E34" s="22" t="s">
        <v>392</v>
      </c>
      <c r="F34" s="23" t="s">
        <v>393</v>
      </c>
      <c r="G34" s="24" t="s">
        <v>394</v>
      </c>
      <c r="I34" s="413"/>
      <c r="J34" s="413"/>
      <c r="K34" s="413" t="s">
        <v>390</v>
      </c>
      <c r="L34" s="413" t="s">
        <v>378</v>
      </c>
      <c r="M34" s="413" t="s">
        <v>379</v>
      </c>
      <c r="N34" s="414" t="s">
        <v>380</v>
      </c>
      <c r="O34" s="414" t="s">
        <v>381</v>
      </c>
    </row>
    <row r="35" spans="1:15">
      <c r="A35" s="33"/>
      <c r="B35" s="30"/>
      <c r="C35" s="40"/>
      <c r="D35" s="40"/>
      <c r="E35" s="34"/>
      <c r="F35" s="35"/>
      <c r="G35" s="37">
        <f t="shared" ref="G35:G37" si="5">E35*F35</f>
        <v>0</v>
      </c>
      <c r="I35" s="342"/>
      <c r="J35" s="342"/>
      <c r="K35" s="336"/>
      <c r="L35" s="336"/>
      <c r="M35" s="342"/>
      <c r="N35" s="358"/>
      <c r="O35" s="358">
        <f t="shared" ref="O35:O37" si="6">M35*N35</f>
        <v>0</v>
      </c>
    </row>
    <row r="36" spans="1:15">
      <c r="A36" s="33"/>
      <c r="B36" s="30"/>
      <c r="C36" s="40"/>
      <c r="D36" s="40"/>
      <c r="E36" s="34"/>
      <c r="F36" s="35"/>
      <c r="G36" s="37">
        <f t="shared" si="5"/>
        <v>0</v>
      </c>
      <c r="I36" s="342"/>
      <c r="J36" s="342"/>
      <c r="K36" s="336"/>
      <c r="L36" s="336"/>
      <c r="M36" s="342"/>
      <c r="N36" s="358"/>
      <c r="O36" s="358">
        <f t="shared" si="6"/>
        <v>0</v>
      </c>
    </row>
    <row r="37" spans="1:15">
      <c r="A37" s="33"/>
      <c r="B37" s="30"/>
      <c r="C37" s="40"/>
      <c r="D37" s="40"/>
      <c r="E37" s="34"/>
      <c r="F37" s="35"/>
      <c r="G37" s="37">
        <f t="shared" si="5"/>
        <v>0</v>
      </c>
      <c r="I37" s="342"/>
      <c r="J37" s="342"/>
      <c r="K37" s="336"/>
      <c r="L37" s="336"/>
      <c r="M37" s="342"/>
      <c r="N37" s="358"/>
      <c r="O37" s="358">
        <f t="shared" si="6"/>
        <v>0</v>
      </c>
    </row>
    <row r="38" spans="1:15" ht="15.75" thickBot="1">
      <c r="A38" s="573" t="s">
        <v>395</v>
      </c>
      <c r="B38" s="574"/>
      <c r="C38" s="574"/>
      <c r="D38" s="574"/>
      <c r="E38" s="574"/>
      <c r="F38" s="575"/>
      <c r="G38" s="29">
        <f>SUM(G35:G37)</f>
        <v>0</v>
      </c>
      <c r="I38" s="601" t="s">
        <v>395</v>
      </c>
      <c r="J38" s="601"/>
      <c r="K38" s="601"/>
      <c r="L38" s="601"/>
      <c r="M38" s="601"/>
      <c r="N38" s="601"/>
      <c r="O38" s="358">
        <f>SUM(O35:O37)</f>
        <v>0</v>
      </c>
    </row>
    <row r="39" spans="1:15">
      <c r="A39" s="17"/>
      <c r="G39" s="20"/>
      <c r="I39" s="342"/>
      <c r="J39" s="342"/>
      <c r="K39" s="342"/>
      <c r="L39" s="342"/>
      <c r="M39" s="342"/>
      <c r="N39" s="358"/>
      <c r="O39" s="358"/>
    </row>
    <row r="40" spans="1:15" ht="23.25" customHeight="1">
      <c r="A40" s="567" t="s">
        <v>396</v>
      </c>
      <c r="B40" s="568"/>
      <c r="C40" s="568"/>
      <c r="D40" s="568"/>
      <c r="E40" s="568"/>
      <c r="F40" s="569"/>
      <c r="G40" s="37">
        <f>G10+G16+G26+G32+G38</f>
        <v>495.59999999999997</v>
      </c>
      <c r="I40" s="601" t="s">
        <v>396</v>
      </c>
      <c r="J40" s="601"/>
      <c r="K40" s="601"/>
      <c r="L40" s="601"/>
      <c r="M40" s="601"/>
      <c r="N40" s="601"/>
      <c r="O40" s="358">
        <f>O10+O16+O26+O32+O38</f>
        <v>955.68429999999989</v>
      </c>
    </row>
    <row r="41" spans="1:15" ht="23.25" customHeight="1">
      <c r="A41" s="567" t="s">
        <v>397</v>
      </c>
      <c r="B41" s="568"/>
      <c r="C41" s="568"/>
      <c r="D41" s="568"/>
      <c r="E41" s="568"/>
      <c r="F41" s="569"/>
      <c r="G41" s="37">
        <f>G40*$G$2</f>
        <v>140.99819999999997</v>
      </c>
      <c r="I41" s="601" t="s">
        <v>970</v>
      </c>
      <c r="J41" s="601"/>
      <c r="K41" s="601"/>
      <c r="L41" s="601"/>
      <c r="M41" s="601"/>
      <c r="N41" s="601"/>
      <c r="O41" s="358">
        <f>O40*$O$2</f>
        <v>281.54459477999995</v>
      </c>
    </row>
    <row r="42" spans="1:15" ht="23.25" customHeight="1" thickBot="1">
      <c r="A42" s="573" t="s">
        <v>398</v>
      </c>
      <c r="B42" s="574"/>
      <c r="C42" s="574"/>
      <c r="D42" s="574"/>
      <c r="E42" s="574"/>
      <c r="F42" s="575"/>
      <c r="G42" s="29">
        <f>SUM(G40:G41)</f>
        <v>636.59819999999991</v>
      </c>
      <c r="I42" s="601" t="s">
        <v>398</v>
      </c>
      <c r="J42" s="601"/>
      <c r="K42" s="601"/>
      <c r="L42" s="601"/>
      <c r="M42" s="601"/>
      <c r="N42" s="601"/>
      <c r="O42" s="358">
        <f>SUM(O40:O41)</f>
        <v>1237.2288947799998</v>
      </c>
    </row>
    <row r="43" spans="1:15" ht="23.25" customHeight="1">
      <c r="I43" s="320"/>
      <c r="J43" s="320"/>
      <c r="K43" s="320"/>
      <c r="L43" s="320"/>
      <c r="M43" s="320"/>
      <c r="N43" s="320"/>
      <c r="O43" s="320"/>
    </row>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6"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C285D-A03F-4520-942C-3CC48B0D18CD}">
  <sheetPr>
    <pageSetUpPr fitToPage="1"/>
  </sheetPr>
  <dimension ref="A1:G50"/>
  <sheetViews>
    <sheetView topLeftCell="A8" zoomScale="70" zoomScaleNormal="70" workbookViewId="0">
      <selection activeCell="C26" sqref="C26"/>
    </sheetView>
  </sheetViews>
  <sheetFormatPr defaultRowHeight="15"/>
  <cols>
    <col min="1" max="1" width="11.7109375" bestFit="1" customWidth="1"/>
    <col min="2" max="2" width="16.42578125" bestFit="1" customWidth="1"/>
    <col min="3" max="3" width="57.42578125" bestFit="1" customWidth="1"/>
    <col min="4" max="4" width="16.85546875" bestFit="1" customWidth="1"/>
    <col min="5" max="5" width="20.5703125" bestFit="1" customWidth="1"/>
    <col min="6" max="6" width="21.42578125" bestFit="1" customWidth="1"/>
    <col min="7" max="7" width="22.5703125" bestFit="1" customWidth="1"/>
  </cols>
  <sheetData>
    <row r="1" spans="1:7" ht="15.75">
      <c r="A1" s="582" t="s">
        <v>969</v>
      </c>
      <c r="B1" s="583"/>
      <c r="C1" s="583"/>
      <c r="D1" s="583"/>
      <c r="E1" s="583"/>
      <c r="F1" s="583"/>
      <c r="G1" s="408"/>
    </row>
    <row r="2" spans="1:7" ht="16.5" thickBot="1">
      <c r="A2" s="584"/>
      <c r="B2" s="585"/>
      <c r="C2" s="585"/>
      <c r="D2" s="585"/>
      <c r="E2" s="585"/>
      <c r="F2" s="585"/>
      <c r="G2" s="409">
        <v>0.29459999999999997</v>
      </c>
    </row>
    <row r="3" spans="1:7" ht="15.75">
      <c r="A3" s="410" t="s">
        <v>353</v>
      </c>
      <c r="B3" s="410" t="s">
        <v>354</v>
      </c>
      <c r="C3" s="410" t="s">
        <v>355</v>
      </c>
      <c r="D3" s="410" t="s">
        <v>356</v>
      </c>
      <c r="E3" s="410" t="s">
        <v>357</v>
      </c>
      <c r="F3" s="411" t="s">
        <v>358</v>
      </c>
      <c r="G3" s="411"/>
    </row>
    <row r="4" spans="1:7" ht="126">
      <c r="A4" s="410"/>
      <c r="B4" s="410" t="s">
        <v>1111</v>
      </c>
      <c r="C4" s="412" t="s">
        <v>1110</v>
      </c>
      <c r="D4" s="410" t="s">
        <v>451</v>
      </c>
      <c r="E4" s="410">
        <v>1</v>
      </c>
      <c r="F4" s="411">
        <f>G48</f>
        <v>117.36850000000001</v>
      </c>
      <c r="G4" s="411"/>
    </row>
    <row r="5" spans="1:7">
      <c r="A5" s="342"/>
      <c r="B5" s="342"/>
      <c r="C5" s="342"/>
      <c r="D5" s="342"/>
      <c r="E5" s="342"/>
      <c r="F5" s="358"/>
      <c r="G5" s="358"/>
    </row>
    <row r="6" spans="1:7" ht="15.75">
      <c r="A6" s="413"/>
      <c r="B6" s="413"/>
      <c r="C6" s="413" t="s">
        <v>360</v>
      </c>
      <c r="D6" s="413" t="s">
        <v>361</v>
      </c>
      <c r="E6" s="413" t="s">
        <v>362</v>
      </c>
      <c r="F6" s="414" t="s">
        <v>363</v>
      </c>
      <c r="G6" s="414" t="s">
        <v>364</v>
      </c>
    </row>
    <row r="7" spans="1:7">
      <c r="A7" s="342"/>
      <c r="B7" s="342"/>
      <c r="C7" s="342"/>
      <c r="D7" s="342"/>
      <c r="E7" s="342"/>
      <c r="F7" s="358"/>
      <c r="G7" s="358">
        <f t="shared" ref="G7:G9" si="0">E7*F7</f>
        <v>0</v>
      </c>
    </row>
    <row r="8" spans="1:7">
      <c r="A8" s="342"/>
      <c r="B8" s="342"/>
      <c r="C8" s="342"/>
      <c r="D8" s="342"/>
      <c r="E8" s="342"/>
      <c r="F8" s="358"/>
      <c r="G8" s="358">
        <f t="shared" si="0"/>
        <v>0</v>
      </c>
    </row>
    <row r="9" spans="1:7">
      <c r="A9" s="342"/>
      <c r="B9" s="342"/>
      <c r="C9" s="342"/>
      <c r="D9" s="342"/>
      <c r="E9" s="342"/>
      <c r="F9" s="358"/>
      <c r="G9" s="358">
        <f t="shared" si="0"/>
        <v>0</v>
      </c>
    </row>
    <row r="10" spans="1:7">
      <c r="A10" s="601" t="s">
        <v>365</v>
      </c>
      <c r="B10" s="601"/>
      <c r="C10" s="601"/>
      <c r="D10" s="601"/>
      <c r="E10" s="601"/>
      <c r="F10" s="601"/>
      <c r="G10" s="358">
        <f>SUM(G7:G9)</f>
        <v>0</v>
      </c>
    </row>
    <row r="11" spans="1:7">
      <c r="A11" s="342"/>
      <c r="B11" s="342"/>
      <c r="C11" s="342"/>
      <c r="D11" s="342"/>
      <c r="E11" s="342"/>
      <c r="F11" s="358"/>
      <c r="G11" s="358"/>
    </row>
    <row r="12" spans="1:7" ht="15.75">
      <c r="A12" s="413"/>
      <c r="B12" s="413"/>
      <c r="C12" s="413" t="s">
        <v>366</v>
      </c>
      <c r="D12" s="413" t="s">
        <v>367</v>
      </c>
      <c r="E12" s="413" t="s">
        <v>368</v>
      </c>
      <c r="F12" s="414" t="s">
        <v>369</v>
      </c>
      <c r="G12" s="414" t="s">
        <v>370</v>
      </c>
    </row>
    <row r="13" spans="1:7">
      <c r="A13" s="342" t="s">
        <v>852</v>
      </c>
      <c r="B13" s="336" t="s">
        <v>1107</v>
      </c>
      <c r="C13" s="340" t="s">
        <v>1104</v>
      </c>
      <c r="D13" s="336" t="s">
        <v>372</v>
      </c>
      <c r="E13" s="342">
        <v>0.25</v>
      </c>
      <c r="F13" s="358">
        <v>22.74</v>
      </c>
      <c r="G13" s="358">
        <f>IF(B13="","",E13*F13)</f>
        <v>5.6849999999999996</v>
      </c>
    </row>
    <row r="14" spans="1:7" ht="19.5" customHeight="1">
      <c r="A14" s="342" t="s">
        <v>852</v>
      </c>
      <c r="B14" s="336" t="s">
        <v>1106</v>
      </c>
      <c r="C14" s="340" t="s">
        <v>1105</v>
      </c>
      <c r="D14" s="336" t="s">
        <v>372</v>
      </c>
      <c r="E14" s="342">
        <v>0.25</v>
      </c>
      <c r="F14" s="358">
        <v>22.96</v>
      </c>
      <c r="G14" s="358">
        <f>IF(B14="","",E14*F14)</f>
        <v>5.74</v>
      </c>
    </row>
    <row r="15" spans="1:7" ht="19.5" customHeight="1">
      <c r="A15" s="342" t="s">
        <v>852</v>
      </c>
      <c r="B15" s="336" t="s">
        <v>417</v>
      </c>
      <c r="C15" s="340" t="s">
        <v>1108</v>
      </c>
      <c r="D15" s="336" t="s">
        <v>372</v>
      </c>
      <c r="E15" s="342">
        <v>0.25</v>
      </c>
      <c r="F15" s="358">
        <v>16.21</v>
      </c>
      <c r="G15" s="358">
        <f>IF(B15="","",E15*F15)</f>
        <v>4.0525000000000002</v>
      </c>
    </row>
    <row r="16" spans="1:7">
      <c r="A16" s="342"/>
      <c r="B16" s="336"/>
      <c r="C16" s="336" t="str">
        <f>IF(B16="","",VLOOKUP(B16,'[1]SETOP CENTRAL_ABRIL_2021'!$A$6:$G$3303,3,0))</f>
        <v/>
      </c>
      <c r="D16" s="336" t="str">
        <f>IF(B16="","",VLOOKUP(B16,'[1]SETOP CENTRAL_ABRIL_2021'!$A$6:$G$3303,4,0))</f>
        <v/>
      </c>
      <c r="E16" s="342"/>
      <c r="F16" s="358" t="str">
        <f>IF(B16="","",VLOOKUP(B16,'[1]SETOP CENTRAL_ABRIL_2021'!$A$6:$G$3303,5,0))</f>
        <v/>
      </c>
      <c r="G16" s="358" t="str">
        <f>IF(B16="","",E16*F16)</f>
        <v/>
      </c>
    </row>
    <row r="17" spans="1:7">
      <c r="A17" s="601" t="s">
        <v>376</v>
      </c>
      <c r="B17" s="601"/>
      <c r="C17" s="601"/>
      <c r="D17" s="601"/>
      <c r="E17" s="601"/>
      <c r="F17" s="601"/>
      <c r="G17" s="358">
        <f>SUM(G13:G16)</f>
        <v>15.477500000000001</v>
      </c>
    </row>
    <row r="18" spans="1:7">
      <c r="A18" s="342"/>
      <c r="B18" s="342"/>
      <c r="C18" s="342"/>
      <c r="D18" s="342"/>
      <c r="E18" s="342"/>
      <c r="F18" s="358"/>
      <c r="G18" s="358"/>
    </row>
    <row r="19" spans="1:7" ht="15.75">
      <c r="A19" s="413"/>
      <c r="B19" s="413"/>
      <c r="C19" s="413" t="s">
        <v>377</v>
      </c>
      <c r="D19" s="413" t="s">
        <v>378</v>
      </c>
      <c r="E19" s="413" t="s">
        <v>379</v>
      </c>
      <c r="F19" s="414" t="s">
        <v>380</v>
      </c>
      <c r="G19" s="414" t="s">
        <v>381</v>
      </c>
    </row>
    <row r="20" spans="1:7" ht="75">
      <c r="A20" s="342" t="s">
        <v>852</v>
      </c>
      <c r="B20" s="336" t="s">
        <v>430</v>
      </c>
      <c r="C20" s="340" t="s">
        <v>1085</v>
      </c>
      <c r="D20" s="336" t="s">
        <v>275</v>
      </c>
      <c r="E20" s="337">
        <v>1.05</v>
      </c>
      <c r="F20" s="358">
        <v>24.45</v>
      </c>
      <c r="G20" s="358">
        <f>ROUND(E20*F20,2)</f>
        <v>25.67</v>
      </c>
    </row>
    <row r="21" spans="1:7" ht="75">
      <c r="A21" s="342" t="s">
        <v>852</v>
      </c>
      <c r="B21" s="336" t="s">
        <v>1091</v>
      </c>
      <c r="C21" s="340" t="s">
        <v>1086</v>
      </c>
      <c r="D21" s="336" t="s">
        <v>275</v>
      </c>
      <c r="E21" s="337">
        <v>1.05</v>
      </c>
      <c r="F21" s="358">
        <v>19.64</v>
      </c>
      <c r="G21" s="358">
        <f>IF(B21="","",E21*F21)</f>
        <v>20.622</v>
      </c>
    </row>
    <row r="22" spans="1:7" ht="75">
      <c r="A22" s="342" t="s">
        <v>852</v>
      </c>
      <c r="B22" s="336" t="s">
        <v>1092</v>
      </c>
      <c r="C22" s="340" t="s">
        <v>1087</v>
      </c>
      <c r="D22" s="336" t="s">
        <v>276</v>
      </c>
      <c r="E22" s="337">
        <v>3</v>
      </c>
      <c r="F22" s="358">
        <v>0.31</v>
      </c>
      <c r="G22" s="358">
        <f>IF(B22="","",E22*F22)</f>
        <v>0.92999999999999994</v>
      </c>
    </row>
    <row r="23" spans="1:7">
      <c r="A23" s="342" t="s">
        <v>852</v>
      </c>
      <c r="B23" s="336" t="s">
        <v>1093</v>
      </c>
      <c r="C23" s="340" t="s">
        <v>1088</v>
      </c>
      <c r="D23" s="336" t="s">
        <v>1043</v>
      </c>
      <c r="E23" s="337">
        <v>0.1</v>
      </c>
      <c r="F23" s="358">
        <v>2.72</v>
      </c>
      <c r="G23" s="358">
        <f>IF(B23="","",E23*F23)</f>
        <v>0.27200000000000002</v>
      </c>
    </row>
    <row r="24" spans="1:7" ht="30">
      <c r="A24" s="342" t="s">
        <v>852</v>
      </c>
      <c r="B24" s="336" t="s">
        <v>1094</v>
      </c>
      <c r="C24" s="305" t="s">
        <v>1089</v>
      </c>
      <c r="D24" s="336" t="s">
        <v>1043</v>
      </c>
      <c r="E24" s="489">
        <v>0.7</v>
      </c>
      <c r="F24" s="358">
        <v>3.35</v>
      </c>
      <c r="G24" s="358">
        <v>2.34</v>
      </c>
    </row>
    <row r="25" spans="1:7" ht="90">
      <c r="A25" s="342" t="s">
        <v>852</v>
      </c>
      <c r="B25" s="336" t="s">
        <v>1095</v>
      </c>
      <c r="C25" s="340" t="s">
        <v>1090</v>
      </c>
      <c r="D25" s="336" t="s">
        <v>274</v>
      </c>
      <c r="E25" s="488">
        <v>2</v>
      </c>
      <c r="F25" s="358">
        <v>0.24</v>
      </c>
      <c r="G25" s="358">
        <f t="shared" ref="G25:G30" si="1">E25*F25</f>
        <v>0.48</v>
      </c>
    </row>
    <row r="26" spans="1:7" ht="90">
      <c r="A26" s="342" t="s">
        <v>852</v>
      </c>
      <c r="B26" s="336" t="s">
        <v>1097</v>
      </c>
      <c r="C26" s="340" t="s">
        <v>1096</v>
      </c>
      <c r="D26" s="336" t="s">
        <v>274</v>
      </c>
      <c r="E26" s="488">
        <v>22</v>
      </c>
      <c r="F26" s="358">
        <v>0.14000000000000001</v>
      </c>
      <c r="G26" s="358">
        <f t="shared" si="1"/>
        <v>3.08</v>
      </c>
    </row>
    <row r="27" spans="1:7" ht="74.25" customHeight="1">
      <c r="A27" s="342" t="s">
        <v>852</v>
      </c>
      <c r="B27" s="336" t="s">
        <v>1099</v>
      </c>
      <c r="C27" s="340" t="s">
        <v>1098</v>
      </c>
      <c r="D27" s="336" t="s">
        <v>274</v>
      </c>
      <c r="E27" s="488">
        <v>2</v>
      </c>
      <c r="F27" s="358">
        <v>0.34</v>
      </c>
      <c r="G27" s="358">
        <f t="shared" si="1"/>
        <v>0.68</v>
      </c>
    </row>
    <row r="28" spans="1:7" ht="74.25" customHeight="1">
      <c r="A28" s="342" t="s">
        <v>852</v>
      </c>
      <c r="B28" s="336" t="s">
        <v>1101</v>
      </c>
      <c r="C28" s="340" t="s">
        <v>1100</v>
      </c>
      <c r="D28" s="336" t="s">
        <v>276</v>
      </c>
      <c r="E28" s="488">
        <v>0.9</v>
      </c>
      <c r="F28" s="358">
        <v>6.71</v>
      </c>
      <c r="G28" s="358">
        <f t="shared" si="1"/>
        <v>6.0389999999999997</v>
      </c>
    </row>
    <row r="29" spans="1:7" ht="72" customHeight="1">
      <c r="A29" s="342" t="s">
        <v>852</v>
      </c>
      <c r="B29" s="336" t="s">
        <v>1103</v>
      </c>
      <c r="C29" s="340" t="s">
        <v>1102</v>
      </c>
      <c r="D29" s="336" t="s">
        <v>276</v>
      </c>
      <c r="E29" s="488">
        <v>2.2999999999999998</v>
      </c>
      <c r="F29" s="358">
        <v>7.56</v>
      </c>
      <c r="G29" s="358">
        <f t="shared" si="1"/>
        <v>17.387999999999998</v>
      </c>
    </row>
    <row r="30" spans="1:7" ht="30">
      <c r="A30" s="342" t="s">
        <v>1044</v>
      </c>
      <c r="B30" s="336">
        <v>39744</v>
      </c>
      <c r="C30" s="340" t="s">
        <v>1109</v>
      </c>
      <c r="D30" s="336" t="s">
        <v>290</v>
      </c>
      <c r="E30" s="488">
        <v>1</v>
      </c>
      <c r="F30" s="358">
        <v>24.39</v>
      </c>
      <c r="G30" s="358">
        <f t="shared" si="1"/>
        <v>24.39</v>
      </c>
    </row>
    <row r="31" spans="1:7">
      <c r="A31" s="342"/>
      <c r="B31" s="336"/>
      <c r="C31" s="340"/>
      <c r="D31" s="336"/>
      <c r="E31" s="488"/>
      <c r="F31" s="358"/>
      <c r="G31" s="358"/>
    </row>
    <row r="32" spans="1:7">
      <c r="A32" s="342"/>
      <c r="B32" s="336"/>
      <c r="C32" s="340"/>
      <c r="D32" s="336"/>
      <c r="E32" s="488"/>
      <c r="F32" s="358"/>
      <c r="G32" s="358"/>
    </row>
    <row r="33" spans="1:7">
      <c r="A33" s="342"/>
      <c r="B33" s="342"/>
      <c r="C33" s="336"/>
      <c r="D33" s="336"/>
      <c r="E33" s="337"/>
      <c r="F33" s="358"/>
      <c r="G33" s="358"/>
    </row>
    <row r="34" spans="1:7">
      <c r="A34" s="601" t="s">
        <v>383</v>
      </c>
      <c r="B34" s="601"/>
      <c r="C34" s="601"/>
      <c r="D34" s="601"/>
      <c r="E34" s="601"/>
      <c r="F34" s="601"/>
      <c r="G34" s="358">
        <f>SUM(G20:G33)</f>
        <v>101.89100000000001</v>
      </c>
    </row>
    <row r="35" spans="1:7">
      <c r="A35" s="342"/>
      <c r="B35" s="342"/>
      <c r="C35" s="342"/>
      <c r="D35" s="342"/>
      <c r="E35" s="342"/>
      <c r="F35" s="358"/>
      <c r="G35" s="358"/>
    </row>
    <row r="36" spans="1:7" ht="15.75">
      <c r="A36" s="413"/>
      <c r="B36" s="413"/>
      <c r="C36" s="413" t="s">
        <v>384</v>
      </c>
      <c r="D36" s="413" t="s">
        <v>378</v>
      </c>
      <c r="E36" s="413" t="s">
        <v>379</v>
      </c>
      <c r="F36" s="414" t="s">
        <v>380</v>
      </c>
      <c r="G36" s="414" t="s">
        <v>381</v>
      </c>
    </row>
    <row r="37" spans="1:7">
      <c r="A37" s="342"/>
      <c r="B37" s="342"/>
      <c r="C37" s="340"/>
      <c r="D37" s="336"/>
      <c r="E37" s="343"/>
      <c r="F37" s="358"/>
      <c r="G37" s="358">
        <f t="shared" ref="G37:G39" si="2">E37*F37</f>
        <v>0</v>
      </c>
    </row>
    <row r="38" spans="1:7">
      <c r="A38" s="342"/>
      <c r="B38" s="342"/>
      <c r="C38" s="336"/>
      <c r="D38" s="336"/>
      <c r="E38" s="343"/>
      <c r="F38" s="358"/>
      <c r="G38" s="358">
        <f t="shared" si="2"/>
        <v>0</v>
      </c>
    </row>
    <row r="39" spans="1:7">
      <c r="A39" s="342"/>
      <c r="B39" s="342"/>
      <c r="C39" s="336"/>
      <c r="D39" s="336"/>
      <c r="E39" s="343"/>
      <c r="F39" s="358"/>
      <c r="G39" s="358">
        <f t="shared" si="2"/>
        <v>0</v>
      </c>
    </row>
    <row r="40" spans="1:7">
      <c r="A40" s="601" t="s">
        <v>389</v>
      </c>
      <c r="B40" s="601"/>
      <c r="C40" s="601"/>
      <c r="D40" s="601"/>
      <c r="E40" s="601"/>
      <c r="F40" s="601"/>
      <c r="G40" s="358">
        <f>SUM(G37:G39)</f>
        <v>0</v>
      </c>
    </row>
    <row r="41" spans="1:7">
      <c r="A41" s="342"/>
      <c r="B41" s="342"/>
      <c r="C41" s="342"/>
      <c r="D41" s="342"/>
      <c r="E41" s="342"/>
      <c r="F41" s="358"/>
      <c r="G41" s="358"/>
    </row>
    <row r="42" spans="1:7" ht="15.75">
      <c r="A42" s="413"/>
      <c r="B42" s="413"/>
      <c r="C42" s="413" t="s">
        <v>390</v>
      </c>
      <c r="D42" s="413" t="s">
        <v>378</v>
      </c>
      <c r="E42" s="413" t="s">
        <v>379</v>
      </c>
      <c r="F42" s="414" t="s">
        <v>380</v>
      </c>
      <c r="G42" s="414" t="s">
        <v>381</v>
      </c>
    </row>
    <row r="43" spans="1:7">
      <c r="A43" s="342"/>
      <c r="B43" s="342"/>
      <c r="C43" s="336"/>
      <c r="D43" s="336"/>
      <c r="E43" s="342"/>
      <c r="F43" s="358"/>
      <c r="G43" s="358">
        <f t="shared" ref="G43:G45" si="3">E43*F43</f>
        <v>0</v>
      </c>
    </row>
    <row r="44" spans="1:7">
      <c r="A44" s="342"/>
      <c r="B44" s="342"/>
      <c r="C44" s="336"/>
      <c r="D44" s="336"/>
      <c r="E44" s="342"/>
      <c r="F44" s="358"/>
      <c r="G44" s="358">
        <f t="shared" si="3"/>
        <v>0</v>
      </c>
    </row>
    <row r="45" spans="1:7">
      <c r="A45" s="342"/>
      <c r="B45" s="342"/>
      <c r="C45" s="336"/>
      <c r="D45" s="336"/>
      <c r="E45" s="342"/>
      <c r="F45" s="358"/>
      <c r="G45" s="358">
        <f t="shared" si="3"/>
        <v>0</v>
      </c>
    </row>
    <row r="46" spans="1:7">
      <c r="A46" s="601" t="s">
        <v>395</v>
      </c>
      <c r="B46" s="601"/>
      <c r="C46" s="601"/>
      <c r="D46" s="601"/>
      <c r="E46" s="601"/>
      <c r="F46" s="601"/>
      <c r="G46" s="358">
        <f>SUM(G43:G45)</f>
        <v>0</v>
      </c>
    </row>
    <row r="47" spans="1:7">
      <c r="A47" s="342"/>
      <c r="B47" s="342"/>
      <c r="C47" s="342"/>
      <c r="D47" s="342"/>
      <c r="E47" s="342"/>
      <c r="F47" s="358"/>
      <c r="G47" s="358"/>
    </row>
    <row r="48" spans="1:7">
      <c r="A48" s="601" t="s">
        <v>396</v>
      </c>
      <c r="B48" s="601"/>
      <c r="C48" s="601"/>
      <c r="D48" s="601"/>
      <c r="E48" s="601"/>
      <c r="F48" s="601"/>
      <c r="G48" s="358">
        <f>G10+G17+G34+G40+G46</f>
        <v>117.36850000000001</v>
      </c>
    </row>
    <row r="49" spans="1:7">
      <c r="A49" s="601" t="s">
        <v>970</v>
      </c>
      <c r="B49" s="601"/>
      <c r="C49" s="601"/>
      <c r="D49" s="601"/>
      <c r="E49" s="601"/>
      <c r="F49" s="601"/>
      <c r="G49" s="358">
        <f>G48*$O$2</f>
        <v>0</v>
      </c>
    </row>
    <row r="50" spans="1:7">
      <c r="A50" s="601" t="s">
        <v>398</v>
      </c>
      <c r="B50" s="601"/>
      <c r="C50" s="601"/>
      <c r="D50" s="601"/>
      <c r="E50" s="601"/>
      <c r="F50" s="601"/>
      <c r="G50" s="358">
        <f>SUM(G48:G49)</f>
        <v>117.36850000000001</v>
      </c>
    </row>
  </sheetData>
  <mergeCells count="9">
    <mergeCell ref="A48:F48"/>
    <mergeCell ref="A49:F49"/>
    <mergeCell ref="A50:F50"/>
    <mergeCell ref="A1:F2"/>
    <mergeCell ref="A10:F10"/>
    <mergeCell ref="A17:F17"/>
    <mergeCell ref="A34:F34"/>
    <mergeCell ref="A40:F40"/>
    <mergeCell ref="A46:F46"/>
  </mergeCells>
  <pageMargins left="0.511811024" right="0.511811024" top="0.78740157499999996" bottom="0.78740157499999996" header="0.31496062000000002" footer="0.31496062000000002"/>
  <pageSetup paperSize="9" scale="53"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O64"/>
  <sheetViews>
    <sheetView view="pageBreakPreview" topLeftCell="I4" zoomScale="70" zoomScaleNormal="100" zoomScaleSheetLayoutView="70" workbookViewId="0">
      <selection activeCell="S40" sqref="S40"/>
    </sheetView>
  </sheetViews>
  <sheetFormatPr defaultColWidth="8" defaultRowHeight="15"/>
  <cols>
    <col min="1" max="1" width="12.42578125" style="18" hidden="1" customWidth="1"/>
    <col min="2" max="2" width="10.85546875" style="18" hidden="1" customWidth="1"/>
    <col min="3" max="3" width="44"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9" width="14.28515625" style="18" customWidth="1"/>
    <col min="10" max="10" width="17.28515625" style="18" customWidth="1"/>
    <col min="11" max="11" width="94.7109375" style="18" bestFit="1" customWidth="1"/>
    <col min="12" max="13" width="17.28515625" style="18" customWidth="1"/>
    <col min="14" max="14" width="21.7109375" style="18" bestFit="1" customWidth="1"/>
    <col min="15" max="15" width="22.28515625" style="18" bestFit="1" customWidth="1"/>
    <col min="16" max="16384" width="8" style="18"/>
  </cols>
  <sheetData>
    <row r="1" spans="1:15" s="1" customFormat="1" ht="13.15" customHeight="1">
      <c r="A1" s="579" t="s">
        <v>352</v>
      </c>
      <c r="B1" s="580"/>
      <c r="C1" s="580"/>
      <c r="D1" s="580"/>
      <c r="E1" s="580"/>
      <c r="F1" s="580"/>
      <c r="G1" s="581"/>
      <c r="I1" s="587" t="s">
        <v>969</v>
      </c>
      <c r="J1" s="588"/>
      <c r="K1" s="588"/>
      <c r="L1" s="588"/>
      <c r="M1" s="588"/>
      <c r="N1" s="588"/>
      <c r="O1" s="285"/>
    </row>
    <row r="2" spans="1:15" s="1" customFormat="1" ht="13.5" thickBot="1">
      <c r="A2" s="3" t="s">
        <v>253</v>
      </c>
      <c r="D2" s="586"/>
      <c r="E2" s="586"/>
      <c r="F2" s="4"/>
      <c r="G2" s="5">
        <v>0.28449999999999998</v>
      </c>
      <c r="I2" s="589"/>
      <c r="J2" s="590"/>
      <c r="K2" s="590"/>
      <c r="L2" s="590"/>
      <c r="M2" s="590"/>
      <c r="N2" s="590"/>
      <c r="O2" s="286">
        <v>0.29459999999999997</v>
      </c>
    </row>
    <row r="3" spans="1:15" s="1" customFormat="1" ht="12.75">
      <c r="A3" s="6" t="s">
        <v>353</v>
      </c>
      <c r="B3" s="7" t="s">
        <v>354</v>
      </c>
      <c r="C3" s="7" t="s">
        <v>355</v>
      </c>
      <c r="D3" s="7" t="s">
        <v>356</v>
      </c>
      <c r="E3" s="7" t="s">
        <v>357</v>
      </c>
      <c r="F3" s="8" t="s">
        <v>358</v>
      </c>
      <c r="G3" s="9"/>
      <c r="I3" s="287" t="s">
        <v>353</v>
      </c>
      <c r="J3" s="287" t="s">
        <v>354</v>
      </c>
      <c r="K3" s="287" t="s">
        <v>355</v>
      </c>
      <c r="L3" s="287" t="s">
        <v>356</v>
      </c>
      <c r="M3" s="287" t="s">
        <v>357</v>
      </c>
      <c r="N3" s="288" t="s">
        <v>358</v>
      </c>
      <c r="O3" s="288"/>
    </row>
    <row r="4" spans="1:15" s="1" customFormat="1" ht="51.75" thickBot="1">
      <c r="A4" s="10" t="s">
        <v>407</v>
      </c>
      <c r="B4" s="13" t="s">
        <v>408</v>
      </c>
      <c r="C4" s="16" t="s">
        <v>409</v>
      </c>
      <c r="D4" s="13" t="s">
        <v>274</v>
      </c>
      <c r="E4" s="13">
        <v>1</v>
      </c>
      <c r="F4" s="14">
        <f>G44</f>
        <v>619.80799999999988</v>
      </c>
      <c r="G4" s="15"/>
      <c r="I4" s="287" t="s">
        <v>410</v>
      </c>
      <c r="J4" s="287" t="s">
        <v>406</v>
      </c>
      <c r="K4" s="289" t="str">
        <f>C4</f>
        <v>P120A - PORTA DE ABRIR, 2 FOLHAS, DE MADEIRA COMPENSADA LISA PARA PINTURA, COM BATENTE E MARCO DE MADEIRA 120 X 210 CM</v>
      </c>
      <c r="L4" s="287" t="s">
        <v>274</v>
      </c>
      <c r="M4" s="287">
        <v>1</v>
      </c>
      <c r="N4" s="288">
        <f>O44</f>
        <v>1421.5060000000001</v>
      </c>
      <c r="O4" s="288"/>
    </row>
    <row r="5" spans="1:15" ht="15.75" thickBot="1">
      <c r="A5" s="17"/>
      <c r="G5" s="20"/>
      <c r="I5" s="34"/>
      <c r="J5" s="34"/>
      <c r="K5" s="34"/>
      <c r="L5" s="34"/>
      <c r="M5" s="34"/>
      <c r="N5" s="35"/>
      <c r="O5" s="35"/>
    </row>
    <row r="6" spans="1:15" s="1" customFormat="1" ht="12.75">
      <c r="A6" s="21"/>
      <c r="B6" s="22"/>
      <c r="C6" s="22" t="s">
        <v>360</v>
      </c>
      <c r="D6" s="22" t="s">
        <v>361</v>
      </c>
      <c r="E6" s="22" t="s">
        <v>362</v>
      </c>
      <c r="F6" s="23" t="s">
        <v>363</v>
      </c>
      <c r="G6" s="24" t="s">
        <v>364</v>
      </c>
      <c r="I6" s="283"/>
      <c r="J6" s="283"/>
      <c r="K6" s="283" t="s">
        <v>360</v>
      </c>
      <c r="L6" s="283" t="s">
        <v>361</v>
      </c>
      <c r="M6" s="283" t="s">
        <v>362</v>
      </c>
      <c r="N6" s="284" t="s">
        <v>363</v>
      </c>
      <c r="O6" s="284" t="s">
        <v>364</v>
      </c>
    </row>
    <row r="7" spans="1:15">
      <c r="A7" s="25"/>
      <c r="B7" s="26"/>
      <c r="C7" s="26"/>
      <c r="D7" s="26"/>
      <c r="E7" s="26"/>
      <c r="F7" s="27"/>
      <c r="G7" s="28">
        <f t="shared" ref="G7:G9" si="0">E7*F7</f>
        <v>0</v>
      </c>
      <c r="I7" s="34"/>
      <c r="J7" s="34"/>
      <c r="K7" s="34"/>
      <c r="L7" s="34"/>
      <c r="M7" s="34"/>
      <c r="N7" s="35"/>
      <c r="O7" s="35">
        <f t="shared" ref="O7:O9" si="1">M7*N7</f>
        <v>0</v>
      </c>
    </row>
    <row r="8" spans="1:15">
      <c r="A8" s="25"/>
      <c r="B8" s="26"/>
      <c r="C8" s="26"/>
      <c r="D8" s="26"/>
      <c r="E8" s="26"/>
      <c r="F8" s="27"/>
      <c r="G8" s="28">
        <f t="shared" si="0"/>
        <v>0</v>
      </c>
      <c r="I8" s="34"/>
      <c r="J8" s="34"/>
      <c r="K8" s="34"/>
      <c r="L8" s="34"/>
      <c r="M8" s="34"/>
      <c r="N8" s="35"/>
      <c r="O8" s="35">
        <f t="shared" si="1"/>
        <v>0</v>
      </c>
    </row>
    <row r="9" spans="1:15">
      <c r="A9" s="25"/>
      <c r="B9" s="26"/>
      <c r="C9" s="26"/>
      <c r="D9" s="26"/>
      <c r="E9" s="26"/>
      <c r="F9" s="27"/>
      <c r="G9" s="28">
        <f t="shared" si="0"/>
        <v>0</v>
      </c>
      <c r="I9" s="34"/>
      <c r="J9" s="34"/>
      <c r="K9" s="34"/>
      <c r="L9" s="34"/>
      <c r="M9" s="34"/>
      <c r="N9" s="35"/>
      <c r="O9" s="35">
        <f t="shared" si="1"/>
        <v>0</v>
      </c>
    </row>
    <row r="10" spans="1:15" ht="15.75" thickBot="1">
      <c r="A10" s="573" t="s">
        <v>365</v>
      </c>
      <c r="B10" s="574"/>
      <c r="C10" s="574"/>
      <c r="D10" s="574"/>
      <c r="E10" s="574"/>
      <c r="F10" s="575"/>
      <c r="G10" s="29">
        <f>SUM(G7:G9)</f>
        <v>0</v>
      </c>
      <c r="I10" s="602" t="s">
        <v>365</v>
      </c>
      <c r="J10" s="602"/>
      <c r="K10" s="602"/>
      <c r="L10" s="602"/>
      <c r="M10" s="602"/>
      <c r="N10" s="602"/>
      <c r="O10" s="35">
        <f>SUM(O7:O9)</f>
        <v>0</v>
      </c>
    </row>
    <row r="11" spans="1:15" ht="15.75" thickBot="1">
      <c r="A11" s="17"/>
      <c r="G11" s="20"/>
      <c r="I11" s="34"/>
      <c r="J11" s="34"/>
      <c r="K11" s="34"/>
      <c r="L11" s="34"/>
      <c r="M11" s="34"/>
      <c r="N11" s="35"/>
      <c r="O11" s="35"/>
    </row>
    <row r="12" spans="1:15" s="1" customFormat="1" ht="12.75">
      <c r="A12" s="21"/>
      <c r="B12" s="22"/>
      <c r="C12" s="22" t="s">
        <v>366</v>
      </c>
      <c r="D12" s="22" t="s">
        <v>367</v>
      </c>
      <c r="E12" s="22" t="s">
        <v>368</v>
      </c>
      <c r="F12" s="23" t="s">
        <v>369</v>
      </c>
      <c r="G12" s="24" t="s">
        <v>370</v>
      </c>
      <c r="I12" s="283"/>
      <c r="J12" s="283"/>
      <c r="K12" s="283" t="s">
        <v>366</v>
      </c>
      <c r="L12" s="283" t="s">
        <v>367</v>
      </c>
      <c r="M12" s="283" t="s">
        <v>368</v>
      </c>
      <c r="N12" s="284" t="s">
        <v>369</v>
      </c>
      <c r="O12" s="284" t="s">
        <v>370</v>
      </c>
    </row>
    <row r="13" spans="1:15" s="1" customFormat="1">
      <c r="A13" s="44"/>
      <c r="B13" s="45"/>
      <c r="C13" s="46"/>
      <c r="D13" s="46"/>
      <c r="E13" s="46"/>
      <c r="F13" s="47"/>
      <c r="G13" s="48"/>
      <c r="I13" s="283"/>
      <c r="J13" s="40" t="s">
        <v>411</v>
      </c>
      <c r="K13" s="40" t="str">
        <f>IF(J13="","",VLOOKUP(J13,'[1]SETOP CENTRAL_ABRIL_2021'!$A$6:$G$3303,3,0))</f>
        <v>AJUDANTE DE CARPINTEIRO COM ENCARGOS COMPLEMENTARES</v>
      </c>
      <c r="L13" s="40" t="str">
        <f>IF(J13="","",VLOOKUP(J13,'[1]SETOP CENTRAL_ABRIL_2021'!$A$6:$G$3303,4,0))</f>
        <v>HORA</v>
      </c>
      <c r="M13" s="49">
        <v>5</v>
      </c>
      <c r="N13" s="228">
        <v>17.87</v>
      </c>
      <c r="O13" s="35">
        <f>IF(J13="","",M13*N13)</f>
        <v>89.350000000000009</v>
      </c>
    </row>
    <row r="14" spans="1:15">
      <c r="A14" s="25"/>
      <c r="B14" s="30">
        <v>6115</v>
      </c>
      <c r="C14" s="32" t="s">
        <v>412</v>
      </c>
      <c r="D14" s="32" t="s">
        <v>372</v>
      </c>
      <c r="E14" s="26">
        <v>5</v>
      </c>
      <c r="F14" s="27">
        <v>6.85</v>
      </c>
      <c r="G14" s="28">
        <f>E14*F14</f>
        <v>34.25</v>
      </c>
      <c r="I14" s="34"/>
      <c r="J14" s="40" t="s">
        <v>413</v>
      </c>
      <c r="K14" s="40" t="str">
        <f>IF(J14="","",VLOOKUP(J14,'[1]SETOP CENTRAL_ABRIL_2021'!$A$6:$G$3303,3,0))</f>
        <v>CARPINTEIRO DE ESQUADRIA COM ENCARGOS COMPLEMENTARES</v>
      </c>
      <c r="L14" s="40" t="str">
        <f>IF(J14="","",VLOOKUP(J14,'[1]SETOP CENTRAL_ABRIL_2021'!$A$6:$G$3303,4,0))</f>
        <v>HORA</v>
      </c>
      <c r="M14" s="34">
        <v>2.5</v>
      </c>
      <c r="N14" s="291">
        <v>24.92</v>
      </c>
      <c r="O14" s="35">
        <f>IF(J14="","",M14*N14)</f>
        <v>62.300000000000004</v>
      </c>
    </row>
    <row r="15" spans="1:15">
      <c r="A15" s="25"/>
      <c r="B15" s="30">
        <v>1214</v>
      </c>
      <c r="C15" s="32" t="s">
        <v>414</v>
      </c>
      <c r="D15" s="32" t="s">
        <v>372</v>
      </c>
      <c r="E15" s="26">
        <v>2.5</v>
      </c>
      <c r="F15" s="27">
        <v>10.48</v>
      </c>
      <c r="G15" s="28">
        <f>E15*F15</f>
        <v>26.200000000000003</v>
      </c>
      <c r="I15" s="34"/>
      <c r="J15" s="40" t="s">
        <v>415</v>
      </c>
      <c r="K15" s="40" t="str">
        <f>IF(J15="","",VLOOKUP(J15,'[1]SETOP CENTRAL_ABRIL_2021'!$A$6:$G$3303,3,0))</f>
        <v>PEDREIRO COM ENCARGOS COMPLEMENTARES</v>
      </c>
      <c r="L15" s="40" t="str">
        <f>IF(J15="","",VLOOKUP(J15,'[1]SETOP CENTRAL_ABRIL_2021'!$A$6:$G$3303,4,0))</f>
        <v>HORA</v>
      </c>
      <c r="M15" s="34">
        <v>1.8</v>
      </c>
      <c r="N15" s="228">
        <v>22.37</v>
      </c>
      <c r="O15" s="35">
        <f>IF(J15="","",M15*N15)</f>
        <v>40.266000000000005</v>
      </c>
    </row>
    <row r="16" spans="1:15">
      <c r="A16" s="33"/>
      <c r="B16" s="30">
        <v>4750</v>
      </c>
      <c r="C16" s="40" t="s">
        <v>416</v>
      </c>
      <c r="D16" s="40" t="s">
        <v>372</v>
      </c>
      <c r="E16" s="34">
        <v>1.8</v>
      </c>
      <c r="F16" s="35">
        <v>10.48</v>
      </c>
      <c r="G16" s="28">
        <f>E16*F16</f>
        <v>18.864000000000001</v>
      </c>
      <c r="I16" s="34"/>
      <c r="J16" s="40"/>
      <c r="K16" s="40"/>
      <c r="L16" s="40"/>
      <c r="M16" s="34"/>
      <c r="N16" s="228"/>
      <c r="O16" s="35"/>
    </row>
    <row r="17" spans="1:15" ht="15.75" thickBot="1">
      <c r="A17" s="573" t="s">
        <v>376</v>
      </c>
      <c r="B17" s="574"/>
      <c r="C17" s="574"/>
      <c r="D17" s="574"/>
      <c r="E17" s="574"/>
      <c r="F17" s="575"/>
      <c r="G17" s="29">
        <f>SUM(G14:G16)</f>
        <v>79.314000000000007</v>
      </c>
      <c r="I17" s="602" t="s">
        <v>376</v>
      </c>
      <c r="J17" s="602"/>
      <c r="K17" s="602"/>
      <c r="L17" s="602"/>
      <c r="M17" s="602"/>
      <c r="N17" s="602"/>
      <c r="O17" s="35">
        <f>SUM(O13:O16)</f>
        <v>191.916</v>
      </c>
    </row>
    <row r="18" spans="1:15" ht="15.75" thickBot="1">
      <c r="A18" s="17"/>
      <c r="G18" s="20"/>
      <c r="I18" s="34"/>
      <c r="J18" s="34"/>
      <c r="K18" s="34"/>
      <c r="L18" s="34"/>
      <c r="M18" s="34"/>
      <c r="N18" s="35"/>
      <c r="O18" s="35"/>
    </row>
    <row r="19" spans="1:15" s="1" customFormat="1" ht="12.75">
      <c r="A19" s="21"/>
      <c r="B19" s="22"/>
      <c r="C19" s="22" t="s">
        <v>377</v>
      </c>
      <c r="D19" s="22" t="s">
        <v>378</v>
      </c>
      <c r="E19" s="22" t="s">
        <v>379</v>
      </c>
      <c r="F19" s="23" t="s">
        <v>380</v>
      </c>
      <c r="G19" s="24" t="s">
        <v>381</v>
      </c>
      <c r="I19" s="283"/>
      <c r="J19" s="283"/>
      <c r="K19" s="283" t="s">
        <v>377</v>
      </c>
      <c r="L19" s="283" t="s">
        <v>378</v>
      </c>
      <c r="M19" s="283" t="s">
        <v>379</v>
      </c>
      <c r="N19" s="284" t="s">
        <v>380</v>
      </c>
      <c r="O19" s="284" t="s">
        <v>381</v>
      </c>
    </row>
    <row r="20" spans="1:15" ht="30">
      <c r="A20" s="33"/>
      <c r="B20" s="30">
        <v>175</v>
      </c>
      <c r="C20" s="40" t="s">
        <v>418</v>
      </c>
      <c r="D20" s="40" t="s">
        <v>419</v>
      </c>
      <c r="E20" s="49">
        <v>2</v>
      </c>
      <c r="F20" s="35">
        <v>0.31</v>
      </c>
      <c r="G20" s="37">
        <f>E20*F20</f>
        <v>0.62</v>
      </c>
      <c r="I20" s="34"/>
      <c r="J20" s="38">
        <v>184</v>
      </c>
      <c r="K20" s="305" t="s">
        <v>1032</v>
      </c>
      <c r="L20" s="40" t="s">
        <v>419</v>
      </c>
      <c r="M20" s="39">
        <v>2</v>
      </c>
      <c r="N20" s="35">
        <v>148.63999999999999</v>
      </c>
      <c r="O20" s="35">
        <f>ROUND(M20*N20,2)</f>
        <v>297.27999999999997</v>
      </c>
    </row>
    <row r="21" spans="1:15">
      <c r="A21" s="33"/>
      <c r="B21" s="30">
        <v>20006</v>
      </c>
      <c r="C21" s="40" t="s">
        <v>420</v>
      </c>
      <c r="D21" s="40" t="s">
        <v>275</v>
      </c>
      <c r="E21" s="49">
        <v>11.2</v>
      </c>
      <c r="F21" s="35">
        <v>26.52</v>
      </c>
      <c r="G21" s="37">
        <f t="shared" ref="G21:G25" si="2">E21*F21</f>
        <v>297.024</v>
      </c>
      <c r="I21" s="34"/>
      <c r="J21" s="38">
        <v>20017</v>
      </c>
      <c r="K21" t="s">
        <v>1033</v>
      </c>
      <c r="L21" s="40" t="s">
        <v>276</v>
      </c>
      <c r="M21" s="39">
        <v>11.2</v>
      </c>
      <c r="N21" s="35">
        <v>8.7200000000000006</v>
      </c>
      <c r="O21" s="35">
        <f t="shared" ref="O21:O25" si="3">ROUND(M21*N21,2)</f>
        <v>97.66</v>
      </c>
    </row>
    <row r="22" spans="1:15">
      <c r="A22" s="33"/>
      <c r="B22" s="30">
        <v>2427</v>
      </c>
      <c r="C22" s="40" t="s">
        <v>421</v>
      </c>
      <c r="D22" s="40" t="s">
        <v>274</v>
      </c>
      <c r="E22" s="49">
        <v>6</v>
      </c>
      <c r="F22" s="35">
        <v>19.920000000000002</v>
      </c>
      <c r="G22" s="37">
        <f t="shared" si="2"/>
        <v>119.52000000000001</v>
      </c>
      <c r="I22" s="34"/>
      <c r="J22" s="38">
        <v>11447</v>
      </c>
      <c r="K22" t="s">
        <v>1034</v>
      </c>
      <c r="L22" s="40" t="s">
        <v>1030</v>
      </c>
      <c r="M22" s="39">
        <v>6</v>
      </c>
      <c r="N22" s="35">
        <v>20.64</v>
      </c>
      <c r="O22" s="35">
        <f t="shared" si="3"/>
        <v>123.84</v>
      </c>
    </row>
    <row r="23" spans="1:15" ht="25.5">
      <c r="A23" s="33"/>
      <c r="B23" s="34">
        <v>4419</v>
      </c>
      <c r="C23" s="40" t="s">
        <v>422</v>
      </c>
      <c r="D23" s="40" t="s">
        <v>274</v>
      </c>
      <c r="E23" s="49">
        <v>6</v>
      </c>
      <c r="F23" s="35">
        <v>18.63</v>
      </c>
      <c r="G23" s="37">
        <f t="shared" si="2"/>
        <v>111.78</v>
      </c>
      <c r="I23" s="34"/>
      <c r="J23" s="239">
        <v>6194</v>
      </c>
      <c r="K23" s="41" t="s">
        <v>1031</v>
      </c>
      <c r="L23" s="40" t="s">
        <v>276</v>
      </c>
      <c r="M23" s="39">
        <v>6</v>
      </c>
      <c r="N23" s="35">
        <v>6.11</v>
      </c>
      <c r="O23" s="35">
        <f t="shared" si="3"/>
        <v>36.659999999999997</v>
      </c>
    </row>
    <row r="24" spans="1:15">
      <c r="A24" s="33"/>
      <c r="B24" s="34"/>
      <c r="C24" s="40"/>
      <c r="D24" s="40"/>
      <c r="E24" s="49"/>
      <c r="F24" s="35"/>
      <c r="G24" s="37"/>
      <c r="I24" s="34"/>
      <c r="J24" s="40" t="s">
        <v>1036</v>
      </c>
      <c r="K24" s="41" t="s">
        <v>1035</v>
      </c>
      <c r="L24" s="40" t="s">
        <v>276</v>
      </c>
      <c r="M24" s="39">
        <v>2</v>
      </c>
      <c r="N24" s="35">
        <v>333.97</v>
      </c>
      <c r="O24" s="35">
        <f t="shared" si="3"/>
        <v>667.94</v>
      </c>
    </row>
    <row r="25" spans="1:15">
      <c r="A25" s="33"/>
      <c r="B25" s="34"/>
      <c r="C25" s="40" t="s">
        <v>423</v>
      </c>
      <c r="D25" s="40" t="s">
        <v>274</v>
      </c>
      <c r="E25" s="49">
        <v>0.7</v>
      </c>
      <c r="F25" s="35">
        <v>16.5</v>
      </c>
      <c r="G25" s="37">
        <f t="shared" si="2"/>
        <v>11.549999999999999</v>
      </c>
      <c r="I25" s="34"/>
      <c r="J25" s="40" t="s">
        <v>432</v>
      </c>
      <c r="K25" s="41" t="s">
        <v>1037</v>
      </c>
      <c r="L25" s="40" t="s">
        <v>276</v>
      </c>
      <c r="M25" s="39">
        <v>0.7</v>
      </c>
      <c r="N25" s="35">
        <v>8.8699999999999992</v>
      </c>
      <c r="O25" s="35">
        <f t="shared" si="3"/>
        <v>6.21</v>
      </c>
    </row>
    <row r="26" spans="1:15" ht="30.75" customHeight="1">
      <c r="A26" s="33"/>
      <c r="B26" s="34"/>
      <c r="C26" s="40"/>
      <c r="D26" s="40"/>
      <c r="E26" s="49"/>
      <c r="F26" s="35"/>
      <c r="G26" s="37"/>
      <c r="I26" s="34"/>
      <c r="J26" s="40"/>
      <c r="K26" s="41"/>
      <c r="L26" s="40"/>
      <c r="M26" s="39"/>
      <c r="N26" s="35"/>
      <c r="O26" s="35"/>
    </row>
    <row r="27" spans="1:15">
      <c r="A27" s="33"/>
      <c r="B27" s="34"/>
      <c r="C27" s="40"/>
      <c r="D27" s="40"/>
      <c r="E27" s="49"/>
      <c r="F27" s="35"/>
      <c r="G27" s="37"/>
      <c r="I27" s="34"/>
      <c r="J27" s="40"/>
      <c r="K27" s="41"/>
      <c r="L27" s="40"/>
      <c r="M27" s="39"/>
      <c r="N27" s="35"/>
      <c r="O27" s="35"/>
    </row>
    <row r="28" spans="1:15">
      <c r="A28" s="33"/>
      <c r="B28" s="34"/>
      <c r="C28" s="40"/>
      <c r="D28" s="40"/>
      <c r="E28" s="49"/>
      <c r="F28" s="35"/>
      <c r="G28" s="37"/>
      <c r="I28" s="34"/>
      <c r="J28" s="40"/>
      <c r="K28" s="41"/>
      <c r="L28" s="40"/>
      <c r="M28" s="39"/>
      <c r="N28" s="35"/>
      <c r="O28" s="35"/>
    </row>
    <row r="29" spans="1:15">
      <c r="A29" s="33"/>
      <c r="B29" s="34"/>
      <c r="C29" s="40"/>
      <c r="D29" s="40"/>
      <c r="E29" s="34"/>
      <c r="F29" s="35"/>
      <c r="G29" s="37"/>
      <c r="I29" s="34"/>
      <c r="J29" s="40"/>
      <c r="K29" s="41"/>
      <c r="L29" s="40"/>
      <c r="M29" s="39"/>
      <c r="N29" s="35"/>
      <c r="O29" s="35">
        <f t="shared" ref="O29" si="4">ROUND(M29*N29,2)</f>
        <v>0</v>
      </c>
    </row>
    <row r="30" spans="1:15" ht="15.75" thickBot="1">
      <c r="A30" s="573" t="s">
        <v>383</v>
      </c>
      <c r="B30" s="574"/>
      <c r="C30" s="574"/>
      <c r="D30" s="574"/>
      <c r="E30" s="574"/>
      <c r="F30" s="575"/>
      <c r="G30" s="29">
        <f>SUM(G20:G29)</f>
        <v>540.49399999999991</v>
      </c>
      <c r="I30" s="602" t="s">
        <v>383</v>
      </c>
      <c r="J30" s="602"/>
      <c r="K30" s="602"/>
      <c r="L30" s="602"/>
      <c r="M30" s="602"/>
      <c r="N30" s="602"/>
      <c r="O30" s="35">
        <f>SUM(O20:O28)</f>
        <v>1229.5900000000001</v>
      </c>
    </row>
    <row r="31" spans="1:15" ht="15.75" thickBot="1">
      <c r="A31" s="17"/>
      <c r="G31" s="20"/>
      <c r="I31" s="34"/>
      <c r="J31" s="34"/>
      <c r="K31" s="34"/>
      <c r="L31" s="34"/>
      <c r="M31" s="34"/>
      <c r="N31" s="35"/>
      <c r="O31" s="35"/>
    </row>
    <row r="32" spans="1:15" s="1" customFormat="1" ht="12.75">
      <c r="A32" s="21"/>
      <c r="B32" s="22"/>
      <c r="C32" s="22" t="s">
        <v>384</v>
      </c>
      <c r="D32" s="22" t="s">
        <v>385</v>
      </c>
      <c r="E32" s="22" t="s">
        <v>386</v>
      </c>
      <c r="F32" s="23" t="s">
        <v>387</v>
      </c>
      <c r="G32" s="24" t="s">
        <v>388</v>
      </c>
      <c r="I32" s="283"/>
      <c r="J32" s="283"/>
      <c r="K32" s="283" t="s">
        <v>384</v>
      </c>
      <c r="L32" s="283" t="s">
        <v>378</v>
      </c>
      <c r="M32" s="283" t="s">
        <v>379</v>
      </c>
      <c r="N32" s="284" t="s">
        <v>380</v>
      </c>
      <c r="O32" s="284" t="s">
        <v>381</v>
      </c>
    </row>
    <row r="33" spans="1:15">
      <c r="A33" s="33"/>
      <c r="B33" s="30"/>
      <c r="C33" s="40"/>
      <c r="D33" s="40"/>
      <c r="E33" s="34"/>
      <c r="F33" s="35"/>
      <c r="G33" s="37">
        <f t="shared" ref="G33:G35" si="5">E33*F33</f>
        <v>0</v>
      </c>
      <c r="I33" s="34"/>
      <c r="J33" s="34"/>
      <c r="K33" s="41"/>
      <c r="L33" s="40"/>
      <c r="M33" s="42"/>
      <c r="N33" s="35"/>
      <c r="O33" s="35">
        <f t="shared" ref="O33:O35" si="6">M33*N33</f>
        <v>0</v>
      </c>
    </row>
    <row r="34" spans="1:15">
      <c r="A34" s="33"/>
      <c r="B34" s="30"/>
      <c r="C34" s="40"/>
      <c r="D34" s="40"/>
      <c r="E34" s="34"/>
      <c r="F34" s="35"/>
      <c r="G34" s="37">
        <f t="shared" si="5"/>
        <v>0</v>
      </c>
      <c r="I34" s="34"/>
      <c r="J34" s="34"/>
      <c r="K34" s="40"/>
      <c r="L34" s="40"/>
      <c r="M34" s="42"/>
      <c r="N34" s="35"/>
      <c r="O34" s="35">
        <f t="shared" si="6"/>
        <v>0</v>
      </c>
    </row>
    <row r="35" spans="1:15">
      <c r="A35" s="33"/>
      <c r="B35" s="30"/>
      <c r="C35" s="40"/>
      <c r="D35" s="40"/>
      <c r="E35" s="34"/>
      <c r="F35" s="35"/>
      <c r="G35" s="37">
        <f t="shared" si="5"/>
        <v>0</v>
      </c>
      <c r="I35" s="34"/>
      <c r="J35" s="34"/>
      <c r="K35" s="40"/>
      <c r="L35" s="40"/>
      <c r="M35" s="42"/>
      <c r="N35" s="35"/>
      <c r="O35" s="35">
        <f t="shared" si="6"/>
        <v>0</v>
      </c>
    </row>
    <row r="36" spans="1:15" ht="15.75" thickBot="1">
      <c r="A36" s="573" t="s">
        <v>389</v>
      </c>
      <c r="B36" s="574"/>
      <c r="C36" s="574"/>
      <c r="D36" s="574"/>
      <c r="E36" s="574"/>
      <c r="F36" s="575"/>
      <c r="G36" s="29">
        <f>SUM(G33:G35)</f>
        <v>0</v>
      </c>
      <c r="I36" s="602" t="s">
        <v>389</v>
      </c>
      <c r="J36" s="602"/>
      <c r="K36" s="602"/>
      <c r="L36" s="602"/>
      <c r="M36" s="602"/>
      <c r="N36" s="602"/>
      <c r="O36" s="35">
        <f>SUM(O33:O35)</f>
        <v>0</v>
      </c>
    </row>
    <row r="37" spans="1:15" ht="15.75" thickBot="1">
      <c r="A37" s="17"/>
      <c r="G37" s="20"/>
      <c r="I37" s="34"/>
      <c r="J37" s="34"/>
      <c r="K37" s="34"/>
      <c r="L37" s="34"/>
      <c r="M37" s="34"/>
      <c r="N37" s="35"/>
      <c r="O37" s="35"/>
    </row>
    <row r="38" spans="1:15" s="1" customFormat="1" ht="12.75">
      <c r="A38" s="21"/>
      <c r="B38" s="22"/>
      <c r="C38" s="22" t="s">
        <v>390</v>
      </c>
      <c r="D38" s="22" t="s">
        <v>391</v>
      </c>
      <c r="E38" s="22" t="s">
        <v>392</v>
      </c>
      <c r="F38" s="23" t="s">
        <v>393</v>
      </c>
      <c r="G38" s="24" t="s">
        <v>394</v>
      </c>
      <c r="I38" s="283"/>
      <c r="J38" s="283"/>
      <c r="K38" s="283" t="s">
        <v>390</v>
      </c>
      <c r="L38" s="283" t="s">
        <v>378</v>
      </c>
      <c r="M38" s="283" t="s">
        <v>379</v>
      </c>
      <c r="N38" s="284" t="s">
        <v>380</v>
      </c>
      <c r="O38" s="284" t="s">
        <v>381</v>
      </c>
    </row>
    <row r="39" spans="1:15">
      <c r="A39" s="33"/>
      <c r="B39" s="30"/>
      <c r="C39" s="40"/>
      <c r="D39" s="40"/>
      <c r="E39" s="34"/>
      <c r="F39" s="35"/>
      <c r="G39" s="37">
        <f t="shared" ref="G39:G41" si="7">E39*F39</f>
        <v>0</v>
      </c>
      <c r="I39" s="34"/>
      <c r="J39" s="34"/>
      <c r="K39" s="40"/>
      <c r="L39" s="40"/>
      <c r="M39" s="34"/>
      <c r="N39" s="35"/>
      <c r="O39" s="35">
        <f t="shared" ref="O39:O41" si="8">M39*N39</f>
        <v>0</v>
      </c>
    </row>
    <row r="40" spans="1:15">
      <c r="A40" s="33"/>
      <c r="B40" s="30"/>
      <c r="C40" s="40"/>
      <c r="D40" s="40"/>
      <c r="E40" s="34"/>
      <c r="F40" s="35"/>
      <c r="G40" s="37">
        <f t="shared" si="7"/>
        <v>0</v>
      </c>
      <c r="I40" s="34"/>
      <c r="J40" s="34"/>
      <c r="K40" s="40"/>
      <c r="L40" s="40"/>
      <c r="M40" s="34"/>
      <c r="N40" s="35"/>
      <c r="O40" s="35">
        <f t="shared" si="8"/>
        <v>0</v>
      </c>
    </row>
    <row r="41" spans="1:15">
      <c r="A41" s="33"/>
      <c r="B41" s="30"/>
      <c r="C41" s="40"/>
      <c r="D41" s="40"/>
      <c r="E41" s="34"/>
      <c r="F41" s="35"/>
      <c r="G41" s="37">
        <f t="shared" si="7"/>
        <v>0</v>
      </c>
      <c r="I41" s="34"/>
      <c r="J41" s="34"/>
      <c r="K41" s="40"/>
      <c r="L41" s="40"/>
      <c r="M41" s="34"/>
      <c r="N41" s="35"/>
      <c r="O41" s="35">
        <f t="shared" si="8"/>
        <v>0</v>
      </c>
    </row>
    <row r="42" spans="1:15" ht="15.75" thickBot="1">
      <c r="A42" s="573" t="s">
        <v>395</v>
      </c>
      <c r="B42" s="574"/>
      <c r="C42" s="574"/>
      <c r="D42" s="574"/>
      <c r="E42" s="574"/>
      <c r="F42" s="575"/>
      <c r="G42" s="29">
        <f>SUM(G39:G41)</f>
        <v>0</v>
      </c>
      <c r="I42" s="602" t="s">
        <v>395</v>
      </c>
      <c r="J42" s="602"/>
      <c r="K42" s="602"/>
      <c r="L42" s="602"/>
      <c r="M42" s="602"/>
      <c r="N42" s="602"/>
      <c r="O42" s="35">
        <f>SUM(O39:O41)</f>
        <v>0</v>
      </c>
    </row>
    <row r="43" spans="1:15">
      <c r="A43" s="17"/>
      <c r="G43" s="20"/>
      <c r="I43" s="34"/>
      <c r="J43" s="34"/>
      <c r="K43" s="34"/>
      <c r="L43" s="34"/>
      <c r="M43" s="34"/>
      <c r="N43" s="35"/>
      <c r="O43" s="35"/>
    </row>
    <row r="44" spans="1:15" ht="23.25" customHeight="1">
      <c r="A44" s="567" t="s">
        <v>396</v>
      </c>
      <c r="B44" s="568"/>
      <c r="C44" s="568"/>
      <c r="D44" s="568"/>
      <c r="E44" s="568"/>
      <c r="F44" s="569"/>
      <c r="G44" s="37">
        <f>G10+G17+G30+G36+G42</f>
        <v>619.80799999999988</v>
      </c>
      <c r="I44" s="602" t="s">
        <v>396</v>
      </c>
      <c r="J44" s="602"/>
      <c r="K44" s="602"/>
      <c r="L44" s="602"/>
      <c r="M44" s="602"/>
      <c r="N44" s="602"/>
      <c r="O44" s="35">
        <f>O10+O17+O30+O36+O42</f>
        <v>1421.5060000000001</v>
      </c>
    </row>
    <row r="45" spans="1:15" ht="23.25" customHeight="1">
      <c r="A45" s="567" t="s">
        <v>397</v>
      </c>
      <c r="B45" s="568"/>
      <c r="C45" s="568"/>
      <c r="D45" s="568"/>
      <c r="E45" s="568"/>
      <c r="F45" s="569"/>
      <c r="G45" s="37">
        <f>G44*$G$2</f>
        <v>176.33537599999994</v>
      </c>
      <c r="I45" s="602" t="s">
        <v>970</v>
      </c>
      <c r="J45" s="602"/>
      <c r="K45" s="602"/>
      <c r="L45" s="602"/>
      <c r="M45" s="602"/>
      <c r="N45" s="602"/>
      <c r="O45" s="35">
        <f>O44*$O$2</f>
        <v>418.77566759999996</v>
      </c>
    </row>
    <row r="46" spans="1:15" ht="23.25" customHeight="1" thickBot="1">
      <c r="A46" s="573" t="s">
        <v>398</v>
      </c>
      <c r="B46" s="574"/>
      <c r="C46" s="574"/>
      <c r="D46" s="574"/>
      <c r="E46" s="574"/>
      <c r="F46" s="575"/>
      <c r="G46" s="29">
        <f>SUM(G44:G45)</f>
        <v>796.14337599999976</v>
      </c>
      <c r="I46" s="602" t="s">
        <v>398</v>
      </c>
      <c r="J46" s="602"/>
      <c r="K46" s="602"/>
      <c r="L46" s="602"/>
      <c r="M46" s="602"/>
      <c r="N46" s="602"/>
      <c r="O46" s="35">
        <f>SUM(O44:O45)</f>
        <v>1840.2816676</v>
      </c>
    </row>
    <row r="47" spans="1:15" ht="23.25" customHeight="1"/>
    <row r="60" spans="9:10">
      <c r="I60" s="50"/>
    </row>
    <row r="61" spans="9:10">
      <c r="I61" s="50"/>
      <c r="J61" s="50"/>
    </row>
    <row r="62" spans="9:10">
      <c r="I62" s="50"/>
      <c r="J62" s="50"/>
    </row>
    <row r="63" spans="9:10">
      <c r="I63" s="50"/>
      <c r="J63" s="50"/>
    </row>
    <row r="64" spans="9:10">
      <c r="I64" s="50"/>
    </row>
  </sheetData>
  <mergeCells count="19">
    <mergeCell ref="A44:F44"/>
    <mergeCell ref="I44:N44"/>
    <mergeCell ref="A45:F45"/>
    <mergeCell ref="I45:N45"/>
    <mergeCell ref="A46:F46"/>
    <mergeCell ref="I46:N46"/>
    <mergeCell ref="A30:F30"/>
    <mergeCell ref="I30:N30"/>
    <mergeCell ref="A36:F36"/>
    <mergeCell ref="I36:N36"/>
    <mergeCell ref="A42:F42"/>
    <mergeCell ref="I42:N42"/>
    <mergeCell ref="A17:F17"/>
    <mergeCell ref="I17:N17"/>
    <mergeCell ref="A1:G1"/>
    <mergeCell ref="I1:N2"/>
    <mergeCell ref="D2:E2"/>
    <mergeCell ref="A10:F10"/>
    <mergeCell ref="I10:N10"/>
  </mergeCells>
  <pageMargins left="0.511811024" right="0.511811024" top="0.78740157499999996" bottom="0.78740157499999996" header="0.31496062000000002" footer="0.31496062000000002"/>
  <pageSetup paperSize="9" scale="45"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2C110-665C-4C36-9093-2629CE92C6B8}">
  <sheetPr>
    <pageSetUpPr fitToPage="1"/>
  </sheetPr>
  <dimension ref="A1:O41"/>
  <sheetViews>
    <sheetView view="pageBreakPreview" topLeftCell="I6" zoomScale="80" zoomScaleNormal="100" zoomScaleSheetLayoutView="80" workbookViewId="0">
      <selection activeCell="Q10" sqref="Q10"/>
    </sheetView>
  </sheetViews>
  <sheetFormatPr defaultRowHeight="15"/>
  <cols>
    <col min="1" max="1" width="0.140625" hidden="1" customWidth="1"/>
    <col min="2" max="6" width="8.85546875" hidden="1" customWidth="1"/>
    <col min="7" max="7" width="19.42578125" hidden="1" customWidth="1"/>
    <col min="8" max="8" width="10.42578125" hidden="1" customWidth="1"/>
    <col min="10" max="10" width="11.7109375" bestFit="1" customWidth="1"/>
    <col min="11" max="11" width="115.5703125" bestFit="1" customWidth="1"/>
    <col min="12" max="12" width="16" bestFit="1" customWidth="1"/>
    <col min="13" max="13" width="15.7109375" bestFit="1" customWidth="1"/>
    <col min="14" max="14" width="19.140625" bestFit="1" customWidth="1"/>
    <col min="15" max="15" width="22.28515625" bestFit="1" customWidth="1"/>
  </cols>
  <sheetData>
    <row r="1" spans="1:15" ht="14.45" customHeight="1">
      <c r="A1" s="579" t="s">
        <v>352</v>
      </c>
      <c r="B1" s="580"/>
      <c r="C1" s="580"/>
      <c r="D1" s="580"/>
      <c r="E1" s="580"/>
      <c r="F1" s="580"/>
      <c r="G1" s="581"/>
      <c r="H1" s="1"/>
      <c r="I1" s="582" t="s">
        <v>969</v>
      </c>
      <c r="J1" s="583"/>
      <c r="K1" s="583"/>
      <c r="L1" s="583"/>
      <c r="M1" s="583"/>
      <c r="N1" s="583"/>
      <c r="O1" s="306"/>
    </row>
    <row r="2" spans="1:15" ht="16.5" thickBot="1">
      <c r="A2" s="3"/>
      <c r="B2" s="1"/>
      <c r="C2" s="1"/>
      <c r="D2" s="586"/>
      <c r="E2" s="586"/>
      <c r="F2" s="168"/>
      <c r="G2" s="154">
        <v>0.28449999999999998</v>
      </c>
      <c r="H2" s="1"/>
      <c r="I2" s="584"/>
      <c r="J2" s="585"/>
      <c r="K2" s="585"/>
      <c r="L2" s="585"/>
      <c r="M2" s="585"/>
      <c r="N2" s="585"/>
      <c r="O2" s="307">
        <v>0.29459999999999997</v>
      </c>
    </row>
    <row r="3" spans="1:15" ht="25.15" customHeight="1">
      <c r="A3" s="6" t="s">
        <v>353</v>
      </c>
      <c r="B3" s="7" t="s">
        <v>354</v>
      </c>
      <c r="C3" s="7" t="s">
        <v>355</v>
      </c>
      <c r="D3" s="7" t="s">
        <v>356</v>
      </c>
      <c r="E3" s="7" t="s">
        <v>357</v>
      </c>
      <c r="F3" s="155" t="s">
        <v>358</v>
      </c>
      <c r="G3" s="156"/>
      <c r="H3" s="1"/>
      <c r="I3" s="308" t="s">
        <v>353</v>
      </c>
      <c r="J3" s="309" t="s">
        <v>354</v>
      </c>
      <c r="K3" s="309" t="s">
        <v>355</v>
      </c>
      <c r="L3" s="309" t="s">
        <v>356</v>
      </c>
      <c r="M3" s="309" t="s">
        <v>357</v>
      </c>
      <c r="N3" s="420" t="s">
        <v>358</v>
      </c>
      <c r="O3" s="311"/>
    </row>
    <row r="4" spans="1:15" ht="55.9" customHeight="1" thickBot="1">
      <c r="A4" s="10"/>
      <c r="B4" s="13" t="s">
        <v>535</v>
      </c>
      <c r="C4" s="16" t="s">
        <v>130</v>
      </c>
      <c r="D4" s="13" t="s">
        <v>274</v>
      </c>
      <c r="E4" s="13"/>
      <c r="F4" s="157">
        <f>G38</f>
        <v>0</v>
      </c>
      <c r="G4" s="158"/>
      <c r="H4" s="1"/>
      <c r="I4" s="312"/>
      <c r="J4" s="313" t="str">
        <f>CONCATENATE(B4,"a")</f>
        <v>CJ9211a</v>
      </c>
      <c r="K4" s="314" t="str">
        <f>C4</f>
        <v>CONECTOR DE PRESSÃO EM AÇO GALVANIZADO A FOGO, COM RABICHO DE ROSCA MECÂNICA Ø3/8" E CABO #50mm²</v>
      </c>
      <c r="L4" s="313" t="str">
        <f>D4</f>
        <v>UN</v>
      </c>
      <c r="M4" s="316">
        <v>1</v>
      </c>
      <c r="N4" s="317">
        <f>O38</f>
        <v>29.598558638</v>
      </c>
      <c r="O4" s="318"/>
    </row>
    <row r="5" spans="1:15" ht="15.75" thickBot="1">
      <c r="A5" s="17"/>
      <c r="B5" s="18"/>
      <c r="C5" s="18"/>
      <c r="D5" s="18"/>
      <c r="E5" s="18"/>
      <c r="F5" s="159"/>
      <c r="G5" s="160"/>
      <c r="H5" s="18"/>
      <c r="I5" s="319"/>
      <c r="J5" s="320"/>
      <c r="K5" s="320"/>
      <c r="L5" s="320"/>
      <c r="M5" s="320"/>
      <c r="N5" s="321"/>
      <c r="O5" s="322"/>
    </row>
    <row r="6" spans="1:15" ht="15.75">
      <c r="A6" s="21"/>
      <c r="B6" s="22"/>
      <c r="C6" s="22" t="s">
        <v>360</v>
      </c>
      <c r="D6" s="22" t="s">
        <v>361</v>
      </c>
      <c r="E6" s="22" t="s">
        <v>362</v>
      </c>
      <c r="F6" s="161" t="s">
        <v>363</v>
      </c>
      <c r="G6" s="162" t="s">
        <v>364</v>
      </c>
      <c r="H6" s="1"/>
      <c r="I6" s="323"/>
      <c r="J6" s="324"/>
      <c r="K6" s="324" t="s">
        <v>360</v>
      </c>
      <c r="L6" s="324" t="s">
        <v>361</v>
      </c>
      <c r="M6" s="324" t="s">
        <v>362</v>
      </c>
      <c r="N6" s="325" t="s">
        <v>363</v>
      </c>
      <c r="O6" s="326" t="s">
        <v>364</v>
      </c>
    </row>
    <row r="7" spans="1:15">
      <c r="A7" s="25"/>
      <c r="B7" s="26"/>
      <c r="C7" s="26"/>
      <c r="D7" s="26"/>
      <c r="E7" s="26"/>
      <c r="F7" s="163"/>
      <c r="G7" s="164">
        <f t="shared" ref="G7:G9" si="0">E7*F7</f>
        <v>0</v>
      </c>
      <c r="H7" s="18"/>
      <c r="I7" s="327"/>
      <c r="J7" s="328"/>
      <c r="K7" s="328"/>
      <c r="L7" s="328"/>
      <c r="M7" s="328"/>
      <c r="N7" s="329"/>
      <c r="O7" s="330">
        <f t="shared" ref="O7:O9" si="1">M7*N7</f>
        <v>0</v>
      </c>
    </row>
    <row r="8" spans="1:15">
      <c r="A8" s="25"/>
      <c r="B8" s="26"/>
      <c r="C8" s="26"/>
      <c r="D8" s="26"/>
      <c r="E8" s="26"/>
      <c r="F8" s="163"/>
      <c r="G8" s="164">
        <f t="shared" si="0"/>
        <v>0</v>
      </c>
      <c r="H8" s="18"/>
      <c r="I8" s="327"/>
      <c r="J8" s="328"/>
      <c r="K8" s="328"/>
      <c r="L8" s="328"/>
      <c r="M8" s="328"/>
      <c r="N8" s="329"/>
      <c r="O8" s="330">
        <f t="shared" si="1"/>
        <v>0</v>
      </c>
    </row>
    <row r="9" spans="1:15">
      <c r="A9" s="25"/>
      <c r="B9" s="26"/>
      <c r="C9" s="26"/>
      <c r="D9" s="26"/>
      <c r="E9" s="26"/>
      <c r="F9" s="163"/>
      <c r="G9" s="164">
        <f t="shared" si="0"/>
        <v>0</v>
      </c>
      <c r="H9" s="18"/>
      <c r="I9" s="327"/>
      <c r="J9" s="328"/>
      <c r="K9" s="328"/>
      <c r="L9" s="328"/>
      <c r="M9" s="328"/>
      <c r="N9" s="329"/>
      <c r="O9" s="330">
        <f t="shared" si="1"/>
        <v>0</v>
      </c>
    </row>
    <row r="10" spans="1:15" ht="15.75" thickBot="1">
      <c r="A10" s="573" t="s">
        <v>365</v>
      </c>
      <c r="B10" s="574"/>
      <c r="C10" s="574"/>
      <c r="D10" s="574"/>
      <c r="E10" s="574"/>
      <c r="F10" s="575"/>
      <c r="G10" s="165">
        <f>SUM(G7:G9)</f>
        <v>0</v>
      </c>
      <c r="H10" s="18"/>
      <c r="I10" s="576" t="s">
        <v>365</v>
      </c>
      <c r="J10" s="577"/>
      <c r="K10" s="577"/>
      <c r="L10" s="577"/>
      <c r="M10" s="577"/>
      <c r="N10" s="578"/>
      <c r="O10" s="331">
        <f>SUM(O7:O9)</f>
        <v>0</v>
      </c>
    </row>
    <row r="11" spans="1:15" ht="15.75" thickBot="1">
      <c r="A11" s="17"/>
      <c r="B11" s="18"/>
      <c r="C11" s="18"/>
      <c r="D11" s="18"/>
      <c r="E11" s="18"/>
      <c r="F11" s="159"/>
      <c r="G11" s="160"/>
      <c r="H11" s="18"/>
      <c r="I11" s="319"/>
      <c r="J11" s="320"/>
      <c r="K11" s="320"/>
      <c r="L11" s="320"/>
      <c r="M11" s="320"/>
      <c r="N11" s="321"/>
      <c r="O11" s="322"/>
    </row>
    <row r="12" spans="1:15" ht="15.75">
      <c r="A12" s="21"/>
      <c r="B12" s="22"/>
      <c r="C12" s="22" t="s">
        <v>366</v>
      </c>
      <c r="D12" s="22" t="s">
        <v>367</v>
      </c>
      <c r="E12" s="22" t="s">
        <v>368</v>
      </c>
      <c r="F12" s="161" t="s">
        <v>369</v>
      </c>
      <c r="G12" s="162" t="s">
        <v>370</v>
      </c>
      <c r="H12" s="1"/>
      <c r="I12" s="323"/>
      <c r="J12" s="324"/>
      <c r="K12" s="324" t="s">
        <v>366</v>
      </c>
      <c r="L12" s="324" t="s">
        <v>367</v>
      </c>
      <c r="M12" s="324" t="s">
        <v>368</v>
      </c>
      <c r="N12" s="325" t="s">
        <v>369</v>
      </c>
      <c r="O12" s="326" t="s">
        <v>370</v>
      </c>
    </row>
    <row r="13" spans="1:15">
      <c r="A13" s="25"/>
      <c r="B13" s="30"/>
      <c r="C13" s="32"/>
      <c r="D13" s="32"/>
      <c r="E13" s="26"/>
      <c r="F13" s="163"/>
      <c r="G13" s="164">
        <f t="shared" ref="G13:G14" si="2">E13*F13</f>
        <v>0</v>
      </c>
      <c r="H13" s="18"/>
      <c r="I13" s="327"/>
      <c r="J13" s="332" t="s">
        <v>373</v>
      </c>
      <c r="K13" s="332" t="str">
        <f>IF(J13="","",VLOOKUP(J13,'[2]SETOP CENTRAL_ABRIL_2021'!$A$6:$G$3303,3,0))</f>
        <v>ELETRICISTA COM ENCARGOS COMPLEMENTARES</v>
      </c>
      <c r="L13" s="332" t="str">
        <f>IF(J13="","",VLOOKUP(J13,'[2]SETOP CENTRAL_ABRIL_2021'!$A$6:$G$3303,4,0))</f>
        <v>HORA</v>
      </c>
      <c r="M13" s="328">
        <v>2.93333E-2</v>
      </c>
      <c r="N13" s="329">
        <v>22.61</v>
      </c>
      <c r="O13" s="330">
        <f>IF(J13="","",M13*N13)</f>
        <v>0.663225913</v>
      </c>
    </row>
    <row r="14" spans="1:15">
      <c r="A14" s="25"/>
      <c r="B14" s="30"/>
      <c r="C14" s="32"/>
      <c r="D14" s="32"/>
      <c r="E14" s="26"/>
      <c r="F14" s="163"/>
      <c r="G14" s="164">
        <f t="shared" si="2"/>
        <v>0</v>
      </c>
      <c r="H14" s="18"/>
      <c r="I14" s="327"/>
      <c r="J14" s="332" t="s">
        <v>375</v>
      </c>
      <c r="K14" s="332" t="str">
        <f>IF(J14="","",VLOOKUP(J14,'[2]SETOP CENTRAL_ABRIL_2021'!$A$6:$G$3303,3,0))</f>
        <v>AJUDANTE DE ELETRICISTA COM ENCARGOS COMPLEMENTARES</v>
      </c>
      <c r="L14" s="332" t="str">
        <f>IF(J14="","",VLOOKUP(J14,'[2]SETOP CENTRAL_ABRIL_2021'!$A$6:$G$3303,4,0))</f>
        <v>HORA</v>
      </c>
      <c r="M14" s="328">
        <v>2.93333E-2</v>
      </c>
      <c r="N14" s="329">
        <v>18.25</v>
      </c>
      <c r="O14" s="330">
        <f>IF(J14="","",M14*N14)</f>
        <v>0.53533272499999995</v>
      </c>
    </row>
    <row r="15" spans="1:15">
      <c r="A15" s="33"/>
      <c r="B15" s="30"/>
      <c r="C15" s="34"/>
      <c r="D15" s="34"/>
      <c r="E15" s="34"/>
      <c r="F15" s="166"/>
      <c r="G15" s="164">
        <f>E15*F15</f>
        <v>0</v>
      </c>
      <c r="H15" s="18"/>
      <c r="I15" s="333"/>
      <c r="J15" s="328"/>
      <c r="K15" s="332" t="str">
        <f>IF(J15="","",VLOOKUP(J15,'[2]SETOP CENTRAL_ABRIL_2021'!$A$6:$G$3303,3,0))</f>
        <v/>
      </c>
      <c r="L15" s="332" t="str">
        <f>IF(J15="","",VLOOKUP(J15,'[2]SETOP CENTRAL_ABRIL_2021'!$A$6:$G$3303,4,0))</f>
        <v/>
      </c>
      <c r="M15" s="328"/>
      <c r="N15" s="329" t="str">
        <f>IF(J15="","",VLOOKUP(J15,'[2]SETOP CENTRAL_ABRIL_2021'!$A$6:$G$3303,5,0))</f>
        <v/>
      </c>
      <c r="O15" s="330" t="str">
        <f>IF(J15="","",M15*N15)</f>
        <v/>
      </c>
    </row>
    <row r="16" spans="1:15" ht="15.75" thickBot="1">
      <c r="A16" s="573" t="s">
        <v>376</v>
      </c>
      <c r="B16" s="574"/>
      <c r="C16" s="574"/>
      <c r="D16" s="574"/>
      <c r="E16" s="574"/>
      <c r="F16" s="575"/>
      <c r="G16" s="165">
        <f>SUM(G13:G15)</f>
        <v>0</v>
      </c>
      <c r="H16" s="18"/>
      <c r="I16" s="576" t="s">
        <v>376</v>
      </c>
      <c r="J16" s="577"/>
      <c r="K16" s="577"/>
      <c r="L16" s="577"/>
      <c r="M16" s="577"/>
      <c r="N16" s="578"/>
      <c r="O16" s="331">
        <f>SUM(O13:O15)</f>
        <v>1.198558638</v>
      </c>
    </row>
    <row r="17" spans="1:15" ht="15.75" thickBot="1">
      <c r="A17" s="17"/>
      <c r="B17" s="18"/>
      <c r="C17" s="18"/>
      <c r="D17" s="18"/>
      <c r="E17" s="18"/>
      <c r="F17" s="159"/>
      <c r="G17" s="160"/>
      <c r="H17" s="18"/>
      <c r="I17" s="319"/>
      <c r="J17" s="320"/>
      <c r="K17" s="320"/>
      <c r="L17" s="320"/>
      <c r="M17" s="320"/>
      <c r="N17" s="321"/>
      <c r="O17" s="322"/>
    </row>
    <row r="18" spans="1:15" ht="15.75">
      <c r="A18" s="21"/>
      <c r="B18" s="22"/>
      <c r="C18" s="22" t="s">
        <v>377</v>
      </c>
      <c r="D18" s="22" t="s">
        <v>378</v>
      </c>
      <c r="E18" s="22" t="s">
        <v>379</v>
      </c>
      <c r="F18" s="161" t="s">
        <v>380</v>
      </c>
      <c r="G18" s="162" t="s">
        <v>381</v>
      </c>
      <c r="H18" s="1"/>
      <c r="I18" s="323"/>
      <c r="J18" s="324"/>
      <c r="K18" s="324" t="s">
        <v>377</v>
      </c>
      <c r="L18" s="324" t="s">
        <v>378</v>
      </c>
      <c r="M18" s="324" t="s">
        <v>379</v>
      </c>
      <c r="N18" s="325" t="s">
        <v>380</v>
      </c>
      <c r="O18" s="326" t="s">
        <v>381</v>
      </c>
    </row>
    <row r="19" spans="1:15">
      <c r="A19" s="33"/>
      <c r="B19" s="30"/>
      <c r="C19" s="40"/>
      <c r="D19" s="40"/>
      <c r="E19" s="34"/>
      <c r="F19" s="166"/>
      <c r="G19" s="167">
        <f>E19*F19</f>
        <v>0</v>
      </c>
      <c r="H19" s="18"/>
      <c r="I19" s="333"/>
      <c r="J19" s="341" t="s">
        <v>405</v>
      </c>
      <c r="K19" s="336" t="s">
        <v>130</v>
      </c>
      <c r="L19" s="336" t="s">
        <v>274</v>
      </c>
      <c r="M19" s="337">
        <v>1</v>
      </c>
      <c r="N19" s="338">
        <v>28.4</v>
      </c>
      <c r="O19" s="339">
        <f>ROUND(M19*N19,2)</f>
        <v>28.4</v>
      </c>
    </row>
    <row r="20" spans="1:15">
      <c r="A20" s="33"/>
      <c r="B20" s="30"/>
      <c r="C20" s="40"/>
      <c r="D20" s="40"/>
      <c r="E20" s="34"/>
      <c r="F20" s="166"/>
      <c r="G20" s="167">
        <f t="shared" ref="G20:G22" si="3">E20*F20</f>
        <v>0</v>
      </c>
      <c r="H20" s="18"/>
      <c r="I20" s="333"/>
      <c r="J20" s="341"/>
      <c r="K20" s="340"/>
      <c r="L20" s="336"/>
      <c r="M20" s="337"/>
      <c r="N20" s="338"/>
      <c r="O20" s="339">
        <f t="shared" ref="O20:O22" si="4">ROUND(M20*N20,2)</f>
        <v>0</v>
      </c>
    </row>
    <row r="21" spans="1:15">
      <c r="A21" s="33"/>
      <c r="B21" s="30"/>
      <c r="C21" s="40"/>
      <c r="D21" s="40"/>
      <c r="E21" s="34"/>
      <c r="F21" s="166"/>
      <c r="G21" s="167">
        <f t="shared" si="3"/>
        <v>0</v>
      </c>
      <c r="H21" s="18"/>
      <c r="I21" s="333"/>
      <c r="J21" s="341"/>
      <c r="K21" s="336"/>
      <c r="L21" s="336"/>
      <c r="M21" s="337"/>
      <c r="N21" s="338"/>
      <c r="O21" s="339">
        <f t="shared" si="4"/>
        <v>0</v>
      </c>
    </row>
    <row r="22" spans="1:15">
      <c r="A22" s="33"/>
      <c r="B22" s="34"/>
      <c r="C22" s="40"/>
      <c r="D22" s="40"/>
      <c r="E22" s="34"/>
      <c r="F22" s="166"/>
      <c r="G22" s="167">
        <f t="shared" si="3"/>
        <v>0</v>
      </c>
      <c r="H22" s="18"/>
      <c r="I22" s="333"/>
      <c r="J22" s="342"/>
      <c r="K22" s="340"/>
      <c r="L22" s="336"/>
      <c r="M22" s="337"/>
      <c r="N22" s="338"/>
      <c r="O22" s="339">
        <f t="shared" si="4"/>
        <v>0</v>
      </c>
    </row>
    <row r="23" spans="1:15">
      <c r="A23" s="33"/>
      <c r="B23" s="34"/>
      <c r="C23" s="40"/>
      <c r="D23" s="40"/>
      <c r="E23" s="34"/>
      <c r="F23" s="166"/>
      <c r="G23" s="167"/>
      <c r="H23" s="18"/>
      <c r="I23" s="333"/>
      <c r="J23" s="342"/>
      <c r="K23" s="336"/>
      <c r="L23" s="336"/>
      <c r="M23" s="337"/>
      <c r="N23" s="338"/>
      <c r="O23" s="339"/>
    </row>
    <row r="24" spans="1:15" ht="15.75" thickBot="1">
      <c r="A24" s="573" t="s">
        <v>383</v>
      </c>
      <c r="B24" s="574"/>
      <c r="C24" s="574"/>
      <c r="D24" s="574"/>
      <c r="E24" s="574"/>
      <c r="F24" s="575"/>
      <c r="G24" s="165">
        <f>SUM(G19:G23)</f>
        <v>0</v>
      </c>
      <c r="H24" s="18"/>
      <c r="I24" s="576" t="s">
        <v>383</v>
      </c>
      <c r="J24" s="577"/>
      <c r="K24" s="577"/>
      <c r="L24" s="577"/>
      <c r="M24" s="577"/>
      <c r="N24" s="578"/>
      <c r="O24" s="331">
        <f>SUM(O19:O23)</f>
        <v>28.4</v>
      </c>
    </row>
    <row r="25" spans="1:15" ht="15.75" thickBot="1">
      <c r="A25" s="17"/>
      <c r="B25" s="18"/>
      <c r="C25" s="18"/>
      <c r="D25" s="18"/>
      <c r="E25" s="18"/>
      <c r="F25" s="159"/>
      <c r="G25" s="160"/>
      <c r="H25" s="18"/>
      <c r="I25" s="319"/>
      <c r="J25" s="320"/>
      <c r="K25" s="320"/>
      <c r="L25" s="320"/>
      <c r="M25" s="320"/>
      <c r="N25" s="321"/>
      <c r="O25" s="322"/>
    </row>
    <row r="26" spans="1:15" ht="15.75">
      <c r="A26" s="21"/>
      <c r="B26" s="22"/>
      <c r="C26" s="22" t="s">
        <v>384</v>
      </c>
      <c r="D26" s="22" t="s">
        <v>385</v>
      </c>
      <c r="E26" s="22" t="s">
        <v>386</v>
      </c>
      <c r="F26" s="161" t="s">
        <v>387</v>
      </c>
      <c r="G26" s="162" t="s">
        <v>388</v>
      </c>
      <c r="H26" s="1"/>
      <c r="I26" s="323"/>
      <c r="J26" s="324"/>
      <c r="K26" s="324" t="s">
        <v>384</v>
      </c>
      <c r="L26" s="324" t="s">
        <v>378</v>
      </c>
      <c r="M26" s="324" t="s">
        <v>379</v>
      </c>
      <c r="N26" s="325" t="s">
        <v>380</v>
      </c>
      <c r="O26" s="326" t="s">
        <v>381</v>
      </c>
    </row>
    <row r="27" spans="1:15">
      <c r="A27" s="33"/>
      <c r="B27" s="30"/>
      <c r="C27" s="40"/>
      <c r="D27" s="40"/>
      <c r="E27" s="34"/>
      <c r="F27" s="166"/>
      <c r="G27" s="167">
        <f t="shared" ref="G27:G29" si="5">E27*F27</f>
        <v>0</v>
      </c>
      <c r="H27" s="18"/>
      <c r="I27" s="333"/>
      <c r="J27" s="342"/>
      <c r="K27" s="340"/>
      <c r="L27" s="336"/>
      <c r="M27" s="343"/>
      <c r="N27" s="338"/>
      <c r="O27" s="339">
        <f t="shared" ref="O27:O29" si="6">M27*N27</f>
        <v>0</v>
      </c>
    </row>
    <row r="28" spans="1:15">
      <c r="A28" s="33"/>
      <c r="B28" s="30"/>
      <c r="C28" s="40"/>
      <c r="D28" s="40"/>
      <c r="E28" s="34"/>
      <c r="F28" s="166"/>
      <c r="G28" s="167">
        <f t="shared" si="5"/>
        <v>0</v>
      </c>
      <c r="H28" s="18"/>
      <c r="I28" s="333"/>
      <c r="J28" s="342"/>
      <c r="K28" s="336"/>
      <c r="L28" s="336"/>
      <c r="M28" s="343"/>
      <c r="N28" s="338"/>
      <c r="O28" s="339">
        <f t="shared" si="6"/>
        <v>0</v>
      </c>
    </row>
    <row r="29" spans="1:15">
      <c r="A29" s="33"/>
      <c r="B29" s="30"/>
      <c r="C29" s="40"/>
      <c r="D29" s="40"/>
      <c r="E29" s="34"/>
      <c r="F29" s="166"/>
      <c r="G29" s="167">
        <f t="shared" si="5"/>
        <v>0</v>
      </c>
      <c r="H29" s="18"/>
      <c r="I29" s="333"/>
      <c r="J29" s="342"/>
      <c r="K29" s="336"/>
      <c r="L29" s="336"/>
      <c r="M29" s="343"/>
      <c r="N29" s="338"/>
      <c r="O29" s="339">
        <f t="shared" si="6"/>
        <v>0</v>
      </c>
    </row>
    <row r="30" spans="1:15" ht="15.75" thickBot="1">
      <c r="A30" s="573" t="s">
        <v>389</v>
      </c>
      <c r="B30" s="574"/>
      <c r="C30" s="574"/>
      <c r="D30" s="574"/>
      <c r="E30" s="574"/>
      <c r="F30" s="575"/>
      <c r="G30" s="165">
        <f>SUM(G27:G29)</f>
        <v>0</v>
      </c>
      <c r="H30" s="18"/>
      <c r="I30" s="576" t="s">
        <v>389</v>
      </c>
      <c r="J30" s="577"/>
      <c r="K30" s="577"/>
      <c r="L30" s="577"/>
      <c r="M30" s="577"/>
      <c r="N30" s="578"/>
      <c r="O30" s="331">
        <f>SUM(O27:O29)</f>
        <v>0</v>
      </c>
    </row>
    <row r="31" spans="1:15" ht="15.75" thickBot="1">
      <c r="A31" s="17"/>
      <c r="B31" s="18"/>
      <c r="C31" s="18"/>
      <c r="D31" s="18"/>
      <c r="E31" s="18"/>
      <c r="F31" s="159"/>
      <c r="G31" s="160"/>
      <c r="H31" s="18"/>
      <c r="I31" s="319"/>
      <c r="J31" s="320"/>
      <c r="K31" s="320"/>
      <c r="L31" s="320"/>
      <c r="M31" s="320"/>
      <c r="N31" s="321"/>
      <c r="O31" s="322"/>
    </row>
    <row r="32" spans="1:15" ht="15.75">
      <c r="A32" s="21"/>
      <c r="B32" s="22"/>
      <c r="C32" s="22" t="s">
        <v>390</v>
      </c>
      <c r="D32" s="22" t="s">
        <v>391</v>
      </c>
      <c r="E32" s="22" t="s">
        <v>392</v>
      </c>
      <c r="F32" s="161" t="s">
        <v>393</v>
      </c>
      <c r="G32" s="162" t="s">
        <v>394</v>
      </c>
      <c r="H32" s="1"/>
      <c r="I32" s="323"/>
      <c r="J32" s="324"/>
      <c r="K32" s="324" t="s">
        <v>390</v>
      </c>
      <c r="L32" s="324" t="s">
        <v>378</v>
      </c>
      <c r="M32" s="324" t="s">
        <v>379</v>
      </c>
      <c r="N32" s="325" t="s">
        <v>380</v>
      </c>
      <c r="O32" s="326" t="s">
        <v>381</v>
      </c>
    </row>
    <row r="33" spans="1:15">
      <c r="A33" s="33"/>
      <c r="B33" s="30"/>
      <c r="C33" s="40"/>
      <c r="D33" s="40"/>
      <c r="E33" s="34"/>
      <c r="F33" s="166"/>
      <c r="G33" s="167">
        <f t="shared" ref="G33:G35" si="7">E33*F33</f>
        <v>0</v>
      </c>
      <c r="H33" s="18"/>
      <c r="I33" s="333"/>
      <c r="J33" s="342"/>
      <c r="K33" s="336"/>
      <c r="L33" s="336"/>
      <c r="M33" s="342"/>
      <c r="N33" s="338"/>
      <c r="O33" s="339">
        <f t="shared" ref="O33:O35" si="8">M33*N33</f>
        <v>0</v>
      </c>
    </row>
    <row r="34" spans="1:15">
      <c r="A34" s="33"/>
      <c r="B34" s="30"/>
      <c r="C34" s="40"/>
      <c r="D34" s="40"/>
      <c r="E34" s="34"/>
      <c r="F34" s="166"/>
      <c r="G34" s="167">
        <f t="shared" si="7"/>
        <v>0</v>
      </c>
      <c r="H34" s="18"/>
      <c r="I34" s="333"/>
      <c r="J34" s="342"/>
      <c r="K34" s="336"/>
      <c r="L34" s="336"/>
      <c r="M34" s="342"/>
      <c r="N34" s="338"/>
      <c r="O34" s="339">
        <f t="shared" si="8"/>
        <v>0</v>
      </c>
    </row>
    <row r="35" spans="1:15">
      <c r="A35" s="33"/>
      <c r="B35" s="30"/>
      <c r="C35" s="40"/>
      <c r="D35" s="40"/>
      <c r="E35" s="34"/>
      <c r="F35" s="166"/>
      <c r="G35" s="167">
        <f t="shared" si="7"/>
        <v>0</v>
      </c>
      <c r="H35" s="18"/>
      <c r="I35" s="333"/>
      <c r="J35" s="342"/>
      <c r="K35" s="336"/>
      <c r="L35" s="336"/>
      <c r="M35" s="342"/>
      <c r="N35" s="338"/>
      <c r="O35" s="339">
        <f t="shared" si="8"/>
        <v>0</v>
      </c>
    </row>
    <row r="36" spans="1:15" ht="15.75" thickBot="1">
      <c r="A36" s="573" t="s">
        <v>395</v>
      </c>
      <c r="B36" s="574"/>
      <c r="C36" s="574"/>
      <c r="D36" s="574"/>
      <c r="E36" s="574"/>
      <c r="F36" s="575"/>
      <c r="G36" s="165">
        <f>SUM(G33:G35)</f>
        <v>0</v>
      </c>
      <c r="H36" s="18"/>
      <c r="I36" s="576" t="s">
        <v>395</v>
      </c>
      <c r="J36" s="577"/>
      <c r="K36" s="577"/>
      <c r="L36" s="577"/>
      <c r="M36" s="577"/>
      <c r="N36" s="578"/>
      <c r="O36" s="331">
        <f>SUM(O33:O35)</f>
        <v>0</v>
      </c>
    </row>
    <row r="37" spans="1:15">
      <c r="A37" s="17"/>
      <c r="B37" s="18"/>
      <c r="C37" s="18"/>
      <c r="D37" s="18"/>
      <c r="E37" s="18"/>
      <c r="F37" s="159"/>
      <c r="G37" s="160"/>
      <c r="H37" s="18"/>
      <c r="I37" s="319"/>
      <c r="J37" s="320"/>
      <c r="K37" s="320"/>
      <c r="L37" s="320"/>
      <c r="M37" s="320"/>
      <c r="N37" s="321"/>
      <c r="O37" s="322"/>
    </row>
    <row r="38" spans="1:15">
      <c r="A38" s="567" t="s">
        <v>396</v>
      </c>
      <c r="B38" s="568"/>
      <c r="C38" s="568"/>
      <c r="D38" s="568"/>
      <c r="E38" s="568"/>
      <c r="F38" s="569"/>
      <c r="G38" s="167">
        <f>G10+G16+G24+G30+G36</f>
        <v>0</v>
      </c>
      <c r="H38" s="18"/>
      <c r="I38" s="570" t="s">
        <v>396</v>
      </c>
      <c r="J38" s="571"/>
      <c r="K38" s="571"/>
      <c r="L38" s="571"/>
      <c r="M38" s="571"/>
      <c r="N38" s="572"/>
      <c r="O38" s="339">
        <f>O10+O16+O24+O30+O36</f>
        <v>29.598558638</v>
      </c>
    </row>
    <row r="39" spans="1:15">
      <c r="A39" s="567" t="s">
        <v>397</v>
      </c>
      <c r="B39" s="568"/>
      <c r="C39" s="568"/>
      <c r="D39" s="568"/>
      <c r="E39" s="568"/>
      <c r="F39" s="569"/>
      <c r="G39" s="167">
        <f>G38*$G$2</f>
        <v>0</v>
      </c>
      <c r="H39" s="18"/>
      <c r="I39" s="570" t="s">
        <v>970</v>
      </c>
      <c r="J39" s="571"/>
      <c r="K39" s="571"/>
      <c r="L39" s="571"/>
      <c r="M39" s="571"/>
      <c r="N39" s="572"/>
      <c r="O39" s="339">
        <f>O38*$O$2</f>
        <v>8.7197353747547997</v>
      </c>
    </row>
    <row r="40" spans="1:15" ht="15.75" thickBot="1">
      <c r="A40" s="573" t="s">
        <v>398</v>
      </c>
      <c r="B40" s="574"/>
      <c r="C40" s="574"/>
      <c r="D40" s="574"/>
      <c r="E40" s="574"/>
      <c r="F40" s="575"/>
      <c r="G40" s="165">
        <f>SUM(G38:G39)</f>
        <v>0</v>
      </c>
      <c r="H40" s="18"/>
      <c r="I40" s="576" t="s">
        <v>398</v>
      </c>
      <c r="J40" s="577"/>
      <c r="K40" s="577"/>
      <c r="L40" s="577"/>
      <c r="M40" s="577"/>
      <c r="N40" s="578"/>
      <c r="O40" s="331">
        <f>SUM(O38:O39)</f>
        <v>38.318294012754798</v>
      </c>
    </row>
    <row r="41" spans="1:15" ht="15.75">
      <c r="I41" s="335"/>
      <c r="J41" s="335"/>
      <c r="K41" s="335"/>
      <c r="L41" s="335"/>
      <c r="M41" s="335"/>
      <c r="N41" s="335"/>
      <c r="O41" s="335"/>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4"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DC7CC-E121-4C8C-B49E-8C1CA2E2AE5F}">
  <sheetPr>
    <pageSetUpPr fitToPage="1"/>
  </sheetPr>
  <dimension ref="A1:G41"/>
  <sheetViews>
    <sheetView view="pageBreakPreview" zoomScale="60" zoomScaleNormal="100" workbookViewId="0">
      <selection activeCell="A4" sqref="A4"/>
    </sheetView>
  </sheetViews>
  <sheetFormatPr defaultRowHeight="15"/>
  <cols>
    <col min="1" max="1" width="12" bestFit="1" customWidth="1"/>
    <col min="2" max="2" width="19.140625" customWidth="1"/>
    <col min="3" max="3" width="73.85546875" customWidth="1"/>
    <col min="4" max="4" width="17.7109375" bestFit="1" customWidth="1"/>
    <col min="5" max="5" width="25.42578125" bestFit="1" customWidth="1"/>
    <col min="6" max="6" width="23.42578125" bestFit="1" customWidth="1"/>
    <col min="7" max="7" width="24.7109375" bestFit="1" customWidth="1"/>
  </cols>
  <sheetData>
    <row r="1" spans="1:7" ht="15.75">
      <c r="A1" s="582" t="s">
        <v>969</v>
      </c>
      <c r="B1" s="583"/>
      <c r="C1" s="583"/>
      <c r="D1" s="583"/>
      <c r="E1" s="583"/>
      <c r="F1" s="583"/>
      <c r="G1" s="306"/>
    </row>
    <row r="2" spans="1:7" ht="16.5" thickBot="1">
      <c r="A2" s="584"/>
      <c r="B2" s="585"/>
      <c r="C2" s="585"/>
      <c r="D2" s="585"/>
      <c r="E2" s="585"/>
      <c r="F2" s="585"/>
      <c r="G2" s="307">
        <v>0.29459999999999997</v>
      </c>
    </row>
    <row r="3" spans="1:7" ht="48.75" customHeight="1">
      <c r="A3" s="308" t="s">
        <v>353</v>
      </c>
      <c r="B3" s="309" t="s">
        <v>354</v>
      </c>
      <c r="C3" s="309" t="s">
        <v>355</v>
      </c>
      <c r="D3" s="309" t="s">
        <v>356</v>
      </c>
      <c r="E3" s="309" t="s">
        <v>357</v>
      </c>
      <c r="F3" s="420" t="s">
        <v>358</v>
      </c>
      <c r="G3" s="311"/>
    </row>
    <row r="4" spans="1:7" ht="107.25" customHeight="1" thickBot="1">
      <c r="A4" s="312"/>
      <c r="B4" s="315" t="s">
        <v>1050</v>
      </c>
      <c r="C4" s="314" t="s">
        <v>1047</v>
      </c>
      <c r="D4" s="315" t="s">
        <v>274</v>
      </c>
      <c r="E4" s="316">
        <v>1</v>
      </c>
      <c r="F4" s="317">
        <f>G38</f>
        <v>746.2600000000001</v>
      </c>
      <c r="G4" s="318"/>
    </row>
    <row r="5" spans="1:7" ht="15.75" thickBot="1">
      <c r="A5" s="319"/>
      <c r="B5" s="320"/>
      <c r="C5" s="320"/>
      <c r="D5" s="320"/>
      <c r="E5" s="320"/>
      <c r="F5" s="321"/>
      <c r="G5" s="322"/>
    </row>
    <row r="6" spans="1:7" ht="15.75">
      <c r="A6" s="323"/>
      <c r="B6" s="324"/>
      <c r="C6" s="324" t="s">
        <v>360</v>
      </c>
      <c r="D6" s="324" t="s">
        <v>361</v>
      </c>
      <c r="E6" s="324" t="s">
        <v>362</v>
      </c>
      <c r="F6" s="325" t="s">
        <v>363</v>
      </c>
      <c r="G6" s="326" t="s">
        <v>364</v>
      </c>
    </row>
    <row r="7" spans="1:7">
      <c r="A7" s="327"/>
      <c r="B7" s="328"/>
      <c r="C7" s="328"/>
      <c r="D7" s="328"/>
      <c r="E7" s="328"/>
      <c r="F7" s="329"/>
      <c r="G7" s="330">
        <f t="shared" ref="G7:G9" si="0">E7*F7</f>
        <v>0</v>
      </c>
    </row>
    <row r="8" spans="1:7">
      <c r="A8" s="327"/>
      <c r="B8" s="328"/>
      <c r="C8" s="328"/>
      <c r="D8" s="328"/>
      <c r="E8" s="328"/>
      <c r="F8" s="329"/>
      <c r="G8" s="330">
        <f t="shared" si="0"/>
        <v>0</v>
      </c>
    </row>
    <row r="9" spans="1:7">
      <c r="A9" s="327"/>
      <c r="B9" s="328"/>
      <c r="C9" s="328"/>
      <c r="D9" s="328"/>
      <c r="E9" s="328"/>
      <c r="F9" s="329"/>
      <c r="G9" s="330">
        <f t="shared" si="0"/>
        <v>0</v>
      </c>
    </row>
    <row r="10" spans="1:7" ht="15.75" thickBot="1">
      <c r="A10" s="576" t="s">
        <v>365</v>
      </c>
      <c r="B10" s="577"/>
      <c r="C10" s="577"/>
      <c r="D10" s="577"/>
      <c r="E10" s="577"/>
      <c r="F10" s="578"/>
      <c r="G10" s="331">
        <f>SUM(G7:G9)</f>
        <v>0</v>
      </c>
    </row>
    <row r="11" spans="1:7" ht="15.75" thickBot="1">
      <c r="A11" s="319"/>
      <c r="B11" s="320"/>
      <c r="C11" s="320"/>
      <c r="D11" s="320"/>
      <c r="E11" s="320"/>
      <c r="F11" s="321"/>
      <c r="G11" s="322"/>
    </row>
    <row r="12" spans="1:7" ht="15.75">
      <c r="A12" s="323"/>
      <c r="B12" s="324"/>
      <c r="C12" s="324" t="s">
        <v>366</v>
      </c>
      <c r="D12" s="324" t="s">
        <v>367</v>
      </c>
      <c r="E12" s="324" t="s">
        <v>368</v>
      </c>
      <c r="F12" s="325" t="s">
        <v>369</v>
      </c>
      <c r="G12" s="326" t="s">
        <v>370</v>
      </c>
    </row>
    <row r="13" spans="1:7">
      <c r="A13" s="327"/>
      <c r="B13" s="332" t="s">
        <v>373</v>
      </c>
      <c r="C13" s="332" t="s">
        <v>416</v>
      </c>
      <c r="D13" s="332" t="str">
        <f>IF(B13="","",VLOOKUP(B13,'[2]SETOP CENTRAL_ABRIL_2021'!$A$6:$G$3303,4,0))</f>
        <v>HORA</v>
      </c>
      <c r="E13" s="328">
        <v>1</v>
      </c>
      <c r="F13" s="329">
        <v>22.61</v>
      </c>
      <c r="G13" s="330">
        <f>IF(B13="","",E13*F13)</f>
        <v>22.61</v>
      </c>
    </row>
    <row r="14" spans="1:7">
      <c r="A14" s="327"/>
      <c r="B14" s="332" t="s">
        <v>375</v>
      </c>
      <c r="C14" s="332" t="s">
        <v>1041</v>
      </c>
      <c r="D14" s="332" t="str">
        <f>IF(B14="","",VLOOKUP(B14,'[2]SETOP CENTRAL_ABRIL_2021'!$A$6:$G$3303,4,0))</f>
        <v>HORA</v>
      </c>
      <c r="E14" s="328">
        <v>1</v>
      </c>
      <c r="F14" s="329">
        <v>18.25</v>
      </c>
      <c r="G14" s="330">
        <f>IF(B14="","",E14*F14)</f>
        <v>18.25</v>
      </c>
    </row>
    <row r="15" spans="1:7">
      <c r="A15" s="333"/>
      <c r="B15" s="328"/>
      <c r="C15" s="332" t="str">
        <f>IF(B15="","",VLOOKUP(B15,'[2]SETOP CENTRAL_ABRIL_2021'!$A$6:$G$3303,3,0))</f>
        <v/>
      </c>
      <c r="D15" s="332" t="str">
        <f>IF(B15="","",VLOOKUP(B15,'[2]SETOP CENTRAL_ABRIL_2021'!$A$6:$G$3303,4,0))</f>
        <v/>
      </c>
      <c r="E15" s="328"/>
      <c r="F15" s="329" t="str">
        <f>IF(B15="","",VLOOKUP(B15,'[2]SETOP CENTRAL_ABRIL_2021'!$A$6:$G$3303,5,0))</f>
        <v/>
      </c>
      <c r="G15" s="330" t="str">
        <f>IF(B15="","",E15*F15)</f>
        <v/>
      </c>
    </row>
    <row r="16" spans="1:7" ht="15.75" thickBot="1">
      <c r="A16" s="576" t="s">
        <v>376</v>
      </c>
      <c r="B16" s="577"/>
      <c r="C16" s="577"/>
      <c r="D16" s="577"/>
      <c r="E16" s="577"/>
      <c r="F16" s="578"/>
      <c r="G16" s="331">
        <f>SUM(G13:G15)</f>
        <v>40.86</v>
      </c>
    </row>
    <row r="17" spans="1:7" ht="15.75" thickBot="1">
      <c r="A17" s="319"/>
      <c r="B17" s="320"/>
      <c r="C17" s="320"/>
      <c r="D17" s="320"/>
      <c r="E17" s="320"/>
      <c r="F17" s="321"/>
      <c r="G17" s="322"/>
    </row>
    <row r="18" spans="1:7" ht="15.75">
      <c r="A18" s="323"/>
      <c r="B18" s="324"/>
      <c r="C18" s="324" t="s">
        <v>377</v>
      </c>
      <c r="D18" s="324" t="s">
        <v>378</v>
      </c>
      <c r="E18" s="324" t="s">
        <v>379</v>
      </c>
      <c r="F18" s="325" t="s">
        <v>380</v>
      </c>
      <c r="G18" s="326" t="s">
        <v>381</v>
      </c>
    </row>
    <row r="19" spans="1:7" ht="15.75">
      <c r="A19" s="333" t="s">
        <v>1044</v>
      </c>
      <c r="B19" s="334">
        <v>4791</v>
      </c>
      <c r="C19" s="335" t="s">
        <v>1042</v>
      </c>
      <c r="D19" s="336" t="s">
        <v>1043</v>
      </c>
      <c r="E19" s="337">
        <v>0.5</v>
      </c>
      <c r="F19" s="338">
        <v>28.4</v>
      </c>
      <c r="G19" s="339">
        <f>ROUND(E19*F19,2)</f>
        <v>14.2</v>
      </c>
    </row>
    <row r="20" spans="1:7" ht="30">
      <c r="A20" s="335" t="s">
        <v>1045</v>
      </c>
      <c r="B20" s="334">
        <v>34721</v>
      </c>
      <c r="C20" s="340" t="s">
        <v>1046</v>
      </c>
      <c r="D20" s="336" t="s">
        <v>290</v>
      </c>
      <c r="E20" s="337">
        <v>0.8</v>
      </c>
      <c r="F20" s="338">
        <v>864</v>
      </c>
      <c r="G20" s="339">
        <f t="shared" ref="G20:G22" si="1">ROUND(E20*F20,2)</f>
        <v>691.2</v>
      </c>
    </row>
    <row r="21" spans="1:7">
      <c r="A21" s="333"/>
      <c r="B21" s="341"/>
      <c r="C21" s="336"/>
      <c r="D21" s="336"/>
      <c r="E21" s="337"/>
      <c r="F21" s="338"/>
      <c r="G21" s="339">
        <f t="shared" si="1"/>
        <v>0</v>
      </c>
    </row>
    <row r="22" spans="1:7">
      <c r="A22" s="333"/>
      <c r="B22" s="342"/>
      <c r="C22" s="340"/>
      <c r="D22" s="336"/>
      <c r="E22" s="337"/>
      <c r="F22" s="338"/>
      <c r="G22" s="339">
        <f t="shared" si="1"/>
        <v>0</v>
      </c>
    </row>
    <row r="23" spans="1:7">
      <c r="A23" s="333"/>
      <c r="B23" s="342"/>
      <c r="C23" s="336"/>
      <c r="D23" s="336"/>
      <c r="E23" s="337"/>
      <c r="F23" s="338"/>
      <c r="G23" s="339"/>
    </row>
    <row r="24" spans="1:7" ht="15.75" thickBot="1">
      <c r="A24" s="576" t="s">
        <v>383</v>
      </c>
      <c r="B24" s="577"/>
      <c r="C24" s="577"/>
      <c r="D24" s="577"/>
      <c r="E24" s="577"/>
      <c r="F24" s="578"/>
      <c r="G24" s="331">
        <f>SUM(G19:G23)</f>
        <v>705.40000000000009</v>
      </c>
    </row>
    <row r="25" spans="1:7" ht="15.75" thickBot="1">
      <c r="A25" s="319"/>
      <c r="B25" s="320"/>
      <c r="C25" s="320"/>
      <c r="D25" s="320"/>
      <c r="E25" s="320"/>
      <c r="F25" s="321"/>
      <c r="G25" s="322"/>
    </row>
    <row r="26" spans="1:7" ht="15.75">
      <c r="A26" s="323"/>
      <c r="B26" s="324"/>
      <c r="C26" s="324" t="s">
        <v>384</v>
      </c>
      <c r="D26" s="324" t="s">
        <v>378</v>
      </c>
      <c r="E26" s="324" t="s">
        <v>379</v>
      </c>
      <c r="F26" s="325" t="s">
        <v>380</v>
      </c>
      <c r="G26" s="326" t="s">
        <v>381</v>
      </c>
    </row>
    <row r="27" spans="1:7">
      <c r="A27" s="333"/>
      <c r="B27" s="342"/>
      <c r="C27" s="340"/>
      <c r="D27" s="336"/>
      <c r="E27" s="343"/>
      <c r="F27" s="338"/>
      <c r="G27" s="339">
        <f t="shared" ref="G27:G29" si="2">E27*F27</f>
        <v>0</v>
      </c>
    </row>
    <row r="28" spans="1:7">
      <c r="A28" s="333"/>
      <c r="B28" s="342"/>
      <c r="C28" s="336"/>
      <c r="D28" s="336"/>
      <c r="E28" s="343"/>
      <c r="F28" s="338"/>
      <c r="G28" s="339">
        <f t="shared" si="2"/>
        <v>0</v>
      </c>
    </row>
    <row r="29" spans="1:7">
      <c r="A29" s="333"/>
      <c r="B29" s="342"/>
      <c r="C29" s="336"/>
      <c r="D29" s="336"/>
      <c r="E29" s="343"/>
      <c r="F29" s="338"/>
      <c r="G29" s="339">
        <f t="shared" si="2"/>
        <v>0</v>
      </c>
    </row>
    <row r="30" spans="1:7" ht="15.75" thickBot="1">
      <c r="A30" s="576" t="s">
        <v>389</v>
      </c>
      <c r="B30" s="577"/>
      <c r="C30" s="577"/>
      <c r="D30" s="577"/>
      <c r="E30" s="577"/>
      <c r="F30" s="578"/>
      <c r="G30" s="331">
        <f>SUM(G27:G29)</f>
        <v>0</v>
      </c>
    </row>
    <row r="31" spans="1:7" ht="15.75" thickBot="1">
      <c r="A31" s="319"/>
      <c r="B31" s="320"/>
      <c r="C31" s="320"/>
      <c r="D31" s="320"/>
      <c r="E31" s="320"/>
      <c r="F31" s="321"/>
      <c r="G31" s="322"/>
    </row>
    <row r="32" spans="1:7" ht="15.75">
      <c r="A32" s="323"/>
      <c r="B32" s="324"/>
      <c r="C32" s="324" t="s">
        <v>390</v>
      </c>
      <c r="D32" s="324" t="s">
        <v>378</v>
      </c>
      <c r="E32" s="324" t="s">
        <v>379</v>
      </c>
      <c r="F32" s="325" t="s">
        <v>380</v>
      </c>
      <c r="G32" s="326" t="s">
        <v>381</v>
      </c>
    </row>
    <row r="33" spans="1:7">
      <c r="A33" s="333"/>
      <c r="B33" s="342"/>
      <c r="C33" s="336"/>
      <c r="D33" s="336"/>
      <c r="E33" s="342"/>
      <c r="F33" s="338"/>
      <c r="G33" s="339">
        <f t="shared" ref="G33:G35" si="3">E33*F33</f>
        <v>0</v>
      </c>
    </row>
    <row r="34" spans="1:7">
      <c r="A34" s="333"/>
      <c r="B34" s="342"/>
      <c r="C34" s="336"/>
      <c r="D34" s="336"/>
      <c r="E34" s="342"/>
      <c r="F34" s="338"/>
      <c r="G34" s="339">
        <f t="shared" si="3"/>
        <v>0</v>
      </c>
    </row>
    <row r="35" spans="1:7">
      <c r="A35" s="333"/>
      <c r="B35" s="342"/>
      <c r="C35" s="336"/>
      <c r="D35" s="336"/>
      <c r="E35" s="342"/>
      <c r="F35" s="338"/>
      <c r="G35" s="339">
        <f t="shared" si="3"/>
        <v>0</v>
      </c>
    </row>
    <row r="36" spans="1:7" ht="15.75" thickBot="1">
      <c r="A36" s="576" t="s">
        <v>395</v>
      </c>
      <c r="B36" s="577"/>
      <c r="C36" s="577"/>
      <c r="D36" s="577"/>
      <c r="E36" s="577"/>
      <c r="F36" s="578"/>
      <c r="G36" s="331">
        <f>SUM(G33:G35)</f>
        <v>0</v>
      </c>
    </row>
    <row r="37" spans="1:7">
      <c r="A37" s="319"/>
      <c r="B37" s="320"/>
      <c r="C37" s="320"/>
      <c r="D37" s="320"/>
      <c r="E37" s="320"/>
      <c r="F37" s="321"/>
      <c r="G37" s="322"/>
    </row>
    <row r="38" spans="1:7">
      <c r="A38" s="570" t="s">
        <v>396</v>
      </c>
      <c r="B38" s="571"/>
      <c r="C38" s="571"/>
      <c r="D38" s="571"/>
      <c r="E38" s="571"/>
      <c r="F38" s="572"/>
      <c r="G38" s="339">
        <f>G10+G16+G24+G30+G36</f>
        <v>746.2600000000001</v>
      </c>
    </row>
    <row r="39" spans="1:7">
      <c r="A39" s="570" t="s">
        <v>970</v>
      </c>
      <c r="B39" s="571"/>
      <c r="C39" s="571"/>
      <c r="D39" s="571"/>
      <c r="E39" s="571"/>
      <c r="F39" s="572"/>
      <c r="G39" s="339">
        <f>G38*G2</f>
        <v>219.848196</v>
      </c>
    </row>
    <row r="40" spans="1:7" ht="15.75" thickBot="1">
      <c r="A40" s="576" t="s">
        <v>398</v>
      </c>
      <c r="B40" s="577"/>
      <c r="C40" s="577"/>
      <c r="D40" s="577"/>
      <c r="E40" s="577"/>
      <c r="F40" s="578"/>
      <c r="G40" s="331">
        <f>SUM(G38:G39)</f>
        <v>966.10819600000013</v>
      </c>
    </row>
    <row r="41" spans="1:7" ht="15.75">
      <c r="A41" s="335"/>
      <c r="B41" s="335"/>
      <c r="C41" s="335"/>
      <c r="D41" s="335"/>
      <c r="E41" s="335"/>
      <c r="F41" s="335"/>
      <c r="G41" s="335"/>
    </row>
  </sheetData>
  <mergeCells count="9">
    <mergeCell ref="A38:F38"/>
    <mergeCell ref="A39:F39"/>
    <mergeCell ref="A40:F40"/>
    <mergeCell ref="A1:F2"/>
    <mergeCell ref="A10:F10"/>
    <mergeCell ref="A16:F16"/>
    <mergeCell ref="A24:F24"/>
    <mergeCell ref="A30:F30"/>
    <mergeCell ref="A36:F36"/>
  </mergeCells>
  <pageMargins left="0.511811024" right="0.511811024" top="0.78740157499999996" bottom="0.78740157499999996" header="0.31496062000000002" footer="0.31496062000000002"/>
  <pageSetup paperSize="9" scale="47" fitToHeight="0"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1F74A-6F5A-4EC8-A7C4-ACD552021CAA}">
  <sheetPr>
    <pageSetUpPr fitToPage="1"/>
  </sheetPr>
  <dimension ref="A1:G41"/>
  <sheetViews>
    <sheetView view="pageBreakPreview" zoomScale="60" zoomScaleNormal="100" workbookViewId="0">
      <selection activeCell="L16" sqref="L16"/>
    </sheetView>
  </sheetViews>
  <sheetFormatPr defaultRowHeight="15"/>
  <cols>
    <col min="1" max="1" width="11.140625" bestFit="1" customWidth="1"/>
    <col min="2" max="2" width="15.85546875" bestFit="1" customWidth="1"/>
    <col min="3" max="3" width="85" customWidth="1"/>
    <col min="4" max="4" width="17.7109375" bestFit="1" customWidth="1"/>
    <col min="5" max="5" width="25.42578125" bestFit="1" customWidth="1"/>
    <col min="6" max="6" width="27.5703125" bestFit="1" customWidth="1"/>
    <col min="7" max="7" width="24.7109375" bestFit="1" customWidth="1"/>
  </cols>
  <sheetData>
    <row r="1" spans="1:7" ht="15.75">
      <c r="A1" s="582" t="s">
        <v>969</v>
      </c>
      <c r="B1" s="583"/>
      <c r="C1" s="583"/>
      <c r="D1" s="583"/>
      <c r="E1" s="583"/>
      <c r="F1" s="583"/>
      <c r="G1" s="306"/>
    </row>
    <row r="2" spans="1:7" ht="16.5" thickBot="1">
      <c r="A2" s="584"/>
      <c r="B2" s="585"/>
      <c r="C2" s="585"/>
      <c r="D2" s="585"/>
      <c r="E2" s="585"/>
      <c r="F2" s="585"/>
      <c r="G2" s="307">
        <v>0.29459999999999997</v>
      </c>
    </row>
    <row r="3" spans="1:7" ht="41.25" customHeight="1">
      <c r="A3" s="308" t="s">
        <v>353</v>
      </c>
      <c r="B3" s="309" t="s">
        <v>354</v>
      </c>
      <c r="C3" s="309" t="s">
        <v>355</v>
      </c>
      <c r="D3" s="309" t="s">
        <v>356</v>
      </c>
      <c r="E3" s="309" t="s">
        <v>357</v>
      </c>
      <c r="F3" s="420" t="s">
        <v>358</v>
      </c>
      <c r="G3" s="311"/>
    </row>
    <row r="4" spans="1:7" ht="89.25" customHeight="1" thickBot="1">
      <c r="A4" s="312"/>
      <c r="B4" s="315" t="s">
        <v>1039</v>
      </c>
      <c r="C4" s="314" t="s">
        <v>1040</v>
      </c>
      <c r="D4" s="315" t="s">
        <v>274</v>
      </c>
      <c r="E4" s="316">
        <v>1</v>
      </c>
      <c r="F4" s="317">
        <f>G38</f>
        <v>1761.46</v>
      </c>
      <c r="G4" s="318"/>
    </row>
    <row r="5" spans="1:7" ht="15.75" thickBot="1">
      <c r="A5" s="319"/>
      <c r="B5" s="320"/>
      <c r="C5" s="320"/>
      <c r="D5" s="320"/>
      <c r="E5" s="320"/>
      <c r="F5" s="321"/>
      <c r="G5" s="322"/>
    </row>
    <row r="6" spans="1:7" ht="15.75">
      <c r="A6" s="323"/>
      <c r="B6" s="324"/>
      <c r="C6" s="324" t="s">
        <v>360</v>
      </c>
      <c r="D6" s="324" t="s">
        <v>361</v>
      </c>
      <c r="E6" s="324" t="s">
        <v>362</v>
      </c>
      <c r="F6" s="325" t="s">
        <v>363</v>
      </c>
      <c r="G6" s="326" t="s">
        <v>364</v>
      </c>
    </row>
    <row r="7" spans="1:7">
      <c r="A7" s="327"/>
      <c r="B7" s="328"/>
      <c r="C7" s="328"/>
      <c r="D7" s="328"/>
      <c r="E7" s="328"/>
      <c r="F7" s="329"/>
      <c r="G7" s="330">
        <f t="shared" ref="G7:G9" si="0">E7*F7</f>
        <v>0</v>
      </c>
    </row>
    <row r="8" spans="1:7">
      <c r="A8" s="327"/>
      <c r="B8" s="328"/>
      <c r="C8" s="328"/>
      <c r="D8" s="328"/>
      <c r="E8" s="328"/>
      <c r="F8" s="329"/>
      <c r="G8" s="330">
        <f t="shared" si="0"/>
        <v>0</v>
      </c>
    </row>
    <row r="9" spans="1:7">
      <c r="A9" s="327"/>
      <c r="B9" s="328"/>
      <c r="C9" s="328"/>
      <c r="D9" s="328"/>
      <c r="E9" s="328"/>
      <c r="F9" s="329"/>
      <c r="G9" s="330">
        <f t="shared" si="0"/>
        <v>0</v>
      </c>
    </row>
    <row r="10" spans="1:7" ht="15.75" thickBot="1">
      <c r="A10" s="576" t="s">
        <v>365</v>
      </c>
      <c r="B10" s="577"/>
      <c r="C10" s="577"/>
      <c r="D10" s="577"/>
      <c r="E10" s="577"/>
      <c r="F10" s="578"/>
      <c r="G10" s="331">
        <f>SUM(G7:G9)</f>
        <v>0</v>
      </c>
    </row>
    <row r="11" spans="1:7" ht="15.75" thickBot="1">
      <c r="A11" s="319"/>
      <c r="B11" s="320"/>
      <c r="C11" s="320"/>
      <c r="D11" s="320"/>
      <c r="E11" s="320"/>
      <c r="F11" s="321"/>
      <c r="G11" s="322"/>
    </row>
    <row r="12" spans="1:7" ht="15.75">
      <c r="A12" s="323"/>
      <c r="B12" s="324"/>
      <c r="C12" s="324" t="s">
        <v>366</v>
      </c>
      <c r="D12" s="324" t="s">
        <v>367</v>
      </c>
      <c r="E12" s="324" t="s">
        <v>368</v>
      </c>
      <c r="F12" s="325" t="s">
        <v>369</v>
      </c>
      <c r="G12" s="326" t="s">
        <v>370</v>
      </c>
    </row>
    <row r="13" spans="1:7">
      <c r="A13" s="327"/>
      <c r="B13" s="332" t="s">
        <v>373</v>
      </c>
      <c r="C13" s="332" t="s">
        <v>416</v>
      </c>
      <c r="D13" s="332" t="str">
        <f>IF(B13="","",VLOOKUP(B13,'[2]SETOP CENTRAL_ABRIL_2021'!$A$6:$G$3303,4,0))</f>
        <v>HORA</v>
      </c>
      <c r="E13" s="328">
        <v>1</v>
      </c>
      <c r="F13" s="329">
        <v>22.61</v>
      </c>
      <c r="G13" s="330">
        <f>IF(B13="","",E13*F13)</f>
        <v>22.61</v>
      </c>
    </row>
    <row r="14" spans="1:7">
      <c r="A14" s="327"/>
      <c r="B14" s="332" t="s">
        <v>375</v>
      </c>
      <c r="C14" s="332" t="s">
        <v>1041</v>
      </c>
      <c r="D14" s="332" t="str">
        <f>IF(B14="","",VLOOKUP(B14,'[2]SETOP CENTRAL_ABRIL_2021'!$A$6:$G$3303,4,0))</f>
        <v>HORA</v>
      </c>
      <c r="E14" s="328">
        <v>1</v>
      </c>
      <c r="F14" s="329">
        <v>18.25</v>
      </c>
      <c r="G14" s="330">
        <f>IF(B14="","",E14*F14)</f>
        <v>18.25</v>
      </c>
    </row>
    <row r="15" spans="1:7">
      <c r="A15" s="333"/>
      <c r="B15" s="328"/>
      <c r="C15" s="332" t="str">
        <f>IF(B15="","",VLOOKUP(B15,'[2]SETOP CENTRAL_ABRIL_2021'!$A$6:$G$3303,3,0))</f>
        <v/>
      </c>
      <c r="D15" s="332" t="str">
        <f>IF(B15="","",VLOOKUP(B15,'[2]SETOP CENTRAL_ABRIL_2021'!$A$6:$G$3303,4,0))</f>
        <v/>
      </c>
      <c r="E15" s="328"/>
      <c r="F15" s="329" t="str">
        <f>IF(B15="","",VLOOKUP(B15,'[2]SETOP CENTRAL_ABRIL_2021'!$A$6:$G$3303,5,0))</f>
        <v/>
      </c>
      <c r="G15" s="330" t="str">
        <f>IF(B15="","",E15*F15)</f>
        <v/>
      </c>
    </row>
    <row r="16" spans="1:7" ht="15.75" thickBot="1">
      <c r="A16" s="576" t="s">
        <v>376</v>
      </c>
      <c r="B16" s="577"/>
      <c r="C16" s="577"/>
      <c r="D16" s="577"/>
      <c r="E16" s="577"/>
      <c r="F16" s="578"/>
      <c r="G16" s="331">
        <f>SUM(G13:G15)</f>
        <v>40.86</v>
      </c>
    </row>
    <row r="17" spans="1:7" ht="15.75" thickBot="1">
      <c r="A17" s="319"/>
      <c r="B17" s="320"/>
      <c r="C17" s="320"/>
      <c r="D17" s="320"/>
      <c r="E17" s="320"/>
      <c r="F17" s="321"/>
      <c r="G17" s="322"/>
    </row>
    <row r="18" spans="1:7" ht="15.75">
      <c r="A18" s="323"/>
      <c r="B18" s="324"/>
      <c r="C18" s="324" t="s">
        <v>377</v>
      </c>
      <c r="D18" s="324" t="s">
        <v>378</v>
      </c>
      <c r="E18" s="324" t="s">
        <v>379</v>
      </c>
      <c r="F18" s="325" t="s">
        <v>380</v>
      </c>
      <c r="G18" s="326" t="s">
        <v>381</v>
      </c>
    </row>
    <row r="19" spans="1:7" ht="15.75">
      <c r="A19" s="333" t="s">
        <v>1044</v>
      </c>
      <c r="B19" s="334">
        <v>4791</v>
      </c>
      <c r="C19" s="335" t="s">
        <v>1042</v>
      </c>
      <c r="D19" s="336" t="s">
        <v>1043</v>
      </c>
      <c r="E19" s="337">
        <v>0.5</v>
      </c>
      <c r="F19" s="338">
        <v>28.4</v>
      </c>
      <c r="G19" s="339">
        <f>ROUND(E19*F19,2)</f>
        <v>14.2</v>
      </c>
    </row>
    <row r="20" spans="1:7" ht="30">
      <c r="A20" s="335" t="s">
        <v>1045</v>
      </c>
      <c r="B20" s="334">
        <v>34721</v>
      </c>
      <c r="C20" s="340" t="s">
        <v>1046</v>
      </c>
      <c r="D20" s="336" t="s">
        <v>290</v>
      </c>
      <c r="E20" s="337">
        <v>1.9750000000000001</v>
      </c>
      <c r="F20" s="338">
        <v>864</v>
      </c>
      <c r="G20" s="339">
        <f t="shared" ref="G20:G22" si="1">ROUND(E20*F20,2)</f>
        <v>1706.4</v>
      </c>
    </row>
    <row r="21" spans="1:7">
      <c r="A21" s="333"/>
      <c r="B21" s="341"/>
      <c r="C21" s="336"/>
      <c r="D21" s="336"/>
      <c r="E21" s="337"/>
      <c r="F21" s="338"/>
      <c r="G21" s="339">
        <f t="shared" si="1"/>
        <v>0</v>
      </c>
    </row>
    <row r="22" spans="1:7">
      <c r="A22" s="333"/>
      <c r="B22" s="342"/>
      <c r="C22" s="340"/>
      <c r="D22" s="336"/>
      <c r="E22" s="337"/>
      <c r="F22" s="338"/>
      <c r="G22" s="339">
        <f t="shared" si="1"/>
        <v>0</v>
      </c>
    </row>
    <row r="23" spans="1:7">
      <c r="A23" s="333"/>
      <c r="B23" s="342"/>
      <c r="C23" s="336"/>
      <c r="D23" s="336"/>
      <c r="E23" s="337"/>
      <c r="F23" s="338"/>
      <c r="G23" s="339"/>
    </row>
    <row r="24" spans="1:7" ht="15.75" thickBot="1">
      <c r="A24" s="576" t="s">
        <v>383</v>
      </c>
      <c r="B24" s="577"/>
      <c r="C24" s="577"/>
      <c r="D24" s="577"/>
      <c r="E24" s="577"/>
      <c r="F24" s="578"/>
      <c r="G24" s="331">
        <f>SUM(G19:G23)</f>
        <v>1720.6000000000001</v>
      </c>
    </row>
    <row r="25" spans="1:7" ht="15.75" thickBot="1">
      <c r="A25" s="319"/>
      <c r="B25" s="320"/>
      <c r="C25" s="320"/>
      <c r="D25" s="320"/>
      <c r="E25" s="320"/>
      <c r="F25" s="321"/>
      <c r="G25" s="322"/>
    </row>
    <row r="26" spans="1:7" ht="15.75">
      <c r="A26" s="323"/>
      <c r="B26" s="324"/>
      <c r="C26" s="324" t="s">
        <v>384</v>
      </c>
      <c r="D26" s="324" t="s">
        <v>378</v>
      </c>
      <c r="E26" s="324" t="s">
        <v>379</v>
      </c>
      <c r="F26" s="325" t="s">
        <v>380</v>
      </c>
      <c r="G26" s="326" t="s">
        <v>381</v>
      </c>
    </row>
    <row r="27" spans="1:7">
      <c r="A27" s="333"/>
      <c r="B27" s="342"/>
      <c r="C27" s="340"/>
      <c r="D27" s="336"/>
      <c r="E27" s="343"/>
      <c r="F27" s="338"/>
      <c r="G27" s="339">
        <f t="shared" ref="G27:G29" si="2">E27*F27</f>
        <v>0</v>
      </c>
    </row>
    <row r="28" spans="1:7">
      <c r="A28" s="333"/>
      <c r="B28" s="342"/>
      <c r="C28" s="336"/>
      <c r="D28" s="336"/>
      <c r="E28" s="343"/>
      <c r="F28" s="338"/>
      <c r="G28" s="339">
        <f t="shared" si="2"/>
        <v>0</v>
      </c>
    </row>
    <row r="29" spans="1:7">
      <c r="A29" s="333"/>
      <c r="B29" s="342"/>
      <c r="C29" s="336"/>
      <c r="D29" s="336"/>
      <c r="E29" s="343"/>
      <c r="F29" s="338"/>
      <c r="G29" s="339">
        <f t="shared" si="2"/>
        <v>0</v>
      </c>
    </row>
    <row r="30" spans="1:7" ht="15.75" thickBot="1">
      <c r="A30" s="576" t="s">
        <v>389</v>
      </c>
      <c r="B30" s="577"/>
      <c r="C30" s="577"/>
      <c r="D30" s="577"/>
      <c r="E30" s="577"/>
      <c r="F30" s="578"/>
      <c r="G30" s="331">
        <f>SUM(G27:G29)</f>
        <v>0</v>
      </c>
    </row>
    <row r="31" spans="1:7" ht="15.75" thickBot="1">
      <c r="A31" s="319"/>
      <c r="B31" s="320"/>
      <c r="C31" s="320"/>
      <c r="D31" s="320"/>
      <c r="E31" s="320"/>
      <c r="F31" s="321"/>
      <c r="G31" s="322"/>
    </row>
    <row r="32" spans="1:7" ht="15.75">
      <c r="A32" s="323"/>
      <c r="B32" s="324"/>
      <c r="C32" s="324" t="s">
        <v>390</v>
      </c>
      <c r="D32" s="324" t="s">
        <v>378</v>
      </c>
      <c r="E32" s="324" t="s">
        <v>379</v>
      </c>
      <c r="F32" s="325" t="s">
        <v>380</v>
      </c>
      <c r="G32" s="326" t="s">
        <v>381</v>
      </c>
    </row>
    <row r="33" spans="1:7">
      <c r="A33" s="333"/>
      <c r="B33" s="342"/>
      <c r="C33" s="336"/>
      <c r="D33" s="336"/>
      <c r="E33" s="342"/>
      <c r="F33" s="338"/>
      <c r="G33" s="339">
        <f t="shared" ref="G33:G35" si="3">E33*F33</f>
        <v>0</v>
      </c>
    </row>
    <row r="34" spans="1:7">
      <c r="A34" s="333"/>
      <c r="B34" s="342"/>
      <c r="C34" s="336"/>
      <c r="D34" s="336"/>
      <c r="E34" s="342"/>
      <c r="F34" s="338"/>
      <c r="G34" s="339">
        <f t="shared" si="3"/>
        <v>0</v>
      </c>
    </row>
    <row r="35" spans="1:7">
      <c r="A35" s="333"/>
      <c r="B35" s="342"/>
      <c r="C35" s="336"/>
      <c r="D35" s="336"/>
      <c r="E35" s="342"/>
      <c r="F35" s="338"/>
      <c r="G35" s="339">
        <f t="shared" si="3"/>
        <v>0</v>
      </c>
    </row>
    <row r="36" spans="1:7" ht="15.75" thickBot="1">
      <c r="A36" s="576" t="s">
        <v>395</v>
      </c>
      <c r="B36" s="577"/>
      <c r="C36" s="577"/>
      <c r="D36" s="577"/>
      <c r="E36" s="577"/>
      <c r="F36" s="578"/>
      <c r="G36" s="331">
        <f>SUM(G33:G35)</f>
        <v>0</v>
      </c>
    </row>
    <row r="37" spans="1:7">
      <c r="A37" s="319"/>
      <c r="B37" s="320"/>
      <c r="C37" s="320"/>
      <c r="D37" s="320"/>
      <c r="E37" s="320"/>
      <c r="F37" s="321"/>
      <c r="G37" s="322"/>
    </row>
    <row r="38" spans="1:7">
      <c r="A38" s="570" t="s">
        <v>396</v>
      </c>
      <c r="B38" s="571"/>
      <c r="C38" s="571"/>
      <c r="D38" s="571"/>
      <c r="E38" s="571"/>
      <c r="F38" s="572"/>
      <c r="G38" s="339">
        <f>G10+G16+G24+G30+G36</f>
        <v>1761.46</v>
      </c>
    </row>
    <row r="39" spans="1:7">
      <c r="A39" s="570" t="s">
        <v>970</v>
      </c>
      <c r="B39" s="571"/>
      <c r="C39" s="571"/>
      <c r="D39" s="571"/>
      <c r="E39" s="571"/>
      <c r="F39" s="572"/>
      <c r="G39" s="339">
        <f>G38*G2</f>
        <v>518.92611599999998</v>
      </c>
    </row>
    <row r="40" spans="1:7" ht="15.75" thickBot="1">
      <c r="A40" s="576" t="s">
        <v>398</v>
      </c>
      <c r="B40" s="577"/>
      <c r="C40" s="577"/>
      <c r="D40" s="577"/>
      <c r="E40" s="577"/>
      <c r="F40" s="578"/>
      <c r="G40" s="331">
        <f>SUM(G38:G39)</f>
        <v>2280.3861160000001</v>
      </c>
    </row>
    <row r="41" spans="1:7" ht="15.75">
      <c r="A41" s="335"/>
      <c r="B41" s="335"/>
      <c r="C41" s="335"/>
      <c r="D41" s="335"/>
      <c r="E41" s="335"/>
      <c r="F41" s="335"/>
      <c r="G41" s="335"/>
    </row>
  </sheetData>
  <mergeCells count="9">
    <mergeCell ref="A38:F38"/>
    <mergeCell ref="A39:F39"/>
    <mergeCell ref="A40:F40"/>
    <mergeCell ref="A1:F2"/>
    <mergeCell ref="A10:F10"/>
    <mergeCell ref="A16:F16"/>
    <mergeCell ref="A24:F24"/>
    <mergeCell ref="A30:F30"/>
    <mergeCell ref="A36:F36"/>
  </mergeCells>
  <pageMargins left="0.511811024" right="0.511811024" top="0.78740157499999996" bottom="0.78740157499999996" header="0.31496062000000002" footer="0.31496062000000002"/>
  <pageSetup paperSize="9" scale="44" fitToHeight="0"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901AD-9D16-402D-B5C7-169E74F01BD3}">
  <sheetPr>
    <pageSetUpPr fitToPage="1"/>
  </sheetPr>
  <dimension ref="A1:G40"/>
  <sheetViews>
    <sheetView view="pageBreakPreview" zoomScale="60" zoomScaleNormal="100" workbookViewId="0">
      <selection activeCell="B21" sqref="B21"/>
    </sheetView>
  </sheetViews>
  <sheetFormatPr defaultRowHeight="15"/>
  <cols>
    <col min="1" max="1" width="11.140625" bestFit="1" customWidth="1"/>
    <col min="2" max="2" width="19.140625" bestFit="1" customWidth="1"/>
    <col min="3" max="3" width="82.85546875" customWidth="1"/>
    <col min="4" max="4" width="20.5703125" bestFit="1" customWidth="1"/>
    <col min="5" max="5" width="25.42578125" bestFit="1" customWidth="1"/>
    <col min="6" max="6" width="23.42578125" bestFit="1" customWidth="1"/>
    <col min="7" max="7" width="29" bestFit="1" customWidth="1"/>
  </cols>
  <sheetData>
    <row r="1" spans="1:7" ht="15.75">
      <c r="A1" s="582" t="s">
        <v>969</v>
      </c>
      <c r="B1" s="583"/>
      <c r="C1" s="583"/>
      <c r="D1" s="583"/>
      <c r="E1" s="583"/>
      <c r="F1" s="583"/>
      <c r="G1" s="306"/>
    </row>
    <row r="2" spans="1:7" ht="51" customHeight="1" thickBot="1">
      <c r="A2" s="584"/>
      <c r="B2" s="585"/>
      <c r="C2" s="585"/>
      <c r="D2" s="585"/>
      <c r="E2" s="585"/>
      <c r="F2" s="585"/>
      <c r="G2" s="307">
        <v>0.29459999999999997</v>
      </c>
    </row>
    <row r="3" spans="1:7" ht="18.75" customHeight="1">
      <c r="A3" s="308" t="s">
        <v>353</v>
      </c>
      <c r="B3" s="309" t="s">
        <v>354</v>
      </c>
      <c r="C3" s="309" t="s">
        <v>355</v>
      </c>
      <c r="D3" s="309" t="s">
        <v>356</v>
      </c>
      <c r="E3" s="309" t="s">
        <v>357</v>
      </c>
      <c r="F3" s="310" t="s">
        <v>358</v>
      </c>
      <c r="G3" s="311"/>
    </row>
    <row r="4" spans="1:7" ht="105.75" customHeight="1" thickBot="1">
      <c r="A4" s="312"/>
      <c r="B4" s="313" t="s">
        <v>1083</v>
      </c>
      <c r="C4" s="314" t="s">
        <v>1053</v>
      </c>
      <c r="D4" s="315" t="s">
        <v>274</v>
      </c>
      <c r="E4" s="316">
        <v>1</v>
      </c>
      <c r="F4" s="317">
        <f>G38</f>
        <v>66.11</v>
      </c>
      <c r="G4" s="318"/>
    </row>
    <row r="5" spans="1:7" ht="15.75" thickBot="1">
      <c r="A5" s="319"/>
      <c r="B5" s="320"/>
      <c r="C5" s="320"/>
      <c r="D5" s="320"/>
      <c r="E5" s="320"/>
      <c r="F5" s="321"/>
      <c r="G5" s="322"/>
    </row>
    <row r="6" spans="1:7" ht="15.75">
      <c r="A6" s="323"/>
      <c r="B6" s="324"/>
      <c r="C6" s="324" t="s">
        <v>360</v>
      </c>
      <c r="D6" s="324" t="s">
        <v>361</v>
      </c>
      <c r="E6" s="324" t="s">
        <v>362</v>
      </c>
      <c r="F6" s="325" t="s">
        <v>363</v>
      </c>
      <c r="G6" s="326" t="s">
        <v>364</v>
      </c>
    </row>
    <row r="7" spans="1:7">
      <c r="A7" s="327"/>
      <c r="B7" s="328"/>
      <c r="C7" s="328"/>
      <c r="D7" s="328"/>
      <c r="E7" s="328"/>
      <c r="F7" s="329"/>
      <c r="G7" s="330">
        <f t="shared" ref="G7:G9" si="0">E7*F7</f>
        <v>0</v>
      </c>
    </row>
    <row r="8" spans="1:7">
      <c r="A8" s="327"/>
      <c r="B8" s="328"/>
      <c r="C8" s="328"/>
      <c r="D8" s="328"/>
      <c r="E8" s="328"/>
      <c r="F8" s="329"/>
      <c r="G8" s="330">
        <f t="shared" si="0"/>
        <v>0</v>
      </c>
    </row>
    <row r="9" spans="1:7">
      <c r="A9" s="327"/>
      <c r="B9" s="328"/>
      <c r="C9" s="328"/>
      <c r="D9" s="328"/>
      <c r="E9" s="328"/>
      <c r="F9" s="329"/>
      <c r="G9" s="330">
        <f t="shared" si="0"/>
        <v>0</v>
      </c>
    </row>
    <row r="10" spans="1:7" ht="15.75" thickBot="1">
      <c r="A10" s="576" t="s">
        <v>365</v>
      </c>
      <c r="B10" s="577"/>
      <c r="C10" s="577"/>
      <c r="D10" s="577"/>
      <c r="E10" s="577"/>
      <c r="F10" s="578"/>
      <c r="G10" s="331">
        <f>SUM(G7:G9)</f>
        <v>0</v>
      </c>
    </row>
    <row r="11" spans="1:7" ht="15.75" thickBot="1">
      <c r="A11" s="319"/>
      <c r="B11" s="320"/>
      <c r="C11" s="320"/>
      <c r="D11" s="320"/>
      <c r="E11" s="320"/>
      <c r="F11" s="321"/>
      <c r="G11" s="322"/>
    </row>
    <row r="12" spans="1:7" ht="15.75">
      <c r="A12" s="323"/>
      <c r="B12" s="324"/>
      <c r="C12" s="324" t="s">
        <v>366</v>
      </c>
      <c r="D12" s="324" t="s">
        <v>367</v>
      </c>
      <c r="E12" s="324" t="s">
        <v>368</v>
      </c>
      <c r="F12" s="325" t="s">
        <v>369</v>
      </c>
      <c r="G12" s="326" t="s">
        <v>370</v>
      </c>
    </row>
    <row r="13" spans="1:7">
      <c r="A13" s="327"/>
      <c r="B13" s="332" t="s">
        <v>373</v>
      </c>
      <c r="C13" s="332" t="s">
        <v>416</v>
      </c>
      <c r="D13" s="332" t="str">
        <f>IF(B13="","",VLOOKUP(B13,'[2]SETOP CENTRAL_ABRIL_2021'!$A$6:$G$3303,4,0))</f>
        <v>HORA</v>
      </c>
      <c r="E13" s="328">
        <v>0.5</v>
      </c>
      <c r="F13" s="329">
        <v>22.61</v>
      </c>
      <c r="G13" s="330">
        <f>IF(B13="","",E13*F13)</f>
        <v>11.305</v>
      </c>
    </row>
    <row r="14" spans="1:7">
      <c r="A14" s="327"/>
      <c r="B14" s="332" t="s">
        <v>375</v>
      </c>
      <c r="C14" s="332" t="s">
        <v>1041</v>
      </c>
      <c r="D14" s="332" t="str">
        <f>IF(B14="","",VLOOKUP(B14,'[2]SETOP CENTRAL_ABRIL_2021'!$A$6:$G$3303,4,0))</f>
        <v>HORA</v>
      </c>
      <c r="E14" s="328">
        <v>0.5</v>
      </c>
      <c r="F14" s="329">
        <v>18.25</v>
      </c>
      <c r="G14" s="330">
        <f>IF(B14="","",E14*F14)</f>
        <v>9.125</v>
      </c>
    </row>
    <row r="15" spans="1:7">
      <c r="A15" s="333"/>
      <c r="B15" s="328"/>
      <c r="C15" s="332" t="str">
        <f>IF(B15="","",VLOOKUP(B15,'[2]SETOP CENTRAL_ABRIL_2021'!$A$6:$G$3303,3,0))</f>
        <v/>
      </c>
      <c r="D15" s="332" t="str">
        <f>IF(B15="","",VLOOKUP(B15,'[2]SETOP CENTRAL_ABRIL_2021'!$A$6:$G$3303,4,0))</f>
        <v/>
      </c>
      <c r="E15" s="328"/>
      <c r="F15" s="329" t="str">
        <f>IF(B15="","",VLOOKUP(B15,'[2]SETOP CENTRAL_ABRIL_2021'!$A$6:$G$3303,5,0))</f>
        <v/>
      </c>
      <c r="G15" s="330" t="str">
        <f>IF(B15="","",E15*F15)</f>
        <v/>
      </c>
    </row>
    <row r="16" spans="1:7" ht="15.75" thickBot="1">
      <c r="A16" s="576" t="s">
        <v>376</v>
      </c>
      <c r="B16" s="577"/>
      <c r="C16" s="577"/>
      <c r="D16" s="577"/>
      <c r="E16" s="577"/>
      <c r="F16" s="578"/>
      <c r="G16" s="331">
        <f>SUM(G13:G15)</f>
        <v>20.43</v>
      </c>
    </row>
    <row r="17" spans="1:7" ht="15.75" thickBot="1">
      <c r="A17" s="319"/>
      <c r="B17" s="320"/>
      <c r="C17" s="320"/>
      <c r="D17" s="320"/>
      <c r="E17" s="320"/>
      <c r="F17" s="321"/>
      <c r="G17" s="322"/>
    </row>
    <row r="18" spans="1:7" ht="15.75">
      <c r="A18" s="323"/>
      <c r="B18" s="324"/>
      <c r="C18" s="324" t="s">
        <v>377</v>
      </c>
      <c r="D18" s="324" t="s">
        <v>378</v>
      </c>
      <c r="E18" s="324" t="s">
        <v>379</v>
      </c>
      <c r="F18" s="325" t="s">
        <v>380</v>
      </c>
      <c r="G18" s="326" t="s">
        <v>381</v>
      </c>
    </row>
    <row r="19" spans="1:7" ht="15.75">
      <c r="A19" s="333" t="s">
        <v>1045</v>
      </c>
      <c r="B19" s="334">
        <v>4791</v>
      </c>
      <c r="C19" s="335" t="s">
        <v>1042</v>
      </c>
      <c r="D19" s="336" t="s">
        <v>1043</v>
      </c>
      <c r="E19" s="337">
        <v>0.2</v>
      </c>
      <c r="F19" s="338">
        <v>28.4</v>
      </c>
      <c r="G19" s="339">
        <f>ROUND(E19*F19,2)</f>
        <v>5.68</v>
      </c>
    </row>
    <row r="20" spans="1:7" ht="30">
      <c r="A20" s="335"/>
      <c r="B20" s="334" t="s">
        <v>533</v>
      </c>
      <c r="C20" s="340" t="s">
        <v>1084</v>
      </c>
      <c r="D20" s="336" t="s">
        <v>290</v>
      </c>
      <c r="E20" s="337">
        <v>1</v>
      </c>
      <c r="F20" s="338">
        <v>40</v>
      </c>
      <c r="G20" s="339">
        <f t="shared" ref="G20:G22" si="1">ROUND(E20*F20,2)</f>
        <v>40</v>
      </c>
    </row>
    <row r="21" spans="1:7">
      <c r="A21" s="333"/>
      <c r="B21" s="341"/>
      <c r="C21" s="336"/>
      <c r="D21" s="336"/>
      <c r="E21" s="337"/>
      <c r="F21" s="338"/>
      <c r="G21" s="339">
        <f t="shared" si="1"/>
        <v>0</v>
      </c>
    </row>
    <row r="22" spans="1:7">
      <c r="A22" s="333"/>
      <c r="B22" s="342"/>
      <c r="C22" s="340"/>
      <c r="D22" s="336"/>
      <c r="E22" s="337"/>
      <c r="F22" s="338"/>
      <c r="G22" s="339">
        <f t="shared" si="1"/>
        <v>0</v>
      </c>
    </row>
    <row r="23" spans="1:7">
      <c r="A23" s="333"/>
      <c r="B23" s="342"/>
      <c r="C23" s="336"/>
      <c r="D23" s="336"/>
      <c r="E23" s="337"/>
      <c r="F23" s="338"/>
      <c r="G23" s="339"/>
    </row>
    <row r="24" spans="1:7" ht="15.75" thickBot="1">
      <c r="A24" s="576" t="s">
        <v>383</v>
      </c>
      <c r="B24" s="577"/>
      <c r="C24" s="577"/>
      <c r="D24" s="577"/>
      <c r="E24" s="577"/>
      <c r="F24" s="578"/>
      <c r="G24" s="331">
        <f>SUM(G19:G23)</f>
        <v>45.68</v>
      </c>
    </row>
    <row r="25" spans="1:7" ht="15.75" thickBot="1">
      <c r="A25" s="319"/>
      <c r="B25" s="320"/>
      <c r="C25" s="320"/>
      <c r="D25" s="320"/>
      <c r="E25" s="320"/>
      <c r="F25" s="321"/>
      <c r="G25" s="322"/>
    </row>
    <row r="26" spans="1:7" ht="15.75">
      <c r="A26" s="323"/>
      <c r="B26" s="324"/>
      <c r="C26" s="324" t="s">
        <v>384</v>
      </c>
      <c r="D26" s="324" t="s">
        <v>378</v>
      </c>
      <c r="E26" s="324" t="s">
        <v>379</v>
      </c>
      <c r="F26" s="325" t="s">
        <v>380</v>
      </c>
      <c r="G26" s="326" t="s">
        <v>381</v>
      </c>
    </row>
    <row r="27" spans="1:7">
      <c r="A27" s="333"/>
      <c r="B27" s="342"/>
      <c r="C27" s="340"/>
      <c r="D27" s="336"/>
      <c r="E27" s="343"/>
      <c r="F27" s="338"/>
      <c r="G27" s="339">
        <f t="shared" ref="G27:G29" si="2">E27*F27</f>
        <v>0</v>
      </c>
    </row>
    <row r="28" spans="1:7">
      <c r="A28" s="333"/>
      <c r="B28" s="342"/>
      <c r="C28" s="336"/>
      <c r="D28" s="336"/>
      <c r="E28" s="343"/>
      <c r="F28" s="338"/>
      <c r="G28" s="339">
        <f t="shared" si="2"/>
        <v>0</v>
      </c>
    </row>
    <row r="29" spans="1:7">
      <c r="A29" s="333"/>
      <c r="B29" s="342"/>
      <c r="C29" s="336"/>
      <c r="D29" s="336"/>
      <c r="E29" s="343"/>
      <c r="F29" s="338"/>
      <c r="G29" s="339">
        <f t="shared" si="2"/>
        <v>0</v>
      </c>
    </row>
    <row r="30" spans="1:7" ht="15.75" thickBot="1">
      <c r="A30" s="576" t="s">
        <v>389</v>
      </c>
      <c r="B30" s="577"/>
      <c r="C30" s="577"/>
      <c r="D30" s="577"/>
      <c r="E30" s="577"/>
      <c r="F30" s="578"/>
      <c r="G30" s="331">
        <f>SUM(G27:G29)</f>
        <v>0</v>
      </c>
    </row>
    <row r="31" spans="1:7" ht="15.75" thickBot="1">
      <c r="A31" s="319"/>
      <c r="B31" s="320"/>
      <c r="C31" s="320"/>
      <c r="D31" s="320"/>
      <c r="E31" s="320"/>
      <c r="F31" s="321"/>
      <c r="G31" s="322"/>
    </row>
    <row r="32" spans="1:7" ht="15.75">
      <c r="A32" s="323"/>
      <c r="B32" s="324"/>
      <c r="C32" s="324" t="s">
        <v>390</v>
      </c>
      <c r="D32" s="324" t="s">
        <v>378</v>
      </c>
      <c r="E32" s="324" t="s">
        <v>379</v>
      </c>
      <c r="F32" s="325" t="s">
        <v>380</v>
      </c>
      <c r="G32" s="326" t="s">
        <v>381</v>
      </c>
    </row>
    <row r="33" spans="1:7">
      <c r="A33" s="333"/>
      <c r="B33" s="342"/>
      <c r="C33" s="336"/>
      <c r="D33" s="336"/>
      <c r="E33" s="342"/>
      <c r="F33" s="338"/>
      <c r="G33" s="339">
        <f t="shared" ref="G33:G35" si="3">E33*F33</f>
        <v>0</v>
      </c>
    </row>
    <row r="34" spans="1:7">
      <c r="A34" s="333"/>
      <c r="B34" s="342"/>
      <c r="C34" s="336"/>
      <c r="D34" s="336"/>
      <c r="E34" s="342"/>
      <c r="F34" s="338"/>
      <c r="G34" s="339">
        <f t="shared" si="3"/>
        <v>0</v>
      </c>
    </row>
    <row r="35" spans="1:7">
      <c r="A35" s="333"/>
      <c r="B35" s="342"/>
      <c r="C35" s="336"/>
      <c r="D35" s="336"/>
      <c r="E35" s="342"/>
      <c r="F35" s="338"/>
      <c r="G35" s="339">
        <f t="shared" si="3"/>
        <v>0</v>
      </c>
    </row>
    <row r="36" spans="1:7" ht="15.75" thickBot="1">
      <c r="A36" s="576" t="s">
        <v>395</v>
      </c>
      <c r="B36" s="577"/>
      <c r="C36" s="577"/>
      <c r="D36" s="577"/>
      <c r="E36" s="577"/>
      <c r="F36" s="578"/>
      <c r="G36" s="331">
        <f>SUM(G33:G35)</f>
        <v>0</v>
      </c>
    </row>
    <row r="37" spans="1:7">
      <c r="A37" s="319"/>
      <c r="B37" s="320"/>
      <c r="C37" s="320"/>
      <c r="D37" s="320"/>
      <c r="E37" s="320"/>
      <c r="F37" s="321"/>
      <c r="G37" s="322"/>
    </row>
    <row r="38" spans="1:7">
      <c r="A38" s="570" t="s">
        <v>396</v>
      </c>
      <c r="B38" s="571"/>
      <c r="C38" s="571"/>
      <c r="D38" s="571"/>
      <c r="E38" s="571"/>
      <c r="F38" s="572"/>
      <c r="G38" s="339">
        <f>G10+G16+G24+G30+G36</f>
        <v>66.11</v>
      </c>
    </row>
    <row r="39" spans="1:7">
      <c r="A39" s="570" t="s">
        <v>970</v>
      </c>
      <c r="B39" s="571"/>
      <c r="C39" s="571"/>
      <c r="D39" s="571"/>
      <c r="E39" s="571"/>
      <c r="F39" s="572"/>
      <c r="G39" s="339">
        <f>G38*G2</f>
        <v>19.476005999999998</v>
      </c>
    </row>
    <row r="40" spans="1:7" ht="15.75" thickBot="1">
      <c r="A40" s="576" t="s">
        <v>398</v>
      </c>
      <c r="B40" s="577"/>
      <c r="C40" s="577"/>
      <c r="D40" s="577"/>
      <c r="E40" s="577"/>
      <c r="F40" s="578"/>
      <c r="G40" s="331">
        <f>SUM(G38:G39)</f>
        <v>85.586005999999998</v>
      </c>
    </row>
  </sheetData>
  <mergeCells count="9">
    <mergeCell ref="A38:F38"/>
    <mergeCell ref="A39:F39"/>
    <mergeCell ref="A40:F40"/>
    <mergeCell ref="A1:F2"/>
    <mergeCell ref="A10:F10"/>
    <mergeCell ref="A16:F16"/>
    <mergeCell ref="A24:F24"/>
    <mergeCell ref="A30:F30"/>
    <mergeCell ref="A36:F36"/>
  </mergeCells>
  <pageMargins left="0.511811024" right="0.511811024" top="0.78740157499999996" bottom="0.78740157499999996" header="0.31496062000000002" footer="0.31496062000000002"/>
  <pageSetup paperSize="9" scale="43" fitToHeight="0" orientation="portrait" horizontalDpi="300"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AA51D-A069-4E22-A2E1-B305A9DD0219}">
  <sheetPr>
    <pageSetUpPr fitToPage="1"/>
  </sheetPr>
  <dimension ref="A1:G40"/>
  <sheetViews>
    <sheetView view="pageBreakPreview" zoomScale="60" zoomScaleNormal="100" workbookViewId="0">
      <selection activeCell="J10" sqref="J10"/>
    </sheetView>
  </sheetViews>
  <sheetFormatPr defaultRowHeight="15"/>
  <cols>
    <col min="1" max="1" width="12" bestFit="1" customWidth="1"/>
    <col min="2" max="2" width="15.85546875" bestFit="1" customWidth="1"/>
    <col min="3" max="3" width="63.7109375" customWidth="1"/>
    <col min="4" max="4" width="17.7109375" bestFit="1" customWidth="1"/>
    <col min="5" max="5" width="21.28515625" bestFit="1" customWidth="1"/>
    <col min="6" max="6" width="23.42578125" bestFit="1" customWidth="1"/>
    <col min="7" max="7" width="29" bestFit="1" customWidth="1"/>
  </cols>
  <sheetData>
    <row r="1" spans="1:7" ht="15.75">
      <c r="A1" s="582" t="s">
        <v>969</v>
      </c>
      <c r="B1" s="583"/>
      <c r="C1" s="583"/>
      <c r="D1" s="583"/>
      <c r="E1" s="583"/>
      <c r="F1" s="583"/>
      <c r="G1" s="306"/>
    </row>
    <row r="2" spans="1:7" ht="16.5" thickBot="1">
      <c r="A2" s="584"/>
      <c r="B2" s="585"/>
      <c r="C2" s="585"/>
      <c r="D2" s="585"/>
      <c r="E2" s="585"/>
      <c r="F2" s="585"/>
      <c r="G2" s="307">
        <v>0.29459999999999997</v>
      </c>
    </row>
    <row r="3" spans="1:7" ht="15.75">
      <c r="A3" s="308" t="s">
        <v>353</v>
      </c>
      <c r="B3" s="309" t="s">
        <v>354</v>
      </c>
      <c r="C3" s="309" t="s">
        <v>355</v>
      </c>
      <c r="D3" s="309" t="s">
        <v>356</v>
      </c>
      <c r="E3" s="309" t="s">
        <v>357</v>
      </c>
      <c r="F3" s="344" t="s">
        <v>358</v>
      </c>
      <c r="G3" s="311"/>
    </row>
    <row r="4" spans="1:7" ht="102" customHeight="1" thickBot="1">
      <c r="A4" s="312"/>
      <c r="B4" s="315" t="s">
        <v>1051</v>
      </c>
      <c r="C4" s="314" t="s">
        <v>1048</v>
      </c>
      <c r="D4" s="315" t="s">
        <v>274</v>
      </c>
      <c r="E4" s="316">
        <v>1</v>
      </c>
      <c r="F4" s="317">
        <f>G38</f>
        <v>106.9</v>
      </c>
      <c r="G4" s="318"/>
    </row>
    <row r="5" spans="1:7" ht="15.75" thickBot="1">
      <c r="A5" s="319"/>
      <c r="B5" s="320"/>
      <c r="C5" s="320"/>
      <c r="D5" s="320"/>
      <c r="E5" s="320"/>
      <c r="F5" s="321"/>
      <c r="G5" s="322"/>
    </row>
    <row r="6" spans="1:7" ht="15.75">
      <c r="A6" s="323"/>
      <c r="B6" s="324"/>
      <c r="C6" s="324" t="s">
        <v>360</v>
      </c>
      <c r="D6" s="324" t="s">
        <v>361</v>
      </c>
      <c r="E6" s="324" t="s">
        <v>362</v>
      </c>
      <c r="F6" s="325" t="s">
        <v>363</v>
      </c>
      <c r="G6" s="326" t="s">
        <v>364</v>
      </c>
    </row>
    <row r="7" spans="1:7">
      <c r="A7" s="327"/>
      <c r="B7" s="328"/>
      <c r="C7" s="328"/>
      <c r="D7" s="328"/>
      <c r="E7" s="328"/>
      <c r="F7" s="329"/>
      <c r="G7" s="330">
        <f t="shared" ref="G7:G9" si="0">E7*F7</f>
        <v>0</v>
      </c>
    </row>
    <row r="8" spans="1:7">
      <c r="A8" s="327"/>
      <c r="B8" s="328"/>
      <c r="C8" s="328"/>
      <c r="D8" s="328"/>
      <c r="E8" s="328"/>
      <c r="F8" s="329"/>
      <c r="G8" s="330">
        <f t="shared" si="0"/>
        <v>0</v>
      </c>
    </row>
    <row r="9" spans="1:7">
      <c r="A9" s="327"/>
      <c r="B9" s="328"/>
      <c r="C9" s="328"/>
      <c r="D9" s="328"/>
      <c r="E9" s="328"/>
      <c r="F9" s="329"/>
      <c r="G9" s="330">
        <f t="shared" si="0"/>
        <v>0</v>
      </c>
    </row>
    <row r="10" spans="1:7" ht="15.75" thickBot="1">
      <c r="A10" s="576" t="s">
        <v>365</v>
      </c>
      <c r="B10" s="577"/>
      <c r="C10" s="577"/>
      <c r="D10" s="577"/>
      <c r="E10" s="577"/>
      <c r="F10" s="578"/>
      <c r="G10" s="331">
        <f>SUM(G7:G9)</f>
        <v>0</v>
      </c>
    </row>
    <row r="11" spans="1:7" ht="15.75" thickBot="1">
      <c r="A11" s="319"/>
      <c r="B11" s="320"/>
      <c r="C11" s="320"/>
      <c r="D11" s="320"/>
      <c r="E11" s="320"/>
      <c r="F11" s="321"/>
      <c r="G11" s="322"/>
    </row>
    <row r="12" spans="1:7" ht="15.75">
      <c r="A12" s="323"/>
      <c r="B12" s="324"/>
      <c r="C12" s="324" t="s">
        <v>366</v>
      </c>
      <c r="D12" s="324" t="s">
        <v>367</v>
      </c>
      <c r="E12" s="324" t="s">
        <v>368</v>
      </c>
      <c r="F12" s="325" t="s">
        <v>369</v>
      </c>
      <c r="G12" s="326" t="s">
        <v>370</v>
      </c>
    </row>
    <row r="13" spans="1:7">
      <c r="A13" s="327"/>
      <c r="B13" s="332" t="s">
        <v>373</v>
      </c>
      <c r="C13" s="332" t="s">
        <v>416</v>
      </c>
      <c r="D13" s="332" t="str">
        <f>IF(B13="","",VLOOKUP(B13,'[2]SETOP CENTRAL_ABRIL_2021'!$A$6:$G$3303,4,0))</f>
        <v>HORA</v>
      </c>
      <c r="E13" s="328">
        <v>1</v>
      </c>
      <c r="F13" s="329">
        <v>22.61</v>
      </c>
      <c r="G13" s="330">
        <f>IF(B13="","",E13*F13)</f>
        <v>22.61</v>
      </c>
    </row>
    <row r="14" spans="1:7">
      <c r="A14" s="327"/>
      <c r="B14" s="332" t="s">
        <v>375</v>
      </c>
      <c r="C14" s="332" t="s">
        <v>1041</v>
      </c>
      <c r="D14" s="332" t="str">
        <f>IF(B14="","",VLOOKUP(B14,'[2]SETOP CENTRAL_ABRIL_2021'!$A$6:$G$3303,4,0))</f>
        <v>HORA</v>
      </c>
      <c r="E14" s="328">
        <v>1</v>
      </c>
      <c r="F14" s="329">
        <v>18.25</v>
      </c>
      <c r="G14" s="330">
        <f>IF(B14="","",E14*F14)</f>
        <v>18.25</v>
      </c>
    </row>
    <row r="15" spans="1:7">
      <c r="A15" s="333"/>
      <c r="B15" s="328"/>
      <c r="C15" s="332" t="str">
        <f>IF(B15="","",VLOOKUP(B15,'[2]SETOP CENTRAL_ABRIL_2021'!$A$6:$G$3303,3,0))</f>
        <v/>
      </c>
      <c r="D15" s="332" t="str">
        <f>IF(B15="","",VLOOKUP(B15,'[2]SETOP CENTRAL_ABRIL_2021'!$A$6:$G$3303,4,0))</f>
        <v/>
      </c>
      <c r="E15" s="328"/>
      <c r="F15" s="329" t="str">
        <f>IF(B15="","",VLOOKUP(B15,'[2]SETOP CENTRAL_ABRIL_2021'!$A$6:$G$3303,5,0))</f>
        <v/>
      </c>
      <c r="G15" s="330" t="str">
        <f>IF(B15="","",E15*F15)</f>
        <v/>
      </c>
    </row>
    <row r="16" spans="1:7" ht="15.75" thickBot="1">
      <c r="A16" s="576" t="s">
        <v>376</v>
      </c>
      <c r="B16" s="577"/>
      <c r="C16" s="577"/>
      <c r="D16" s="577"/>
      <c r="E16" s="577"/>
      <c r="F16" s="578"/>
      <c r="G16" s="331">
        <f>SUM(G13:G15)</f>
        <v>40.86</v>
      </c>
    </row>
    <row r="17" spans="1:7" ht="15.75" thickBot="1">
      <c r="A17" s="319"/>
      <c r="B17" s="320"/>
      <c r="C17" s="320"/>
      <c r="D17" s="320"/>
      <c r="E17" s="320"/>
      <c r="F17" s="321"/>
      <c r="G17" s="322"/>
    </row>
    <row r="18" spans="1:7" ht="15.75">
      <c r="A18" s="323"/>
      <c r="B18" s="324"/>
      <c r="C18" s="324" t="s">
        <v>377</v>
      </c>
      <c r="D18" s="324" t="s">
        <v>378</v>
      </c>
      <c r="E18" s="324" t="s">
        <v>379</v>
      </c>
      <c r="F18" s="325" t="s">
        <v>380</v>
      </c>
      <c r="G18" s="326" t="s">
        <v>381</v>
      </c>
    </row>
    <row r="19" spans="1:7" ht="15.75">
      <c r="A19" s="333" t="s">
        <v>1044</v>
      </c>
      <c r="B19" s="334">
        <v>4791</v>
      </c>
      <c r="C19" s="335" t="s">
        <v>1042</v>
      </c>
      <c r="D19" s="336" t="s">
        <v>1043</v>
      </c>
      <c r="E19" s="337">
        <v>0.5</v>
      </c>
      <c r="F19" s="338">
        <v>28.4</v>
      </c>
      <c r="G19" s="339">
        <f>ROUND(E19*F19,2)</f>
        <v>14.2</v>
      </c>
    </row>
    <row r="20" spans="1:7" ht="30">
      <c r="A20" s="335" t="s">
        <v>1045</v>
      </c>
      <c r="B20" s="334">
        <v>34721</v>
      </c>
      <c r="C20" s="340" t="s">
        <v>1046</v>
      </c>
      <c r="D20" s="336" t="s">
        <v>290</v>
      </c>
      <c r="E20" s="337">
        <v>0.06</v>
      </c>
      <c r="F20" s="338">
        <v>864</v>
      </c>
      <c r="G20" s="339">
        <f t="shared" ref="G20:G22" si="1">ROUND(E20*F20,2)</f>
        <v>51.84</v>
      </c>
    </row>
    <row r="21" spans="1:7">
      <c r="A21" s="333"/>
      <c r="B21" s="341"/>
      <c r="C21" s="336"/>
      <c r="D21" s="336"/>
      <c r="E21" s="337"/>
      <c r="F21" s="338"/>
      <c r="G21" s="339">
        <f t="shared" si="1"/>
        <v>0</v>
      </c>
    </row>
    <row r="22" spans="1:7">
      <c r="A22" s="333"/>
      <c r="B22" s="342"/>
      <c r="C22" s="340"/>
      <c r="D22" s="336"/>
      <c r="E22" s="337"/>
      <c r="F22" s="338"/>
      <c r="G22" s="339">
        <f t="shared" si="1"/>
        <v>0</v>
      </c>
    </row>
    <row r="23" spans="1:7">
      <c r="A23" s="333"/>
      <c r="B23" s="342"/>
      <c r="C23" s="336"/>
      <c r="D23" s="336"/>
      <c r="E23" s="337"/>
      <c r="F23" s="338"/>
      <c r="G23" s="339"/>
    </row>
    <row r="24" spans="1:7" ht="15.75" thickBot="1">
      <c r="A24" s="576" t="s">
        <v>383</v>
      </c>
      <c r="B24" s="577"/>
      <c r="C24" s="577"/>
      <c r="D24" s="577"/>
      <c r="E24" s="577"/>
      <c r="F24" s="578"/>
      <c r="G24" s="331">
        <f>SUM(G19:G23)</f>
        <v>66.040000000000006</v>
      </c>
    </row>
    <row r="25" spans="1:7" ht="15.75" thickBot="1">
      <c r="A25" s="319"/>
      <c r="B25" s="320"/>
      <c r="C25" s="320"/>
      <c r="D25" s="320"/>
      <c r="E25" s="320"/>
      <c r="F25" s="321"/>
      <c r="G25" s="322"/>
    </row>
    <row r="26" spans="1:7" ht="15.75">
      <c r="A26" s="323"/>
      <c r="B26" s="324"/>
      <c r="C26" s="324" t="s">
        <v>384</v>
      </c>
      <c r="D26" s="324" t="s">
        <v>378</v>
      </c>
      <c r="E26" s="324" t="s">
        <v>379</v>
      </c>
      <c r="F26" s="325" t="s">
        <v>380</v>
      </c>
      <c r="G26" s="326" t="s">
        <v>381</v>
      </c>
    </row>
    <row r="27" spans="1:7">
      <c r="A27" s="333"/>
      <c r="B27" s="342"/>
      <c r="C27" s="340"/>
      <c r="D27" s="336"/>
      <c r="E27" s="343"/>
      <c r="F27" s="338"/>
      <c r="G27" s="339">
        <f t="shared" ref="G27:G29" si="2">E27*F27</f>
        <v>0</v>
      </c>
    </row>
    <row r="28" spans="1:7">
      <c r="A28" s="333"/>
      <c r="B28" s="342"/>
      <c r="C28" s="336"/>
      <c r="D28" s="336"/>
      <c r="E28" s="343"/>
      <c r="F28" s="338"/>
      <c r="G28" s="339">
        <f t="shared" si="2"/>
        <v>0</v>
      </c>
    </row>
    <row r="29" spans="1:7">
      <c r="A29" s="333"/>
      <c r="B29" s="342"/>
      <c r="C29" s="336"/>
      <c r="D29" s="336"/>
      <c r="E29" s="343"/>
      <c r="F29" s="338"/>
      <c r="G29" s="339">
        <f t="shared" si="2"/>
        <v>0</v>
      </c>
    </row>
    <row r="30" spans="1:7" ht="15.75" thickBot="1">
      <c r="A30" s="576" t="s">
        <v>389</v>
      </c>
      <c r="B30" s="577"/>
      <c r="C30" s="577"/>
      <c r="D30" s="577"/>
      <c r="E30" s="577"/>
      <c r="F30" s="578"/>
      <c r="G30" s="331">
        <f>SUM(G27:G29)</f>
        <v>0</v>
      </c>
    </row>
    <row r="31" spans="1:7" ht="15.75" thickBot="1">
      <c r="A31" s="319"/>
      <c r="B31" s="320"/>
      <c r="C31" s="320"/>
      <c r="D31" s="320"/>
      <c r="E31" s="320"/>
      <c r="F31" s="321"/>
      <c r="G31" s="322"/>
    </row>
    <row r="32" spans="1:7" ht="15.75">
      <c r="A32" s="323"/>
      <c r="B32" s="324"/>
      <c r="C32" s="324" t="s">
        <v>390</v>
      </c>
      <c r="D32" s="324" t="s">
        <v>378</v>
      </c>
      <c r="E32" s="324" t="s">
        <v>379</v>
      </c>
      <c r="F32" s="325" t="s">
        <v>380</v>
      </c>
      <c r="G32" s="326" t="s">
        <v>381</v>
      </c>
    </row>
    <row r="33" spans="1:7">
      <c r="A33" s="333"/>
      <c r="B33" s="342"/>
      <c r="C33" s="336"/>
      <c r="D33" s="336"/>
      <c r="E33" s="342"/>
      <c r="F33" s="338"/>
      <c r="G33" s="339">
        <f t="shared" ref="G33:G35" si="3">E33*F33</f>
        <v>0</v>
      </c>
    </row>
    <row r="34" spans="1:7">
      <c r="A34" s="333"/>
      <c r="B34" s="342"/>
      <c r="C34" s="336"/>
      <c r="D34" s="336"/>
      <c r="E34" s="342"/>
      <c r="F34" s="338"/>
      <c r="G34" s="339">
        <f t="shared" si="3"/>
        <v>0</v>
      </c>
    </row>
    <row r="35" spans="1:7">
      <c r="A35" s="333"/>
      <c r="B35" s="342"/>
      <c r="C35" s="336"/>
      <c r="D35" s="336"/>
      <c r="E35" s="342"/>
      <c r="F35" s="338"/>
      <c r="G35" s="339">
        <f t="shared" si="3"/>
        <v>0</v>
      </c>
    </row>
    <row r="36" spans="1:7" ht="15.75" thickBot="1">
      <c r="A36" s="576" t="s">
        <v>395</v>
      </c>
      <c r="B36" s="577"/>
      <c r="C36" s="577"/>
      <c r="D36" s="577"/>
      <c r="E36" s="577"/>
      <c r="F36" s="578"/>
      <c r="G36" s="331">
        <f>SUM(G33:G35)</f>
        <v>0</v>
      </c>
    </row>
    <row r="37" spans="1:7">
      <c r="A37" s="319"/>
      <c r="B37" s="320"/>
      <c r="C37" s="320"/>
      <c r="D37" s="320"/>
      <c r="E37" s="320"/>
      <c r="F37" s="321"/>
      <c r="G37" s="322"/>
    </row>
    <row r="38" spans="1:7">
      <c r="A38" s="570" t="s">
        <v>396</v>
      </c>
      <c r="B38" s="571"/>
      <c r="C38" s="571"/>
      <c r="D38" s="571"/>
      <c r="E38" s="571"/>
      <c r="F38" s="572"/>
      <c r="G38" s="339">
        <f>G10+G16+G24+G30+G36</f>
        <v>106.9</v>
      </c>
    </row>
    <row r="39" spans="1:7">
      <c r="A39" s="570" t="s">
        <v>970</v>
      </c>
      <c r="B39" s="571"/>
      <c r="C39" s="571"/>
      <c r="D39" s="571"/>
      <c r="E39" s="571"/>
      <c r="F39" s="572"/>
      <c r="G39" s="339">
        <f>G38*G2</f>
        <v>31.492739999999998</v>
      </c>
    </row>
    <row r="40" spans="1:7" ht="15.75" thickBot="1">
      <c r="A40" s="576" t="s">
        <v>398</v>
      </c>
      <c r="B40" s="577"/>
      <c r="C40" s="577"/>
      <c r="D40" s="577"/>
      <c r="E40" s="577"/>
      <c r="F40" s="578"/>
      <c r="G40" s="331">
        <f>SUM(G38:G39)</f>
        <v>138.39274</v>
      </c>
    </row>
  </sheetData>
  <mergeCells count="9">
    <mergeCell ref="A38:F38"/>
    <mergeCell ref="A39:F39"/>
    <mergeCell ref="A40:F40"/>
    <mergeCell ref="A1:F2"/>
    <mergeCell ref="A10:F10"/>
    <mergeCell ref="A16:F16"/>
    <mergeCell ref="A24:F24"/>
    <mergeCell ref="A30:F30"/>
    <mergeCell ref="A36:F36"/>
  </mergeCells>
  <pageMargins left="0.511811024" right="0.511811024" top="0.78740157499999996" bottom="0.78740157499999996" header="0.31496062000000002" footer="0.31496062000000002"/>
  <pageSetup paperSize="9" scale="50" fitToHeight="0"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E053B-BC00-4E4B-A646-7C4979FFF44D}">
  <sheetPr>
    <pageSetUpPr fitToPage="1"/>
  </sheetPr>
  <dimension ref="A1:G40"/>
  <sheetViews>
    <sheetView view="pageBreakPreview" zoomScale="60" zoomScaleNormal="100" workbookViewId="0">
      <selection activeCell="A20" sqref="A20"/>
    </sheetView>
  </sheetViews>
  <sheetFormatPr defaultRowHeight="15"/>
  <cols>
    <col min="1" max="1" width="11.140625" bestFit="1" customWidth="1"/>
    <col min="2" max="2" width="19.140625" bestFit="1" customWidth="1"/>
    <col min="3" max="3" width="76.42578125" customWidth="1"/>
    <col min="4" max="4" width="12.140625" bestFit="1" customWidth="1"/>
    <col min="5" max="5" width="25.42578125" bestFit="1" customWidth="1"/>
    <col min="6" max="6" width="27.5703125" bestFit="1" customWidth="1"/>
    <col min="7" max="7" width="29" bestFit="1" customWidth="1"/>
  </cols>
  <sheetData>
    <row r="1" spans="1:7" ht="15.75">
      <c r="A1" s="582" t="s">
        <v>969</v>
      </c>
      <c r="B1" s="583"/>
      <c r="C1" s="583"/>
      <c r="D1" s="583"/>
      <c r="E1" s="583"/>
      <c r="F1" s="583"/>
      <c r="G1" s="306"/>
    </row>
    <row r="2" spans="1:7" ht="16.5" thickBot="1">
      <c r="A2" s="584"/>
      <c r="B2" s="585"/>
      <c r="C2" s="585"/>
      <c r="D2" s="585"/>
      <c r="E2" s="585"/>
      <c r="F2" s="585"/>
      <c r="G2" s="307">
        <v>0.29459999999999997</v>
      </c>
    </row>
    <row r="3" spans="1:7" ht="15.75">
      <c r="A3" s="308" t="s">
        <v>353</v>
      </c>
      <c r="B3" s="309" t="s">
        <v>354</v>
      </c>
      <c r="C3" s="309" t="s">
        <v>355</v>
      </c>
      <c r="D3" s="309" t="s">
        <v>356</v>
      </c>
      <c r="E3" s="309" t="s">
        <v>357</v>
      </c>
      <c r="F3" s="344" t="s">
        <v>358</v>
      </c>
      <c r="G3" s="311"/>
    </row>
    <row r="4" spans="1:7" ht="104.25" customHeight="1" thickBot="1">
      <c r="A4" s="312"/>
      <c r="B4" s="315" t="s">
        <v>1052</v>
      </c>
      <c r="C4" s="314" t="s">
        <v>1049</v>
      </c>
      <c r="D4" s="315" t="s">
        <v>274</v>
      </c>
      <c r="E4" s="316">
        <v>1</v>
      </c>
      <c r="F4" s="317">
        <f>G38</f>
        <v>108.75</v>
      </c>
      <c r="G4" s="318"/>
    </row>
    <row r="5" spans="1:7" ht="15.75" thickBot="1">
      <c r="A5" s="319"/>
      <c r="B5" s="320"/>
      <c r="C5" s="320"/>
      <c r="D5" s="320"/>
      <c r="E5" s="320"/>
      <c r="F5" s="321"/>
      <c r="G5" s="322"/>
    </row>
    <row r="6" spans="1:7" ht="15.75">
      <c r="A6" s="323"/>
      <c r="B6" s="324"/>
      <c r="C6" s="324" t="s">
        <v>360</v>
      </c>
      <c r="D6" s="324" t="s">
        <v>361</v>
      </c>
      <c r="E6" s="324" t="s">
        <v>362</v>
      </c>
      <c r="F6" s="325" t="s">
        <v>363</v>
      </c>
      <c r="G6" s="326" t="s">
        <v>364</v>
      </c>
    </row>
    <row r="7" spans="1:7">
      <c r="A7" s="327"/>
      <c r="B7" s="328"/>
      <c r="C7" s="328"/>
      <c r="D7" s="328"/>
      <c r="E7" s="328"/>
      <c r="F7" s="329"/>
      <c r="G7" s="330">
        <f t="shared" ref="G7:G9" si="0">E7*F7</f>
        <v>0</v>
      </c>
    </row>
    <row r="8" spans="1:7">
      <c r="A8" s="327"/>
      <c r="B8" s="328"/>
      <c r="C8" s="328"/>
      <c r="D8" s="328"/>
      <c r="E8" s="328"/>
      <c r="F8" s="329"/>
      <c r="G8" s="330">
        <f t="shared" si="0"/>
        <v>0</v>
      </c>
    </row>
    <row r="9" spans="1:7">
      <c r="A9" s="327"/>
      <c r="B9" s="328"/>
      <c r="C9" s="328"/>
      <c r="D9" s="328"/>
      <c r="E9" s="328"/>
      <c r="F9" s="329"/>
      <c r="G9" s="330">
        <f t="shared" si="0"/>
        <v>0</v>
      </c>
    </row>
    <row r="10" spans="1:7" ht="15.75" thickBot="1">
      <c r="A10" s="576" t="s">
        <v>365</v>
      </c>
      <c r="B10" s="577"/>
      <c r="C10" s="577"/>
      <c r="D10" s="577"/>
      <c r="E10" s="577"/>
      <c r="F10" s="578"/>
      <c r="G10" s="331">
        <f>SUM(G7:G9)</f>
        <v>0</v>
      </c>
    </row>
    <row r="11" spans="1:7" ht="15.75" thickBot="1">
      <c r="A11" s="319"/>
      <c r="B11" s="320"/>
      <c r="C11" s="320"/>
      <c r="D11" s="320"/>
      <c r="E11" s="320"/>
      <c r="F11" s="321"/>
      <c r="G11" s="322"/>
    </row>
    <row r="12" spans="1:7" ht="15.75">
      <c r="A12" s="323"/>
      <c r="B12" s="324"/>
      <c r="C12" s="324" t="s">
        <v>366</v>
      </c>
      <c r="D12" s="324" t="s">
        <v>367</v>
      </c>
      <c r="E12" s="324" t="s">
        <v>368</v>
      </c>
      <c r="F12" s="325" t="s">
        <v>369</v>
      </c>
      <c r="G12" s="326" t="s">
        <v>370</v>
      </c>
    </row>
    <row r="13" spans="1:7">
      <c r="A13" s="327"/>
      <c r="B13" s="332" t="s">
        <v>373</v>
      </c>
      <c r="C13" s="332" t="s">
        <v>416</v>
      </c>
      <c r="D13" s="332" t="str">
        <f>IF(B13="","",VLOOKUP(B13,'[2]SETOP CENTRAL_ABRIL_2021'!$A$6:$G$3303,4,0))</f>
        <v>HORA</v>
      </c>
      <c r="E13" s="328">
        <v>1</v>
      </c>
      <c r="F13" s="329">
        <v>22.61</v>
      </c>
      <c r="G13" s="330">
        <f>IF(B13="","",E13*F13)</f>
        <v>22.61</v>
      </c>
    </row>
    <row r="14" spans="1:7">
      <c r="A14" s="327"/>
      <c r="B14" s="332" t="s">
        <v>375</v>
      </c>
      <c r="C14" s="332" t="s">
        <v>1041</v>
      </c>
      <c r="D14" s="332" t="str">
        <f>IF(B14="","",VLOOKUP(B14,'[2]SETOP CENTRAL_ABRIL_2021'!$A$6:$G$3303,4,0))</f>
        <v>HORA</v>
      </c>
      <c r="E14" s="328">
        <v>1</v>
      </c>
      <c r="F14" s="329">
        <v>18.25</v>
      </c>
      <c r="G14" s="330">
        <f>IF(B14="","",E14*F14)</f>
        <v>18.25</v>
      </c>
    </row>
    <row r="15" spans="1:7">
      <c r="A15" s="333"/>
      <c r="B15" s="328"/>
      <c r="C15" s="332" t="str">
        <f>IF(B15="","",VLOOKUP(B15,'[2]SETOP CENTRAL_ABRIL_2021'!$A$6:$G$3303,3,0))</f>
        <v/>
      </c>
      <c r="D15" s="332" t="str">
        <f>IF(B15="","",VLOOKUP(B15,'[2]SETOP CENTRAL_ABRIL_2021'!$A$6:$G$3303,4,0))</f>
        <v/>
      </c>
      <c r="E15" s="328"/>
      <c r="F15" s="329" t="str">
        <f>IF(B15="","",VLOOKUP(B15,'[2]SETOP CENTRAL_ABRIL_2021'!$A$6:$G$3303,5,0))</f>
        <v/>
      </c>
      <c r="G15" s="330" t="str">
        <f>IF(B15="","",E15*F15)</f>
        <v/>
      </c>
    </row>
    <row r="16" spans="1:7" ht="15.75" thickBot="1">
      <c r="A16" s="576" t="s">
        <v>376</v>
      </c>
      <c r="B16" s="577"/>
      <c r="C16" s="577"/>
      <c r="D16" s="577"/>
      <c r="E16" s="577"/>
      <c r="F16" s="578"/>
      <c r="G16" s="331">
        <f>SUM(G13:G15)</f>
        <v>40.86</v>
      </c>
    </row>
    <row r="17" spans="1:7" ht="15.75" thickBot="1">
      <c r="A17" s="319"/>
      <c r="B17" s="320"/>
      <c r="C17" s="320"/>
      <c r="D17" s="320"/>
      <c r="E17" s="320"/>
      <c r="F17" s="321"/>
      <c r="G17" s="322"/>
    </row>
    <row r="18" spans="1:7" ht="15.75">
      <c r="A18" s="323"/>
      <c r="B18" s="324"/>
      <c r="C18" s="324" t="s">
        <v>377</v>
      </c>
      <c r="D18" s="324" t="s">
        <v>378</v>
      </c>
      <c r="E18" s="324" t="s">
        <v>379</v>
      </c>
      <c r="F18" s="325" t="s">
        <v>380</v>
      </c>
      <c r="G18" s="326" t="s">
        <v>381</v>
      </c>
    </row>
    <row r="19" spans="1:7" ht="15.75">
      <c r="A19" s="333" t="s">
        <v>1045</v>
      </c>
      <c r="B19" s="334">
        <v>4791</v>
      </c>
      <c r="C19" s="335" t="s">
        <v>1042</v>
      </c>
      <c r="D19" s="336" t="s">
        <v>1043</v>
      </c>
      <c r="E19" s="337">
        <v>0.2</v>
      </c>
      <c r="F19" s="338">
        <v>28.4</v>
      </c>
      <c r="G19" s="339">
        <f>ROUND(E19*F19,2)</f>
        <v>5.68</v>
      </c>
    </row>
    <row r="20" spans="1:7" ht="30">
      <c r="A20" s="335" t="s">
        <v>1045</v>
      </c>
      <c r="B20" s="334">
        <v>34721</v>
      </c>
      <c r="C20" s="340" t="s">
        <v>1046</v>
      </c>
      <c r="D20" s="336" t="s">
        <v>290</v>
      </c>
      <c r="E20" s="337">
        <v>7.1999999999999995E-2</v>
      </c>
      <c r="F20" s="338">
        <v>864</v>
      </c>
      <c r="G20" s="339">
        <f t="shared" ref="G20:G22" si="1">ROUND(E20*F20,2)</f>
        <v>62.21</v>
      </c>
    </row>
    <row r="21" spans="1:7">
      <c r="A21" s="333"/>
      <c r="B21" s="341"/>
      <c r="C21" s="336"/>
      <c r="D21" s="336"/>
      <c r="E21" s="337"/>
      <c r="F21" s="338"/>
      <c r="G21" s="339">
        <f t="shared" si="1"/>
        <v>0</v>
      </c>
    </row>
    <row r="22" spans="1:7">
      <c r="A22" s="333"/>
      <c r="B22" s="342"/>
      <c r="C22" s="340"/>
      <c r="D22" s="336"/>
      <c r="E22" s="337"/>
      <c r="F22" s="338"/>
      <c r="G22" s="339">
        <f t="shared" si="1"/>
        <v>0</v>
      </c>
    </row>
    <row r="23" spans="1:7">
      <c r="A23" s="333"/>
      <c r="B23" s="342"/>
      <c r="C23" s="336"/>
      <c r="D23" s="336"/>
      <c r="E23" s="337"/>
      <c r="F23" s="338"/>
      <c r="G23" s="339"/>
    </row>
    <row r="24" spans="1:7" ht="15.75" thickBot="1">
      <c r="A24" s="576" t="s">
        <v>383</v>
      </c>
      <c r="B24" s="577"/>
      <c r="C24" s="577"/>
      <c r="D24" s="577"/>
      <c r="E24" s="577"/>
      <c r="F24" s="578"/>
      <c r="G24" s="331">
        <f>SUM(G19:G23)</f>
        <v>67.89</v>
      </c>
    </row>
    <row r="25" spans="1:7" ht="15.75" thickBot="1">
      <c r="A25" s="319"/>
      <c r="B25" s="320"/>
      <c r="C25" s="320"/>
      <c r="D25" s="320"/>
      <c r="E25" s="320"/>
      <c r="F25" s="321"/>
      <c r="G25" s="322"/>
    </row>
    <row r="26" spans="1:7" ht="15.75">
      <c r="A26" s="323"/>
      <c r="B26" s="324"/>
      <c r="C26" s="324" t="s">
        <v>384</v>
      </c>
      <c r="D26" s="324" t="s">
        <v>378</v>
      </c>
      <c r="E26" s="324" t="s">
        <v>379</v>
      </c>
      <c r="F26" s="325" t="s">
        <v>380</v>
      </c>
      <c r="G26" s="326" t="s">
        <v>381</v>
      </c>
    </row>
    <row r="27" spans="1:7">
      <c r="A27" s="333"/>
      <c r="B27" s="342"/>
      <c r="C27" s="340"/>
      <c r="D27" s="336"/>
      <c r="E27" s="343"/>
      <c r="F27" s="338"/>
      <c r="G27" s="339">
        <f t="shared" ref="G27:G29" si="2">E27*F27</f>
        <v>0</v>
      </c>
    </row>
    <row r="28" spans="1:7">
      <c r="A28" s="333"/>
      <c r="B28" s="342"/>
      <c r="C28" s="336"/>
      <c r="D28" s="336"/>
      <c r="E28" s="343"/>
      <c r="F28" s="338"/>
      <c r="G28" s="339">
        <f t="shared" si="2"/>
        <v>0</v>
      </c>
    </row>
    <row r="29" spans="1:7">
      <c r="A29" s="333"/>
      <c r="B29" s="342"/>
      <c r="C29" s="336"/>
      <c r="D29" s="336"/>
      <c r="E29" s="343"/>
      <c r="F29" s="338"/>
      <c r="G29" s="339">
        <f t="shared" si="2"/>
        <v>0</v>
      </c>
    </row>
    <row r="30" spans="1:7" ht="15.75" thickBot="1">
      <c r="A30" s="576" t="s">
        <v>389</v>
      </c>
      <c r="B30" s="577"/>
      <c r="C30" s="577"/>
      <c r="D30" s="577"/>
      <c r="E30" s="577"/>
      <c r="F30" s="578"/>
      <c r="G30" s="331">
        <f>SUM(G27:G29)</f>
        <v>0</v>
      </c>
    </row>
    <row r="31" spans="1:7" ht="15.75" thickBot="1">
      <c r="A31" s="319"/>
      <c r="B31" s="320"/>
      <c r="C31" s="320"/>
      <c r="D31" s="320"/>
      <c r="E31" s="320"/>
      <c r="F31" s="321"/>
      <c r="G31" s="322"/>
    </row>
    <row r="32" spans="1:7" ht="15.75">
      <c r="A32" s="323"/>
      <c r="B32" s="324"/>
      <c r="C32" s="324" t="s">
        <v>390</v>
      </c>
      <c r="D32" s="324" t="s">
        <v>378</v>
      </c>
      <c r="E32" s="324" t="s">
        <v>379</v>
      </c>
      <c r="F32" s="325" t="s">
        <v>380</v>
      </c>
      <c r="G32" s="326" t="s">
        <v>381</v>
      </c>
    </row>
    <row r="33" spans="1:7">
      <c r="A33" s="333"/>
      <c r="B33" s="342"/>
      <c r="C33" s="336"/>
      <c r="D33" s="336"/>
      <c r="E33" s="342"/>
      <c r="F33" s="338"/>
      <c r="G33" s="339">
        <f t="shared" ref="G33:G35" si="3">E33*F33</f>
        <v>0</v>
      </c>
    </row>
    <row r="34" spans="1:7">
      <c r="A34" s="333"/>
      <c r="B34" s="342"/>
      <c r="C34" s="336"/>
      <c r="D34" s="336"/>
      <c r="E34" s="342"/>
      <c r="F34" s="338"/>
      <c r="G34" s="339">
        <f t="shared" si="3"/>
        <v>0</v>
      </c>
    </row>
    <row r="35" spans="1:7">
      <c r="A35" s="333"/>
      <c r="B35" s="342"/>
      <c r="C35" s="336"/>
      <c r="D35" s="336"/>
      <c r="E35" s="342"/>
      <c r="F35" s="338"/>
      <c r="G35" s="339">
        <f t="shared" si="3"/>
        <v>0</v>
      </c>
    </row>
    <row r="36" spans="1:7" ht="15.75" thickBot="1">
      <c r="A36" s="576" t="s">
        <v>395</v>
      </c>
      <c r="B36" s="577"/>
      <c r="C36" s="577"/>
      <c r="D36" s="577"/>
      <c r="E36" s="577"/>
      <c r="F36" s="578"/>
      <c r="G36" s="331">
        <f>SUM(G33:G35)</f>
        <v>0</v>
      </c>
    </row>
    <row r="37" spans="1:7">
      <c r="A37" s="319"/>
      <c r="B37" s="320"/>
      <c r="C37" s="320"/>
      <c r="D37" s="320"/>
      <c r="E37" s="320"/>
      <c r="F37" s="321"/>
      <c r="G37" s="322"/>
    </row>
    <row r="38" spans="1:7">
      <c r="A38" s="570" t="s">
        <v>396</v>
      </c>
      <c r="B38" s="571"/>
      <c r="C38" s="571"/>
      <c r="D38" s="571"/>
      <c r="E38" s="571"/>
      <c r="F38" s="572"/>
      <c r="G38" s="339">
        <f>G10+G16+G24+G30+G36</f>
        <v>108.75</v>
      </c>
    </row>
    <row r="39" spans="1:7">
      <c r="A39" s="570" t="s">
        <v>970</v>
      </c>
      <c r="B39" s="571"/>
      <c r="C39" s="571"/>
      <c r="D39" s="571"/>
      <c r="E39" s="571"/>
      <c r="F39" s="572"/>
      <c r="G39" s="339">
        <f>G38*G2</f>
        <v>32.037749999999996</v>
      </c>
    </row>
    <row r="40" spans="1:7" ht="15.75" thickBot="1">
      <c r="A40" s="576" t="s">
        <v>398</v>
      </c>
      <c r="B40" s="577"/>
      <c r="C40" s="577"/>
      <c r="D40" s="577"/>
      <c r="E40" s="577"/>
      <c r="F40" s="578"/>
      <c r="G40" s="331">
        <f>SUM(G38:G39)</f>
        <v>140.78774999999999</v>
      </c>
    </row>
  </sheetData>
  <mergeCells count="9">
    <mergeCell ref="A38:F38"/>
    <mergeCell ref="A39:F39"/>
    <mergeCell ref="A40:F40"/>
    <mergeCell ref="A1:F2"/>
    <mergeCell ref="A10:F10"/>
    <mergeCell ref="A16:F16"/>
    <mergeCell ref="A24:F24"/>
    <mergeCell ref="A30:F30"/>
    <mergeCell ref="A36:F36"/>
  </mergeCells>
  <pageMargins left="0.511811024" right="0.511811024" top="0.78740157499999996" bottom="0.78740157499999996" header="0.31496062000000002" footer="0.31496062000000002"/>
  <pageSetup paperSize="9" scale="45" fitToHeight="0"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77F8A-DC09-43D3-A866-54A1009D6A51}">
  <sheetPr>
    <pageSetUpPr fitToPage="1"/>
  </sheetPr>
  <dimension ref="A1:O40"/>
  <sheetViews>
    <sheetView view="pageBreakPreview" topLeftCell="I1" zoomScale="91" zoomScaleNormal="100" zoomScaleSheetLayoutView="91" workbookViewId="0">
      <selection activeCell="N19" sqref="N19"/>
    </sheetView>
  </sheetViews>
  <sheetFormatPr defaultRowHeight="15"/>
  <cols>
    <col min="1" max="8" width="8.85546875" hidden="1" customWidth="1"/>
    <col min="9" max="9" width="7.7109375" bestFit="1" customWidth="1"/>
    <col min="10" max="10" width="11.7109375" bestFit="1" customWidth="1"/>
    <col min="11" max="11" width="29" bestFit="1" customWidth="1"/>
    <col min="12" max="12" width="12.85546875" bestFit="1" customWidth="1"/>
    <col min="13" max="13" width="15.7109375" bestFit="1" customWidth="1"/>
    <col min="14" max="14" width="17" bestFit="1" customWidth="1"/>
    <col min="15" max="15" width="22.28515625" bestFit="1" customWidth="1"/>
  </cols>
  <sheetData>
    <row r="1" spans="1:15" ht="14.45" customHeight="1">
      <c r="A1" s="579" t="s">
        <v>352</v>
      </c>
      <c r="B1" s="580"/>
      <c r="C1" s="580"/>
      <c r="D1" s="580"/>
      <c r="E1" s="580"/>
      <c r="F1" s="580"/>
      <c r="G1" s="581"/>
      <c r="H1" s="1"/>
      <c r="I1" s="587" t="s">
        <v>969</v>
      </c>
      <c r="J1" s="588"/>
      <c r="K1" s="588"/>
      <c r="L1" s="588"/>
      <c r="M1" s="588"/>
      <c r="N1" s="588"/>
      <c r="O1" s="2"/>
    </row>
    <row r="2" spans="1:15" ht="41.45" customHeight="1" thickBot="1">
      <c r="A2" s="3"/>
      <c r="B2" s="1"/>
      <c r="C2" s="1"/>
      <c r="D2" s="586"/>
      <c r="E2" s="586"/>
      <c r="F2" s="168"/>
      <c r="G2" s="154">
        <v>0.28449999999999998</v>
      </c>
      <c r="H2" s="1"/>
      <c r="I2" s="589"/>
      <c r="J2" s="590"/>
      <c r="K2" s="590"/>
      <c r="L2" s="590"/>
      <c r="M2" s="590"/>
      <c r="N2" s="590"/>
      <c r="O2" s="154">
        <v>0.29459999999999997</v>
      </c>
    </row>
    <row r="3" spans="1:15" ht="38.25">
      <c r="A3" s="6" t="s">
        <v>353</v>
      </c>
      <c r="B3" s="7" t="s">
        <v>354</v>
      </c>
      <c r="C3" s="7" t="s">
        <v>355</v>
      </c>
      <c r="D3" s="7" t="s">
        <v>356</v>
      </c>
      <c r="E3" s="7" t="s">
        <v>357</v>
      </c>
      <c r="F3" s="155" t="s">
        <v>358</v>
      </c>
      <c r="G3" s="156"/>
      <c r="H3" s="1"/>
      <c r="I3" s="6" t="s">
        <v>353</v>
      </c>
      <c r="J3" s="7" t="s">
        <v>354</v>
      </c>
      <c r="K3" s="7" t="s">
        <v>355</v>
      </c>
      <c r="L3" s="7" t="s">
        <v>356</v>
      </c>
      <c r="M3" s="7" t="s">
        <v>357</v>
      </c>
      <c r="N3" s="155" t="s">
        <v>358</v>
      </c>
      <c r="O3" s="156"/>
    </row>
    <row r="4" spans="1:15" ht="93.75" customHeight="1" thickBot="1">
      <c r="A4" s="10" t="s">
        <v>638</v>
      </c>
      <c r="B4" s="13" t="s">
        <v>639</v>
      </c>
      <c r="C4" s="16" t="s">
        <v>640</v>
      </c>
      <c r="D4" s="13"/>
      <c r="E4" s="13">
        <v>1</v>
      </c>
      <c r="F4" s="157">
        <f>G38</f>
        <v>4.2492194999999997</v>
      </c>
      <c r="G4" s="158"/>
      <c r="H4" s="1"/>
      <c r="I4" s="10"/>
      <c r="J4" s="13" t="s">
        <v>643</v>
      </c>
      <c r="K4" s="16" t="s">
        <v>640</v>
      </c>
      <c r="L4" s="13" t="s">
        <v>290</v>
      </c>
      <c r="M4" s="13"/>
      <c r="N4" s="157">
        <f>O38</f>
        <v>1848.57</v>
      </c>
      <c r="O4" s="158"/>
    </row>
    <row r="5" spans="1:15" ht="15.75" thickBot="1">
      <c r="A5" s="17"/>
      <c r="B5" s="18"/>
      <c r="C5" s="18"/>
      <c r="D5" s="18"/>
      <c r="E5" s="18"/>
      <c r="F5" s="159"/>
      <c r="G5" s="160"/>
      <c r="H5" s="18"/>
      <c r="I5" s="17"/>
      <c r="J5" s="18"/>
      <c r="K5" s="18"/>
      <c r="L5" s="18"/>
      <c r="M5" s="18"/>
      <c r="N5" s="159"/>
      <c r="O5" s="160"/>
    </row>
    <row r="6" spans="1:15">
      <c r="A6" s="21"/>
      <c r="B6" s="22"/>
      <c r="C6" s="22" t="s">
        <v>360</v>
      </c>
      <c r="D6" s="22" t="s">
        <v>361</v>
      </c>
      <c r="E6" s="22" t="s">
        <v>362</v>
      </c>
      <c r="F6" s="161" t="s">
        <v>363</v>
      </c>
      <c r="G6" s="162" t="s">
        <v>364</v>
      </c>
      <c r="H6" s="1"/>
      <c r="I6" s="21"/>
      <c r="J6" s="22"/>
      <c r="K6" s="22" t="s">
        <v>360</v>
      </c>
      <c r="L6" s="22" t="s">
        <v>361</v>
      </c>
      <c r="M6" s="22" t="s">
        <v>362</v>
      </c>
      <c r="N6" s="161" t="s">
        <v>363</v>
      </c>
      <c r="O6" s="162" t="s">
        <v>364</v>
      </c>
    </row>
    <row r="7" spans="1:15">
      <c r="A7" s="25"/>
      <c r="B7" s="26"/>
      <c r="C7" s="26"/>
      <c r="D7" s="26"/>
      <c r="E7" s="26"/>
      <c r="F7" s="163"/>
      <c r="G7" s="164">
        <f t="shared" ref="G7:G9" si="0">E7*F7</f>
        <v>0</v>
      </c>
      <c r="H7" s="18"/>
      <c r="I7" s="25"/>
      <c r="J7" s="26"/>
      <c r="K7" s="26"/>
      <c r="L7" s="26"/>
      <c r="M7" s="26"/>
      <c r="N7" s="163"/>
      <c r="O7" s="164">
        <f t="shared" ref="O7:O9" si="1">M7*N7</f>
        <v>0</v>
      </c>
    </row>
    <row r="8" spans="1:15">
      <c r="A8" s="25"/>
      <c r="B8" s="26"/>
      <c r="C8" s="26"/>
      <c r="D8" s="26"/>
      <c r="E8" s="26"/>
      <c r="F8" s="163"/>
      <c r="G8" s="164">
        <f t="shared" si="0"/>
        <v>0</v>
      </c>
      <c r="H8" s="18"/>
      <c r="I8" s="25"/>
      <c r="J8" s="26"/>
      <c r="K8" s="26"/>
      <c r="L8" s="26"/>
      <c r="M8" s="26"/>
      <c r="N8" s="163"/>
      <c r="O8" s="164">
        <f t="shared" si="1"/>
        <v>0</v>
      </c>
    </row>
    <row r="9" spans="1:15">
      <c r="A9" s="25"/>
      <c r="B9" s="26"/>
      <c r="C9" s="26"/>
      <c r="D9" s="26"/>
      <c r="E9" s="26"/>
      <c r="F9" s="163"/>
      <c r="G9" s="164">
        <f t="shared" si="0"/>
        <v>0</v>
      </c>
      <c r="H9" s="18"/>
      <c r="I9" s="25"/>
      <c r="J9" s="26"/>
      <c r="K9" s="26"/>
      <c r="L9" s="26"/>
      <c r="M9" s="26"/>
      <c r="N9" s="163"/>
      <c r="O9" s="164">
        <f t="shared" si="1"/>
        <v>0</v>
      </c>
    </row>
    <row r="10" spans="1:15" ht="15.75" thickBot="1">
      <c r="A10" s="573" t="s">
        <v>365</v>
      </c>
      <c r="B10" s="574"/>
      <c r="C10" s="574"/>
      <c r="D10" s="574"/>
      <c r="E10" s="574"/>
      <c r="F10" s="575"/>
      <c r="G10" s="165">
        <f>SUM(G7:G9)</f>
        <v>0</v>
      </c>
      <c r="H10" s="18"/>
      <c r="I10" s="573" t="s">
        <v>365</v>
      </c>
      <c r="J10" s="574"/>
      <c r="K10" s="574"/>
      <c r="L10" s="574"/>
      <c r="M10" s="574"/>
      <c r="N10" s="575"/>
      <c r="O10" s="165">
        <f>SUM(O7:O9)</f>
        <v>0</v>
      </c>
    </row>
    <row r="11" spans="1:15" ht="15.75" thickBot="1">
      <c r="A11" s="17"/>
      <c r="B11" s="18"/>
      <c r="C11" s="18"/>
      <c r="D11" s="18"/>
      <c r="E11" s="18"/>
      <c r="F11" s="159"/>
      <c r="G11" s="160"/>
      <c r="H11" s="18"/>
      <c r="I11" s="17"/>
      <c r="J11" s="18"/>
      <c r="K11" s="18"/>
      <c r="L11" s="18"/>
      <c r="M11" s="18"/>
      <c r="N11" s="159"/>
      <c r="O11" s="160"/>
    </row>
    <row r="12" spans="1:15">
      <c r="A12" s="21"/>
      <c r="B12" s="22"/>
      <c r="C12" s="22" t="s">
        <v>366</v>
      </c>
      <c r="D12" s="22" t="s">
        <v>367</v>
      </c>
      <c r="E12" s="22" t="s">
        <v>368</v>
      </c>
      <c r="F12" s="161" t="s">
        <v>369</v>
      </c>
      <c r="G12" s="162" t="s">
        <v>370</v>
      </c>
      <c r="H12" s="1"/>
      <c r="I12" s="21"/>
      <c r="J12" s="22"/>
      <c r="K12" s="22" t="s">
        <v>366</v>
      </c>
      <c r="L12" s="22" t="s">
        <v>367</v>
      </c>
      <c r="M12" s="22" t="s">
        <v>368</v>
      </c>
      <c r="N12" s="161" t="s">
        <v>369</v>
      </c>
      <c r="O12" s="162" t="s">
        <v>370</v>
      </c>
    </row>
    <row r="13" spans="1:15">
      <c r="A13" s="25"/>
      <c r="B13" s="232"/>
      <c r="C13" s="26"/>
      <c r="D13" s="26" t="s">
        <v>372</v>
      </c>
      <c r="E13" s="26"/>
      <c r="F13" s="163"/>
      <c r="G13" s="164">
        <f>E13*F13</f>
        <v>0</v>
      </c>
      <c r="H13" s="18"/>
      <c r="I13" s="233"/>
      <c r="J13" s="32"/>
      <c r="K13" s="32" t="str">
        <f>IF(J13="","",VLOOKUP(J13,'[2]SETOP CENTRAL_ABRIL_2021'!$A$6:$G$3303,3,0))</f>
        <v/>
      </c>
      <c r="L13" s="32" t="str">
        <f>IF(J13="","",VLOOKUP(J13,'[2]SETOP CENTRAL_ABRIL_2021'!$A$6:$G$3303,4,0))</f>
        <v/>
      </c>
      <c r="M13" s="26"/>
      <c r="N13" s="163"/>
      <c r="O13" s="164" t="str">
        <f>IF(J13="","",M13*N13)</f>
        <v/>
      </c>
    </row>
    <row r="14" spans="1:15">
      <c r="A14" s="25"/>
      <c r="B14" s="232"/>
      <c r="C14" s="26"/>
      <c r="D14" s="26" t="s">
        <v>372</v>
      </c>
      <c r="E14" s="26"/>
      <c r="F14" s="163"/>
      <c r="G14" s="164">
        <f>E14*F14</f>
        <v>0</v>
      </c>
      <c r="H14" s="18"/>
      <c r="I14" s="233"/>
      <c r="J14" s="32"/>
      <c r="K14" s="32"/>
      <c r="L14" s="32" t="str">
        <f>IF(J14="","",VLOOKUP(J14,'[2]SETOP CENTRAL_ABRIL_2021'!$A$6:$G$3303,4,0))</f>
        <v/>
      </c>
      <c r="M14" s="26"/>
      <c r="N14" s="163" t="str">
        <f>IF(J14="","",VLOOKUP(J14,'[2]SETOP CENTRAL_ABRIL_2021'!$A$6:$G$3303,5,0))</f>
        <v/>
      </c>
      <c r="O14" s="164" t="str">
        <f>IF(J14="","",M14*N14)</f>
        <v/>
      </c>
    </row>
    <row r="15" spans="1:15">
      <c r="A15" s="33"/>
      <c r="B15" s="30"/>
      <c r="C15" s="34"/>
      <c r="D15" s="34"/>
      <c r="E15" s="34"/>
      <c r="F15" s="166"/>
      <c r="G15" s="164">
        <f>E15*F15</f>
        <v>0</v>
      </c>
      <c r="H15" s="18"/>
      <c r="I15" s="33"/>
      <c r="J15" s="26"/>
      <c r="K15" s="32" t="str">
        <f>IF(J15="","",VLOOKUP(J15,'[2]SETOP CENTRAL_ABRIL_2021'!$A$6:$G$3303,3,0))</f>
        <v/>
      </c>
      <c r="L15" s="32" t="str">
        <f>IF(J15="","",VLOOKUP(J15,'[2]SETOP CENTRAL_ABRIL_2021'!$A$6:$G$3303,4,0))</f>
        <v/>
      </c>
      <c r="M15" s="26"/>
      <c r="N15" s="163" t="str">
        <f>IF(J15="","",VLOOKUP(J15,'[2]SETOP CENTRAL_ABRIL_2021'!$A$6:$G$3303,5,0))</f>
        <v/>
      </c>
      <c r="O15" s="164" t="str">
        <f>IF(J15="","",M15*N15)</f>
        <v/>
      </c>
    </row>
    <row r="16" spans="1:15" ht="15.75" thickBot="1">
      <c r="A16" s="573" t="s">
        <v>376</v>
      </c>
      <c r="B16" s="574"/>
      <c r="C16" s="574"/>
      <c r="D16" s="574"/>
      <c r="E16" s="574"/>
      <c r="F16" s="575"/>
      <c r="G16" s="165">
        <f>SUM(G13:G15)</f>
        <v>0</v>
      </c>
      <c r="H16" s="18"/>
      <c r="I16" s="573" t="s">
        <v>376</v>
      </c>
      <c r="J16" s="574"/>
      <c r="K16" s="574"/>
      <c r="L16" s="574"/>
      <c r="M16" s="574"/>
      <c r="N16" s="575"/>
      <c r="O16" s="165">
        <f>SUM(O13:O15)</f>
        <v>0</v>
      </c>
    </row>
    <row r="17" spans="1:15" ht="15.75" thickBot="1">
      <c r="A17" s="17"/>
      <c r="B17" s="18"/>
      <c r="C17" s="18"/>
      <c r="D17" s="18"/>
      <c r="E17" s="18"/>
      <c r="F17" s="159"/>
      <c r="G17" s="160"/>
      <c r="H17" s="18"/>
      <c r="I17" s="17"/>
      <c r="J17" s="18"/>
      <c r="K17" s="18"/>
      <c r="L17" s="18"/>
      <c r="M17" s="18"/>
      <c r="N17" s="159"/>
      <c r="O17" s="160"/>
    </row>
    <row r="18" spans="1:15">
      <c r="A18" s="21"/>
      <c r="B18" s="22"/>
      <c r="C18" s="22" t="s">
        <v>377</v>
      </c>
      <c r="D18" s="22" t="s">
        <v>378</v>
      </c>
      <c r="E18" s="22" t="s">
        <v>379</v>
      </c>
      <c r="F18" s="161" t="s">
        <v>380</v>
      </c>
      <c r="G18" s="162" t="s">
        <v>381</v>
      </c>
      <c r="H18" s="1"/>
      <c r="I18" s="21"/>
      <c r="J18" s="22"/>
      <c r="K18" s="22" t="s">
        <v>377</v>
      </c>
      <c r="L18" s="22" t="s">
        <v>378</v>
      </c>
      <c r="M18" s="22" t="s">
        <v>379</v>
      </c>
      <c r="N18" s="161" t="s">
        <v>380</v>
      </c>
      <c r="O18" s="162" t="s">
        <v>381</v>
      </c>
    </row>
    <row r="19" spans="1:15" ht="121.9" customHeight="1">
      <c r="A19" s="33"/>
      <c r="B19" s="38" t="s">
        <v>289</v>
      </c>
      <c r="C19" s="207" t="s">
        <v>641</v>
      </c>
      <c r="D19" s="32" t="s">
        <v>275</v>
      </c>
      <c r="E19" s="26">
        <v>2.52</v>
      </c>
      <c r="F19" s="163"/>
      <c r="G19" s="164">
        <f>E19*F19</f>
        <v>0</v>
      </c>
      <c r="H19" s="18"/>
      <c r="I19" s="33"/>
      <c r="J19" s="231" t="s">
        <v>289</v>
      </c>
      <c r="K19" s="207" t="s">
        <v>641</v>
      </c>
      <c r="L19" s="40" t="s">
        <v>275</v>
      </c>
      <c r="M19" s="39">
        <v>2.52</v>
      </c>
      <c r="N19" s="166">
        <v>666.1</v>
      </c>
      <c r="O19" s="167">
        <v>1678.57</v>
      </c>
    </row>
    <row r="20" spans="1:15" ht="20.45" customHeight="1">
      <c r="A20" s="33"/>
      <c r="B20" s="232" t="s">
        <v>405</v>
      </c>
      <c r="C20" s="41" t="s">
        <v>642</v>
      </c>
      <c r="D20" s="26"/>
      <c r="E20" s="26"/>
      <c r="F20" s="163"/>
      <c r="G20" s="164">
        <f>E20*F20</f>
        <v>0</v>
      </c>
      <c r="H20" s="18"/>
      <c r="I20" s="33"/>
      <c r="J20" s="231" t="s">
        <v>533</v>
      </c>
      <c r="K20" s="41" t="s">
        <v>642</v>
      </c>
      <c r="L20" s="40" t="s">
        <v>275</v>
      </c>
      <c r="M20" s="39">
        <v>1</v>
      </c>
      <c r="N20" s="166">
        <v>170</v>
      </c>
      <c r="O20" s="167">
        <f t="shared" ref="O20:O22" si="2">ROUND(M20*N20,2)</f>
        <v>170</v>
      </c>
    </row>
    <row r="21" spans="1:15">
      <c r="A21" s="33"/>
      <c r="B21" s="30"/>
      <c r="C21" s="40"/>
      <c r="D21" s="40"/>
      <c r="E21" s="34"/>
      <c r="F21" s="166"/>
      <c r="G21" s="167">
        <f t="shared" ref="G21:G22" si="3">E21*F21</f>
        <v>0</v>
      </c>
      <c r="H21" s="18"/>
      <c r="I21" s="33"/>
      <c r="J21" s="38"/>
      <c r="K21" s="40"/>
      <c r="L21" s="40"/>
      <c r="M21" s="39"/>
      <c r="N21" s="166"/>
      <c r="O21" s="167">
        <f t="shared" si="2"/>
        <v>0</v>
      </c>
    </row>
    <row r="22" spans="1:15">
      <c r="A22" s="33"/>
      <c r="B22" s="34"/>
      <c r="C22" s="40"/>
      <c r="D22" s="40"/>
      <c r="E22" s="34"/>
      <c r="F22" s="166"/>
      <c r="G22" s="167">
        <f t="shared" si="3"/>
        <v>0</v>
      </c>
      <c r="H22" s="18"/>
      <c r="I22" s="33"/>
      <c r="J22" s="34"/>
      <c r="K22" s="41"/>
      <c r="L22" s="40"/>
      <c r="M22" s="39"/>
      <c r="N22" s="166"/>
      <c r="O22" s="167">
        <f t="shared" si="2"/>
        <v>0</v>
      </c>
    </row>
    <row r="23" spans="1:15">
      <c r="A23" s="33"/>
      <c r="B23" s="34"/>
      <c r="C23" s="40"/>
      <c r="D23" s="40"/>
      <c r="E23" s="34"/>
      <c r="F23" s="166"/>
      <c r="G23" s="167"/>
      <c r="H23" s="18"/>
      <c r="I23" s="33"/>
      <c r="J23" s="34"/>
      <c r="K23" s="40"/>
      <c r="L23" s="40"/>
      <c r="M23" s="39"/>
      <c r="N23" s="166"/>
      <c r="O23" s="167"/>
    </row>
    <row r="24" spans="1:15" ht="15.75" thickBot="1">
      <c r="A24" s="573" t="s">
        <v>383</v>
      </c>
      <c r="B24" s="574"/>
      <c r="C24" s="574"/>
      <c r="D24" s="574"/>
      <c r="E24" s="574"/>
      <c r="F24" s="575"/>
      <c r="G24" s="165">
        <f>SUM(G19:G23)</f>
        <v>0</v>
      </c>
      <c r="H24" s="18"/>
      <c r="I24" s="573" t="s">
        <v>383</v>
      </c>
      <c r="J24" s="574"/>
      <c r="K24" s="574"/>
      <c r="L24" s="574"/>
      <c r="M24" s="574"/>
      <c r="N24" s="575"/>
      <c r="O24" s="165">
        <f>SUM(O19:O23)</f>
        <v>1848.57</v>
      </c>
    </row>
    <row r="25" spans="1:15" ht="15.75" thickBot="1">
      <c r="A25" s="17"/>
      <c r="B25" s="18"/>
      <c r="C25" s="18"/>
      <c r="D25" s="18"/>
      <c r="E25" s="18"/>
      <c r="F25" s="159"/>
      <c r="G25" s="160"/>
      <c r="H25" s="18"/>
      <c r="I25" s="17"/>
      <c r="J25" s="18"/>
      <c r="K25" s="18"/>
      <c r="L25" s="18"/>
      <c r="M25" s="18"/>
      <c r="N25" s="159"/>
      <c r="O25" s="160"/>
    </row>
    <row r="26" spans="1:15">
      <c r="A26" s="21"/>
      <c r="B26" s="22"/>
      <c r="C26" s="22" t="s">
        <v>384</v>
      </c>
      <c r="D26" s="22" t="s">
        <v>385</v>
      </c>
      <c r="E26" s="22" t="s">
        <v>386</v>
      </c>
      <c r="F26" s="161" t="s">
        <v>387</v>
      </c>
      <c r="G26" s="162" t="s">
        <v>388</v>
      </c>
      <c r="H26" s="1"/>
      <c r="I26" s="21"/>
      <c r="J26" s="22"/>
      <c r="K26" s="22" t="s">
        <v>384</v>
      </c>
      <c r="L26" s="22" t="s">
        <v>378</v>
      </c>
      <c r="M26" s="22" t="s">
        <v>379</v>
      </c>
      <c r="N26" s="161" t="s">
        <v>380</v>
      </c>
      <c r="O26" s="162" t="s">
        <v>381</v>
      </c>
    </row>
    <row r="27" spans="1:15">
      <c r="A27" s="33"/>
      <c r="B27" s="30"/>
      <c r="C27" s="40"/>
      <c r="D27" s="40"/>
      <c r="E27" s="34"/>
      <c r="F27" s="166"/>
      <c r="G27" s="167">
        <f t="shared" ref="G27:G29" si="4">E27*F27</f>
        <v>0</v>
      </c>
      <c r="H27" s="18"/>
      <c r="I27" s="233"/>
      <c r="J27" s="40"/>
      <c r="K27" s="32"/>
      <c r="L27" s="32" t="s">
        <v>277</v>
      </c>
      <c r="M27" s="26">
        <v>1.2200000000000001E-2</v>
      </c>
      <c r="N27" s="163">
        <v>470.08</v>
      </c>
      <c r="O27" s="164" t="str">
        <f>IF(J27="","",M27*N27)</f>
        <v/>
      </c>
    </row>
    <row r="28" spans="1:15">
      <c r="A28" s="33"/>
      <c r="B28" s="30"/>
      <c r="C28" s="40"/>
      <c r="D28" s="40"/>
      <c r="E28" s="34"/>
      <c r="F28" s="166"/>
      <c r="G28" s="167">
        <f t="shared" si="4"/>
        <v>0</v>
      </c>
      <c r="H28" s="18"/>
      <c r="I28" s="33"/>
      <c r="J28" s="34"/>
      <c r="K28" s="40"/>
      <c r="L28" s="40"/>
      <c r="M28" s="42"/>
      <c r="N28" s="166"/>
      <c r="O28" s="167">
        <f t="shared" ref="O28:O29" si="5">M28*N28</f>
        <v>0</v>
      </c>
    </row>
    <row r="29" spans="1:15">
      <c r="A29" s="33"/>
      <c r="B29" s="30"/>
      <c r="C29" s="40"/>
      <c r="D29" s="40"/>
      <c r="E29" s="34"/>
      <c r="F29" s="166"/>
      <c r="G29" s="167">
        <f t="shared" si="4"/>
        <v>0</v>
      </c>
      <c r="H29" s="18"/>
      <c r="I29" s="33"/>
      <c r="J29" s="34"/>
      <c r="K29" s="40"/>
      <c r="L29" s="40"/>
      <c r="M29" s="42"/>
      <c r="N29" s="166"/>
      <c r="O29" s="167">
        <f t="shared" si="5"/>
        <v>0</v>
      </c>
    </row>
    <row r="30" spans="1:15" ht="15.75" thickBot="1">
      <c r="A30" s="573" t="s">
        <v>389</v>
      </c>
      <c r="B30" s="574"/>
      <c r="C30" s="574"/>
      <c r="D30" s="574"/>
      <c r="E30" s="574"/>
      <c r="F30" s="575"/>
      <c r="G30" s="165">
        <f>SUM(G27:G29)</f>
        <v>0</v>
      </c>
      <c r="H30" s="18"/>
      <c r="I30" s="573" t="s">
        <v>389</v>
      </c>
      <c r="J30" s="574"/>
      <c r="K30" s="574"/>
      <c r="L30" s="574"/>
      <c r="M30" s="574"/>
      <c r="N30" s="575"/>
      <c r="O30" s="165">
        <f>SUM(O27:O29)</f>
        <v>0</v>
      </c>
    </row>
    <row r="31" spans="1:15" ht="15.75" thickBot="1">
      <c r="A31" s="17"/>
      <c r="B31" s="18"/>
      <c r="C31" s="18"/>
      <c r="D31" s="18"/>
      <c r="E31" s="18"/>
      <c r="F31" s="159"/>
      <c r="G31" s="160"/>
      <c r="H31" s="18"/>
      <c r="I31" s="17"/>
      <c r="J31" s="18"/>
      <c r="K31" s="18"/>
      <c r="L31" s="18"/>
      <c r="M31" s="18"/>
      <c r="N31" s="159"/>
      <c r="O31" s="160"/>
    </row>
    <row r="32" spans="1:15">
      <c r="A32" s="21"/>
      <c r="B32" s="22"/>
      <c r="C32" s="22" t="s">
        <v>390</v>
      </c>
      <c r="D32" s="22" t="s">
        <v>391</v>
      </c>
      <c r="E32" s="22" t="s">
        <v>392</v>
      </c>
      <c r="F32" s="161" t="s">
        <v>393</v>
      </c>
      <c r="G32" s="162" t="s">
        <v>394</v>
      </c>
      <c r="H32" s="1"/>
      <c r="I32" s="21"/>
      <c r="J32" s="22"/>
      <c r="K32" s="22" t="s">
        <v>390</v>
      </c>
      <c r="L32" s="22" t="s">
        <v>378</v>
      </c>
      <c r="M32" s="22" t="s">
        <v>379</v>
      </c>
      <c r="N32" s="161" t="s">
        <v>380</v>
      </c>
      <c r="O32" s="162" t="s">
        <v>381</v>
      </c>
    </row>
    <row r="33" spans="1:15">
      <c r="A33" s="33"/>
      <c r="B33" s="232"/>
      <c r="C33" s="32"/>
      <c r="D33" s="32" t="s">
        <v>277</v>
      </c>
      <c r="E33" s="26">
        <v>1.2149999999999999E-2</v>
      </c>
      <c r="F33" s="163">
        <v>349.73</v>
      </c>
      <c r="G33" s="164">
        <f>E33*F33</f>
        <v>4.2492194999999997</v>
      </c>
      <c r="H33" s="18"/>
      <c r="I33" s="33"/>
      <c r="J33" s="34"/>
      <c r="K33" s="40"/>
      <c r="L33" s="40"/>
      <c r="M33" s="34"/>
      <c r="N33" s="166"/>
      <c r="O33" s="167">
        <f t="shared" ref="O33:O35" si="6">M33*N33</f>
        <v>0</v>
      </c>
    </row>
    <row r="34" spans="1:15">
      <c r="A34" s="33"/>
      <c r="B34" s="30"/>
      <c r="C34" s="40"/>
      <c r="D34" s="40"/>
      <c r="E34" s="34"/>
      <c r="F34" s="166"/>
      <c r="G34" s="167">
        <f t="shared" ref="G34:G35" si="7">E34*F34</f>
        <v>0</v>
      </c>
      <c r="H34" s="18"/>
      <c r="I34" s="33"/>
      <c r="J34" s="34"/>
      <c r="K34" s="40"/>
      <c r="L34" s="40"/>
      <c r="M34" s="34"/>
      <c r="N34" s="166"/>
      <c r="O34" s="167">
        <f t="shared" si="6"/>
        <v>0</v>
      </c>
    </row>
    <row r="35" spans="1:15">
      <c r="A35" s="33"/>
      <c r="B35" s="30"/>
      <c r="C35" s="40"/>
      <c r="D35" s="40"/>
      <c r="E35" s="34"/>
      <c r="F35" s="166"/>
      <c r="G35" s="167">
        <f t="shared" si="7"/>
        <v>0</v>
      </c>
      <c r="H35" s="18"/>
      <c r="I35" s="33"/>
      <c r="J35" s="34"/>
      <c r="K35" s="40"/>
      <c r="L35" s="40"/>
      <c r="M35" s="34"/>
      <c r="N35" s="166"/>
      <c r="O35" s="167">
        <f t="shared" si="6"/>
        <v>0</v>
      </c>
    </row>
    <row r="36" spans="1:15" ht="15.75" thickBot="1">
      <c r="A36" s="573" t="s">
        <v>395</v>
      </c>
      <c r="B36" s="574"/>
      <c r="C36" s="574"/>
      <c r="D36" s="574"/>
      <c r="E36" s="574"/>
      <c r="F36" s="575"/>
      <c r="G36" s="165">
        <f>SUM(G33:G35)</f>
        <v>4.2492194999999997</v>
      </c>
      <c r="H36" s="18"/>
      <c r="I36" s="573" t="s">
        <v>395</v>
      </c>
      <c r="J36" s="574"/>
      <c r="K36" s="574"/>
      <c r="L36" s="574"/>
      <c r="M36" s="574"/>
      <c r="N36" s="575"/>
      <c r="O36" s="165">
        <f>SUM(O33:O35)</f>
        <v>0</v>
      </c>
    </row>
    <row r="37" spans="1:15">
      <c r="A37" s="17"/>
      <c r="B37" s="18"/>
      <c r="C37" s="18"/>
      <c r="D37" s="18"/>
      <c r="E37" s="18"/>
      <c r="F37" s="159"/>
      <c r="G37" s="160"/>
      <c r="H37" s="18"/>
      <c r="I37" s="17"/>
      <c r="J37" s="18"/>
      <c r="K37" s="18"/>
      <c r="L37" s="18"/>
      <c r="M37" s="18"/>
      <c r="N37" s="159"/>
      <c r="O37" s="160"/>
    </row>
    <row r="38" spans="1:15">
      <c r="A38" s="567" t="s">
        <v>396</v>
      </c>
      <c r="B38" s="568"/>
      <c r="C38" s="568"/>
      <c r="D38" s="568"/>
      <c r="E38" s="568"/>
      <c r="F38" s="569"/>
      <c r="G38" s="167">
        <f>G10+G16+G24+G30+G36</f>
        <v>4.2492194999999997</v>
      </c>
      <c r="H38" s="18"/>
      <c r="I38" s="567" t="s">
        <v>396</v>
      </c>
      <c r="J38" s="568"/>
      <c r="K38" s="568"/>
      <c r="L38" s="568"/>
      <c r="M38" s="568"/>
      <c r="N38" s="569"/>
      <c r="O38" s="167">
        <f>O10+O16+O24+O30+O36</f>
        <v>1848.57</v>
      </c>
    </row>
    <row r="39" spans="1:15">
      <c r="A39" s="567" t="s">
        <v>397</v>
      </c>
      <c r="B39" s="568"/>
      <c r="C39" s="568"/>
      <c r="D39" s="568"/>
      <c r="E39" s="568"/>
      <c r="F39" s="569"/>
      <c r="G39" s="167">
        <f>G38*$G$2</f>
        <v>1.2089029477499997</v>
      </c>
      <c r="H39" s="18"/>
      <c r="I39" s="567" t="s">
        <v>970</v>
      </c>
      <c r="J39" s="568"/>
      <c r="K39" s="568"/>
      <c r="L39" s="568"/>
      <c r="M39" s="568"/>
      <c r="N39" s="569"/>
      <c r="O39" s="167">
        <f>O38*0.2946</f>
        <v>544.58872199999996</v>
      </c>
    </row>
    <row r="40" spans="1:15" ht="15.75" thickBot="1">
      <c r="A40" s="573" t="s">
        <v>398</v>
      </c>
      <c r="B40" s="574"/>
      <c r="C40" s="574"/>
      <c r="D40" s="574"/>
      <c r="E40" s="574"/>
      <c r="F40" s="575"/>
      <c r="G40" s="165">
        <f>SUM(G38:G39)</f>
        <v>5.4581224477499992</v>
      </c>
      <c r="H40" s="18"/>
      <c r="I40" s="573" t="s">
        <v>398</v>
      </c>
      <c r="J40" s="574"/>
      <c r="K40" s="574"/>
      <c r="L40" s="574"/>
      <c r="M40" s="574"/>
      <c r="N40" s="575"/>
      <c r="O40" s="165">
        <f>SUM(O38:O39)</f>
        <v>2393.1587220000001</v>
      </c>
    </row>
  </sheetData>
  <mergeCells count="19">
    <mergeCell ref="A16:F16"/>
    <mergeCell ref="I16:N16"/>
    <mergeCell ref="A1:G1"/>
    <mergeCell ref="I1:N2"/>
    <mergeCell ref="D2:E2"/>
    <mergeCell ref="A10:F10"/>
    <mergeCell ref="I10:N10"/>
    <mergeCell ref="A39:F39"/>
    <mergeCell ref="I39:N39"/>
    <mergeCell ref="A40:F40"/>
    <mergeCell ref="I40:N40"/>
    <mergeCell ref="A24:F24"/>
    <mergeCell ref="I24:N24"/>
    <mergeCell ref="A30:F30"/>
    <mergeCell ref="I30:N30"/>
    <mergeCell ref="A38:F38"/>
    <mergeCell ref="I38:N38"/>
    <mergeCell ref="A36:F36"/>
    <mergeCell ref="I36:N36"/>
  </mergeCells>
  <pageMargins left="0.511811024" right="0.511811024" top="0.78740157499999996" bottom="0.78740157499999996" header="0.31496062000000002" footer="0.31496062000000002"/>
  <pageSetup paperSize="9" scale="79"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0F119-5772-46C9-BFBD-C6F8AB250D30}">
  <sheetPr>
    <pageSetUpPr fitToPage="1"/>
  </sheetPr>
  <dimension ref="A1:O40"/>
  <sheetViews>
    <sheetView view="pageBreakPreview" topLeftCell="I1" zoomScale="73" zoomScaleNormal="100" zoomScaleSheetLayoutView="73" workbookViewId="0">
      <selection activeCell="K19" sqref="K19"/>
    </sheetView>
  </sheetViews>
  <sheetFormatPr defaultRowHeight="15"/>
  <cols>
    <col min="1" max="8" width="0" hidden="1" customWidth="1"/>
    <col min="9" max="9" width="7.7109375" bestFit="1" customWidth="1"/>
    <col min="10" max="10" width="14.85546875" bestFit="1" customWidth="1"/>
    <col min="11" max="11" width="69.28515625" bestFit="1" customWidth="1"/>
    <col min="12" max="12" width="16" bestFit="1" customWidth="1"/>
    <col min="13" max="13" width="20.85546875" bestFit="1" customWidth="1"/>
    <col min="14" max="14" width="21.28515625" bestFit="1" customWidth="1"/>
    <col min="15" max="15" width="22.28515625" bestFit="1" customWidth="1"/>
  </cols>
  <sheetData>
    <row r="1" spans="1:15" ht="14.45" customHeight="1">
      <c r="A1" s="579" t="s">
        <v>352</v>
      </c>
      <c r="B1" s="580"/>
      <c r="C1" s="580"/>
      <c r="D1" s="580"/>
      <c r="E1" s="580"/>
      <c r="F1" s="580"/>
      <c r="G1" s="581"/>
      <c r="H1" s="1"/>
      <c r="I1" s="587" t="s">
        <v>969</v>
      </c>
      <c r="J1" s="588"/>
      <c r="K1" s="588"/>
      <c r="L1" s="588"/>
      <c r="M1" s="588"/>
      <c r="N1" s="588"/>
      <c r="O1" s="2"/>
    </row>
    <row r="2" spans="1:15" ht="15.75" thickBot="1">
      <c r="A2" s="3"/>
      <c r="B2" s="1"/>
      <c r="C2" s="1"/>
      <c r="D2" s="586"/>
      <c r="E2" s="586"/>
      <c r="F2" s="168"/>
      <c r="G2" s="154">
        <v>0.28449999999999998</v>
      </c>
      <c r="H2" s="1"/>
      <c r="I2" s="589"/>
      <c r="J2" s="590"/>
      <c r="K2" s="590"/>
      <c r="L2" s="590"/>
      <c r="M2" s="590"/>
      <c r="N2" s="590"/>
      <c r="O2" s="154">
        <v>0.29459999999999997</v>
      </c>
    </row>
    <row r="3" spans="1:15" ht="38.25">
      <c r="A3" s="6" t="s">
        <v>353</v>
      </c>
      <c r="B3" s="7" t="s">
        <v>354</v>
      </c>
      <c r="C3" s="7" t="s">
        <v>355</v>
      </c>
      <c r="D3" s="7" t="s">
        <v>356</v>
      </c>
      <c r="E3" s="7" t="s">
        <v>357</v>
      </c>
      <c r="F3" s="155" t="s">
        <v>358</v>
      </c>
      <c r="G3" s="156"/>
      <c r="H3" s="1"/>
      <c r="I3" s="6" t="s">
        <v>353</v>
      </c>
      <c r="J3" s="7" t="s">
        <v>354</v>
      </c>
      <c r="K3" s="7" t="s">
        <v>355</v>
      </c>
      <c r="L3" s="7" t="s">
        <v>356</v>
      </c>
      <c r="M3" s="7" t="s">
        <v>357</v>
      </c>
      <c r="N3" s="155" t="s">
        <v>358</v>
      </c>
      <c r="O3" s="156"/>
    </row>
    <row r="4" spans="1:15" ht="70.900000000000006" customHeight="1" thickBot="1">
      <c r="A4" s="10"/>
      <c r="B4" s="13" t="s">
        <v>524</v>
      </c>
      <c r="C4" s="16" t="s">
        <v>18</v>
      </c>
      <c r="D4" s="13"/>
      <c r="E4" s="13"/>
      <c r="F4" s="157">
        <f>G38</f>
        <v>0</v>
      </c>
      <c r="G4" s="158"/>
      <c r="H4" s="1"/>
      <c r="I4" s="10"/>
      <c r="J4" s="13" t="str">
        <f>CONCATENATE(B4,"a")</f>
        <v>CL9201a</v>
      </c>
      <c r="K4" s="16" t="str">
        <f>C4</f>
        <v>ESPUDE DE BORRACHA PARA VASO SANITÁRIO - FORNECIMENTO E INSTALAÇÃO</v>
      </c>
      <c r="L4" s="13" t="s">
        <v>274</v>
      </c>
      <c r="M4" s="13">
        <f>E4</f>
        <v>0</v>
      </c>
      <c r="N4" s="157">
        <f>O38</f>
        <v>11.420500000000001</v>
      </c>
      <c r="O4" s="158"/>
    </row>
    <row r="5" spans="1:15" ht="15.75" thickBot="1">
      <c r="A5" s="17"/>
      <c r="B5" s="18"/>
      <c r="C5" s="18"/>
      <c r="D5" s="18"/>
      <c r="E5" s="18"/>
      <c r="F5" s="159"/>
      <c r="G5" s="160"/>
      <c r="H5" s="18"/>
      <c r="I5" s="17"/>
      <c r="J5" s="18"/>
      <c r="K5" s="18"/>
      <c r="L5" s="18"/>
      <c r="M5" s="18"/>
      <c r="N5" s="159"/>
      <c r="O5" s="160"/>
    </row>
    <row r="6" spans="1:15">
      <c r="A6" s="21"/>
      <c r="B6" s="22"/>
      <c r="C6" s="22" t="s">
        <v>360</v>
      </c>
      <c r="D6" s="22" t="s">
        <v>361</v>
      </c>
      <c r="E6" s="22" t="s">
        <v>362</v>
      </c>
      <c r="F6" s="161" t="s">
        <v>363</v>
      </c>
      <c r="G6" s="162" t="s">
        <v>364</v>
      </c>
      <c r="H6" s="1"/>
      <c r="I6" s="21"/>
      <c r="J6" s="22"/>
      <c r="K6" s="22" t="s">
        <v>360</v>
      </c>
      <c r="L6" s="22" t="s">
        <v>361</v>
      </c>
      <c r="M6" s="22" t="s">
        <v>362</v>
      </c>
      <c r="N6" s="161" t="s">
        <v>363</v>
      </c>
      <c r="O6" s="162" t="s">
        <v>364</v>
      </c>
    </row>
    <row r="7" spans="1:15">
      <c r="A7" s="25"/>
      <c r="B7" s="26"/>
      <c r="C7" s="26"/>
      <c r="D7" s="26"/>
      <c r="E7" s="26"/>
      <c r="F7" s="163"/>
      <c r="G7" s="164">
        <f t="shared" ref="G7:G9" si="0">E7*F7</f>
        <v>0</v>
      </c>
      <c r="H7" s="18"/>
      <c r="I7" s="25"/>
      <c r="J7" s="26"/>
      <c r="K7" s="26"/>
      <c r="L7" s="26"/>
      <c r="M7" s="26"/>
      <c r="N7" s="163"/>
      <c r="O7" s="164">
        <f t="shared" ref="O7:O9" si="1">M7*N7</f>
        <v>0</v>
      </c>
    </row>
    <row r="8" spans="1:15">
      <c r="A8" s="25"/>
      <c r="B8" s="26"/>
      <c r="C8" s="26"/>
      <c r="D8" s="26"/>
      <c r="E8" s="26"/>
      <c r="F8" s="163"/>
      <c r="G8" s="164">
        <f t="shared" si="0"/>
        <v>0</v>
      </c>
      <c r="H8" s="18"/>
      <c r="I8" s="25"/>
      <c r="J8" s="26"/>
      <c r="K8" s="26"/>
      <c r="L8" s="26"/>
      <c r="M8" s="26"/>
      <c r="N8" s="163"/>
      <c r="O8" s="164">
        <f t="shared" si="1"/>
        <v>0</v>
      </c>
    </row>
    <row r="9" spans="1:15">
      <c r="A9" s="25"/>
      <c r="B9" s="26"/>
      <c r="C9" s="26"/>
      <c r="D9" s="26"/>
      <c r="E9" s="26"/>
      <c r="F9" s="163"/>
      <c r="G9" s="164">
        <f t="shared" si="0"/>
        <v>0</v>
      </c>
      <c r="H9" s="18"/>
      <c r="I9" s="25"/>
      <c r="J9" s="26"/>
      <c r="K9" s="26"/>
      <c r="L9" s="26"/>
      <c r="M9" s="26"/>
      <c r="N9" s="163"/>
      <c r="O9" s="164">
        <f t="shared" si="1"/>
        <v>0</v>
      </c>
    </row>
    <row r="10" spans="1:15" ht="15.75" thickBot="1">
      <c r="A10" s="573" t="s">
        <v>365</v>
      </c>
      <c r="B10" s="574"/>
      <c r="C10" s="574"/>
      <c r="D10" s="574"/>
      <c r="E10" s="574"/>
      <c r="F10" s="575"/>
      <c r="G10" s="165">
        <f>SUM(G7:G9)</f>
        <v>0</v>
      </c>
      <c r="H10" s="18"/>
      <c r="I10" s="573" t="s">
        <v>365</v>
      </c>
      <c r="J10" s="574"/>
      <c r="K10" s="574"/>
      <c r="L10" s="574"/>
      <c r="M10" s="574"/>
      <c r="N10" s="575"/>
      <c r="O10" s="165">
        <f>SUM(O7:O9)</f>
        <v>0</v>
      </c>
    </row>
    <row r="11" spans="1:15" ht="15.75" thickBot="1">
      <c r="A11" s="17"/>
      <c r="B11" s="18"/>
      <c r="C11" s="18"/>
      <c r="D11" s="18"/>
      <c r="E11" s="18"/>
      <c r="F11" s="159"/>
      <c r="G11" s="160"/>
      <c r="H11" s="18"/>
      <c r="I11" s="17"/>
      <c r="J11" s="18"/>
      <c r="K11" s="18"/>
      <c r="L11" s="18"/>
      <c r="M11" s="18"/>
      <c r="N11" s="159"/>
      <c r="O11" s="160"/>
    </row>
    <row r="12" spans="1:15">
      <c r="A12" s="21"/>
      <c r="B12" s="22"/>
      <c r="C12" s="22" t="s">
        <v>366</v>
      </c>
      <c r="D12" s="22" t="s">
        <v>367</v>
      </c>
      <c r="E12" s="22" t="s">
        <v>368</v>
      </c>
      <c r="F12" s="161" t="s">
        <v>369</v>
      </c>
      <c r="G12" s="162" t="s">
        <v>370</v>
      </c>
      <c r="H12" s="1"/>
      <c r="I12" s="21"/>
      <c r="J12" s="22"/>
      <c r="K12" s="22" t="s">
        <v>366</v>
      </c>
      <c r="L12" s="22" t="s">
        <v>367</v>
      </c>
      <c r="M12" s="22" t="s">
        <v>368</v>
      </c>
      <c r="N12" s="161" t="s">
        <v>369</v>
      </c>
      <c r="O12" s="162" t="s">
        <v>370</v>
      </c>
    </row>
    <row r="13" spans="1:15">
      <c r="A13" s="25"/>
      <c r="B13" s="30"/>
      <c r="C13" s="32"/>
      <c r="D13" s="32"/>
      <c r="E13" s="26"/>
      <c r="F13" s="163"/>
      <c r="G13" s="164">
        <f t="shared" ref="G13:G14" si="2">E13*F13</f>
        <v>0</v>
      </c>
      <c r="H13" s="18"/>
      <c r="I13" s="25"/>
      <c r="J13" s="32" t="s">
        <v>525</v>
      </c>
      <c r="K13" s="32" t="str">
        <f>IF(J13="","",VLOOKUP(J13,'[2]SETOP CENTRAL_ABRIL_2021'!$A$6:$G$3303,3,0))</f>
        <v>AJUDANTE DE BOMBEIRO/ENCANADOR COM ENCARGOS COMPLEMENTARES</v>
      </c>
      <c r="L13" s="32" t="str">
        <f>IF(J13="","",VLOOKUP(J13,'[2]SETOP CENTRAL_ABRIL_2021'!$A$6:$G$3303,4,0))</f>
        <v>HORA</v>
      </c>
      <c r="M13" s="26">
        <v>0.05</v>
      </c>
      <c r="N13" s="163">
        <v>17.45</v>
      </c>
      <c r="O13" s="164">
        <f>IF(J13="","",M13*N13)</f>
        <v>0.87250000000000005</v>
      </c>
    </row>
    <row r="14" spans="1:15">
      <c r="A14" s="25"/>
      <c r="B14" s="30"/>
      <c r="C14" s="32"/>
      <c r="D14" s="32"/>
      <c r="E14" s="26"/>
      <c r="F14" s="163"/>
      <c r="G14" s="164">
        <f t="shared" si="2"/>
        <v>0</v>
      </c>
      <c r="H14" s="18"/>
      <c r="I14" s="25"/>
      <c r="J14" s="32" t="s">
        <v>526</v>
      </c>
      <c r="K14" s="32" t="str">
        <f>IF(J14="","",VLOOKUP(J14,'[2]SETOP CENTRAL_ABRIL_2021'!$A$6:$G$3303,3,0))</f>
        <v>BOMBEIRO/ENCANADOR COM ENCARGOS COMPLEMENTARES</v>
      </c>
      <c r="L14" s="32" t="str">
        <f>IF(J14="","",VLOOKUP(J14,'[2]SETOP CENTRAL_ABRIL_2021'!$A$6:$G$3303,4,0))</f>
        <v>HORA</v>
      </c>
      <c r="M14" s="26">
        <v>0.05</v>
      </c>
      <c r="N14" s="163">
        <v>21.76</v>
      </c>
      <c r="O14" s="164">
        <f>IF(J14="","",M14*N14)</f>
        <v>1.0880000000000001</v>
      </c>
    </row>
    <row r="15" spans="1:15">
      <c r="A15" s="33"/>
      <c r="B15" s="30"/>
      <c r="C15" s="34"/>
      <c r="D15" s="34"/>
      <c r="E15" s="34"/>
      <c r="F15" s="166"/>
      <c r="G15" s="164">
        <f>E15*F15</f>
        <v>0</v>
      </c>
      <c r="H15" s="18"/>
      <c r="I15" s="33"/>
      <c r="J15" s="26"/>
      <c r="K15" s="32" t="str">
        <f>IF(J15="","",VLOOKUP(J15,'[2]SETOP CENTRAL_ABRIL_2021'!$A$6:$G$3303,3,0))</f>
        <v/>
      </c>
      <c r="L15" s="32" t="str">
        <f>IF(J15="","",VLOOKUP(J15,'[2]SETOP CENTRAL_ABRIL_2021'!$A$6:$G$3303,4,0))</f>
        <v/>
      </c>
      <c r="M15" s="26"/>
      <c r="N15" s="163" t="str">
        <f>IF(J15="","",VLOOKUP(J15,'[2]SETOP CENTRAL_ABRIL_2021'!$A$6:$G$3303,5,0))</f>
        <v/>
      </c>
      <c r="O15" s="164" t="str">
        <f>IF(J15="","",M15*N15)</f>
        <v/>
      </c>
    </row>
    <row r="16" spans="1:15" ht="15.75" thickBot="1">
      <c r="A16" s="573" t="s">
        <v>376</v>
      </c>
      <c r="B16" s="574"/>
      <c r="C16" s="574"/>
      <c r="D16" s="574"/>
      <c r="E16" s="574"/>
      <c r="F16" s="575"/>
      <c r="G16" s="165">
        <f>SUM(G13:G15)</f>
        <v>0</v>
      </c>
      <c r="H16" s="18"/>
      <c r="I16" s="573" t="s">
        <v>376</v>
      </c>
      <c r="J16" s="574"/>
      <c r="K16" s="574"/>
      <c r="L16" s="574"/>
      <c r="M16" s="574"/>
      <c r="N16" s="575"/>
      <c r="O16" s="165">
        <f>SUM(O13:O15)</f>
        <v>1.9605000000000001</v>
      </c>
    </row>
    <row r="17" spans="1:15" ht="15.75" thickBot="1">
      <c r="A17" s="17"/>
      <c r="B17" s="18"/>
      <c r="C17" s="18"/>
      <c r="D17" s="18"/>
      <c r="E17" s="18"/>
      <c r="F17" s="159"/>
      <c r="G17" s="160"/>
      <c r="H17" s="18"/>
      <c r="I17" s="17"/>
      <c r="J17" s="18"/>
      <c r="K17" s="18"/>
      <c r="L17" s="18"/>
      <c r="M17" s="18"/>
      <c r="N17" s="159"/>
      <c r="O17" s="160"/>
    </row>
    <row r="18" spans="1:15">
      <c r="A18" s="21"/>
      <c r="B18" s="22"/>
      <c r="C18" s="22" t="s">
        <v>377</v>
      </c>
      <c r="D18" s="22" t="s">
        <v>378</v>
      </c>
      <c r="E18" s="22" t="s">
        <v>379</v>
      </c>
      <c r="F18" s="161" t="s">
        <v>380</v>
      </c>
      <c r="G18" s="162" t="s">
        <v>381</v>
      </c>
      <c r="H18" s="1"/>
      <c r="I18" s="21"/>
      <c r="J18" s="22"/>
      <c r="K18" s="22" t="s">
        <v>377</v>
      </c>
      <c r="L18" s="22" t="s">
        <v>378</v>
      </c>
      <c r="M18" s="22" t="s">
        <v>379</v>
      </c>
      <c r="N18" s="161" t="s">
        <v>380</v>
      </c>
      <c r="O18" s="162" t="s">
        <v>381</v>
      </c>
    </row>
    <row r="19" spans="1:15" ht="38.25">
      <c r="A19" s="33"/>
      <c r="B19" s="30"/>
      <c r="C19" s="40"/>
      <c r="D19" s="40"/>
      <c r="E19" s="34"/>
      <c r="F19" s="166"/>
      <c r="G19" s="167">
        <f>E19*F19</f>
        <v>0</v>
      </c>
      <c r="H19" s="18"/>
      <c r="I19" s="51" t="s">
        <v>527</v>
      </c>
      <c r="J19" s="40">
        <v>6142</v>
      </c>
      <c r="K19" s="41" t="s">
        <v>1029</v>
      </c>
      <c r="L19" s="40" t="s">
        <v>274</v>
      </c>
      <c r="M19" s="39">
        <v>1</v>
      </c>
      <c r="N19" s="166">
        <v>9.4600000000000009</v>
      </c>
      <c r="O19" s="167">
        <f>ROUND(M19*N19,2)</f>
        <v>9.4600000000000009</v>
      </c>
    </row>
    <row r="20" spans="1:15">
      <c r="A20" s="33"/>
      <c r="B20" s="30"/>
      <c r="C20" s="40"/>
      <c r="D20" s="40"/>
      <c r="E20" s="34"/>
      <c r="F20" s="166"/>
      <c r="G20" s="167">
        <f t="shared" ref="G20:G22" si="3">E20*F20</f>
        <v>0</v>
      </c>
      <c r="H20" s="18"/>
      <c r="I20" s="33"/>
      <c r="J20" s="38"/>
      <c r="K20" s="41"/>
      <c r="L20" s="40"/>
      <c r="M20" s="39"/>
      <c r="N20" s="166"/>
      <c r="O20" s="167">
        <f t="shared" ref="O20:O22" si="4">ROUND(M20*N20,2)</f>
        <v>0</v>
      </c>
    </row>
    <row r="21" spans="1:15">
      <c r="A21" s="33"/>
      <c r="B21" s="30"/>
      <c r="C21" s="40"/>
      <c r="D21" s="40"/>
      <c r="E21" s="34"/>
      <c r="F21" s="166"/>
      <c r="G21" s="167">
        <f t="shared" si="3"/>
        <v>0</v>
      </c>
      <c r="H21" s="18"/>
      <c r="I21" s="33"/>
      <c r="J21" s="38"/>
      <c r="K21" s="40"/>
      <c r="L21" s="40"/>
      <c r="M21" s="39"/>
      <c r="N21" s="166"/>
      <c r="O21" s="167">
        <f t="shared" si="4"/>
        <v>0</v>
      </c>
    </row>
    <row r="22" spans="1:15">
      <c r="A22" s="33"/>
      <c r="B22" s="34"/>
      <c r="C22" s="40"/>
      <c r="D22" s="40"/>
      <c r="E22" s="34"/>
      <c r="F22" s="166"/>
      <c r="G22" s="167">
        <f t="shared" si="3"/>
        <v>0</v>
      </c>
      <c r="H22" s="18"/>
      <c r="I22" s="33"/>
      <c r="J22" s="34"/>
      <c r="K22" s="41"/>
      <c r="L22" s="40"/>
      <c r="M22" s="39"/>
      <c r="N22" s="166"/>
      <c r="O22" s="167">
        <f t="shared" si="4"/>
        <v>0</v>
      </c>
    </row>
    <row r="23" spans="1:15">
      <c r="A23" s="33"/>
      <c r="B23" s="34"/>
      <c r="C23" s="40"/>
      <c r="D23" s="40"/>
      <c r="E23" s="34"/>
      <c r="F23" s="166"/>
      <c r="G23" s="167"/>
      <c r="H23" s="18"/>
      <c r="I23" s="33"/>
      <c r="J23" s="34"/>
      <c r="K23" s="40"/>
      <c r="L23" s="40"/>
      <c r="M23" s="39"/>
      <c r="N23" s="166"/>
      <c r="O23" s="167"/>
    </row>
    <row r="24" spans="1:15" ht="15.75" thickBot="1">
      <c r="A24" s="573" t="s">
        <v>383</v>
      </c>
      <c r="B24" s="574"/>
      <c r="C24" s="574"/>
      <c r="D24" s="574"/>
      <c r="E24" s="574"/>
      <c r="F24" s="575"/>
      <c r="G24" s="165">
        <f>SUM(G19:G23)</f>
        <v>0</v>
      </c>
      <c r="H24" s="18"/>
      <c r="I24" s="573" t="s">
        <v>383</v>
      </c>
      <c r="J24" s="574"/>
      <c r="K24" s="574"/>
      <c r="L24" s="574"/>
      <c r="M24" s="574"/>
      <c r="N24" s="575"/>
      <c r="O24" s="165">
        <f>SUM(O19:O23)</f>
        <v>9.4600000000000009</v>
      </c>
    </row>
    <row r="25" spans="1:15" ht="15.75" thickBot="1">
      <c r="A25" s="17"/>
      <c r="B25" s="18"/>
      <c r="C25" s="18"/>
      <c r="D25" s="18"/>
      <c r="E25" s="18"/>
      <c r="F25" s="159"/>
      <c r="G25" s="160"/>
      <c r="H25" s="18"/>
      <c r="I25" s="17"/>
      <c r="J25" s="18"/>
      <c r="K25" s="18"/>
      <c r="L25" s="18"/>
      <c r="M25" s="18"/>
      <c r="N25" s="159"/>
      <c r="O25" s="160"/>
    </row>
    <row r="26" spans="1:15">
      <c r="A26" s="21"/>
      <c r="B26" s="22"/>
      <c r="C26" s="22" t="s">
        <v>384</v>
      </c>
      <c r="D26" s="22" t="s">
        <v>385</v>
      </c>
      <c r="E26" s="22" t="s">
        <v>386</v>
      </c>
      <c r="F26" s="161" t="s">
        <v>387</v>
      </c>
      <c r="G26" s="162" t="s">
        <v>388</v>
      </c>
      <c r="H26" s="1"/>
      <c r="I26" s="21"/>
      <c r="J26" s="22"/>
      <c r="K26" s="22" t="s">
        <v>384</v>
      </c>
      <c r="L26" s="22" t="s">
        <v>378</v>
      </c>
      <c r="M26" s="22" t="s">
        <v>379</v>
      </c>
      <c r="N26" s="161" t="s">
        <v>380</v>
      </c>
      <c r="O26" s="162" t="s">
        <v>381</v>
      </c>
    </row>
    <row r="27" spans="1:15">
      <c r="A27" s="33"/>
      <c r="B27" s="30"/>
      <c r="C27" s="40"/>
      <c r="D27" s="40"/>
      <c r="E27" s="34"/>
      <c r="F27" s="166"/>
      <c r="G27" s="167">
        <f t="shared" ref="G27:G29" si="5">E27*F27</f>
        <v>0</v>
      </c>
      <c r="H27" s="18"/>
      <c r="I27" s="33"/>
      <c r="J27" s="34"/>
      <c r="K27" s="41"/>
      <c r="L27" s="40"/>
      <c r="M27" s="42"/>
      <c r="N27" s="166"/>
      <c r="O27" s="167">
        <f t="shared" ref="O27:O29" si="6">M27*N27</f>
        <v>0</v>
      </c>
    </row>
    <row r="28" spans="1:15">
      <c r="A28" s="33"/>
      <c r="B28" s="30"/>
      <c r="C28" s="40"/>
      <c r="D28" s="40"/>
      <c r="E28" s="34"/>
      <c r="F28" s="166"/>
      <c r="G28" s="167">
        <f t="shared" si="5"/>
        <v>0</v>
      </c>
      <c r="H28" s="18"/>
      <c r="I28" s="33"/>
      <c r="J28" s="34"/>
      <c r="K28" s="40"/>
      <c r="L28" s="40"/>
      <c r="M28" s="42"/>
      <c r="N28" s="166"/>
      <c r="O28" s="167">
        <f t="shared" si="6"/>
        <v>0</v>
      </c>
    </row>
    <row r="29" spans="1:15">
      <c r="A29" s="33"/>
      <c r="B29" s="30"/>
      <c r="C29" s="40"/>
      <c r="D29" s="40"/>
      <c r="E29" s="34"/>
      <c r="F29" s="166"/>
      <c r="G29" s="167">
        <f t="shared" si="5"/>
        <v>0</v>
      </c>
      <c r="H29" s="18"/>
      <c r="I29" s="33"/>
      <c r="J29" s="34"/>
      <c r="K29" s="40"/>
      <c r="L29" s="40"/>
      <c r="M29" s="42"/>
      <c r="N29" s="166"/>
      <c r="O29" s="167">
        <f t="shared" si="6"/>
        <v>0</v>
      </c>
    </row>
    <row r="30" spans="1:15" ht="15.75" thickBot="1">
      <c r="A30" s="573" t="s">
        <v>389</v>
      </c>
      <c r="B30" s="574"/>
      <c r="C30" s="574"/>
      <c r="D30" s="574"/>
      <c r="E30" s="574"/>
      <c r="F30" s="575"/>
      <c r="G30" s="165">
        <f>SUM(G27:G29)</f>
        <v>0</v>
      </c>
      <c r="H30" s="18"/>
      <c r="I30" s="573" t="s">
        <v>389</v>
      </c>
      <c r="J30" s="574"/>
      <c r="K30" s="574"/>
      <c r="L30" s="574"/>
      <c r="M30" s="574"/>
      <c r="N30" s="575"/>
      <c r="O30" s="165">
        <f>SUM(O27:O29)</f>
        <v>0</v>
      </c>
    </row>
    <row r="31" spans="1:15" ht="15.75" thickBot="1">
      <c r="A31" s="17"/>
      <c r="B31" s="18"/>
      <c r="C31" s="18"/>
      <c r="D31" s="18"/>
      <c r="E31" s="18"/>
      <c r="F31" s="159"/>
      <c r="G31" s="160"/>
      <c r="H31" s="18"/>
      <c r="I31" s="17"/>
      <c r="J31" s="18"/>
      <c r="K31" s="18"/>
      <c r="L31" s="18"/>
      <c r="M31" s="18"/>
      <c r="N31" s="159"/>
      <c r="O31" s="160"/>
    </row>
    <row r="32" spans="1:15">
      <c r="A32" s="21"/>
      <c r="B32" s="22"/>
      <c r="C32" s="22" t="s">
        <v>390</v>
      </c>
      <c r="D32" s="22" t="s">
        <v>391</v>
      </c>
      <c r="E32" s="22" t="s">
        <v>392</v>
      </c>
      <c r="F32" s="161" t="s">
        <v>393</v>
      </c>
      <c r="G32" s="162" t="s">
        <v>394</v>
      </c>
      <c r="H32" s="1"/>
      <c r="I32" s="21"/>
      <c r="J32" s="22"/>
      <c r="K32" s="22" t="s">
        <v>390</v>
      </c>
      <c r="L32" s="22" t="s">
        <v>378</v>
      </c>
      <c r="M32" s="22" t="s">
        <v>379</v>
      </c>
      <c r="N32" s="161" t="s">
        <v>380</v>
      </c>
      <c r="O32" s="162" t="s">
        <v>381</v>
      </c>
    </row>
    <row r="33" spans="1:15">
      <c r="A33" s="33"/>
      <c r="B33" s="30"/>
      <c r="C33" s="40"/>
      <c r="D33" s="40"/>
      <c r="E33" s="34"/>
      <c r="F33" s="166"/>
      <c r="G33" s="167">
        <f t="shared" ref="G33:G35" si="7">E33*F33</f>
        <v>0</v>
      </c>
      <c r="H33" s="18"/>
      <c r="I33" s="33"/>
      <c r="J33" s="34"/>
      <c r="K33" s="40"/>
      <c r="L33" s="40"/>
      <c r="M33" s="34"/>
      <c r="N33" s="166"/>
      <c r="O33" s="167">
        <f t="shared" ref="O33:O35" si="8">M33*N33</f>
        <v>0</v>
      </c>
    </row>
    <row r="34" spans="1:15">
      <c r="A34" s="33"/>
      <c r="B34" s="30"/>
      <c r="C34" s="40"/>
      <c r="D34" s="40"/>
      <c r="E34" s="34"/>
      <c r="F34" s="166"/>
      <c r="G34" s="167">
        <f t="shared" si="7"/>
        <v>0</v>
      </c>
      <c r="H34" s="18"/>
      <c r="I34" s="33"/>
      <c r="J34" s="34"/>
      <c r="K34" s="40"/>
      <c r="L34" s="40"/>
      <c r="M34" s="34"/>
      <c r="N34" s="166"/>
      <c r="O34" s="167">
        <f t="shared" si="8"/>
        <v>0</v>
      </c>
    </row>
    <row r="35" spans="1:15">
      <c r="A35" s="33"/>
      <c r="B35" s="30"/>
      <c r="C35" s="40"/>
      <c r="D35" s="40"/>
      <c r="E35" s="34"/>
      <c r="F35" s="166"/>
      <c r="G35" s="167">
        <f t="shared" si="7"/>
        <v>0</v>
      </c>
      <c r="H35" s="18"/>
      <c r="I35" s="33"/>
      <c r="J35" s="34"/>
      <c r="K35" s="40"/>
      <c r="L35" s="40"/>
      <c r="M35" s="34"/>
      <c r="N35" s="166"/>
      <c r="O35" s="167">
        <f t="shared" si="8"/>
        <v>0</v>
      </c>
    </row>
    <row r="36" spans="1:15" ht="15.75" thickBot="1">
      <c r="A36" s="573" t="s">
        <v>395</v>
      </c>
      <c r="B36" s="574"/>
      <c r="C36" s="574"/>
      <c r="D36" s="574"/>
      <c r="E36" s="574"/>
      <c r="F36" s="575"/>
      <c r="G36" s="165">
        <f>SUM(G33:G35)</f>
        <v>0</v>
      </c>
      <c r="H36" s="18"/>
      <c r="I36" s="573" t="s">
        <v>395</v>
      </c>
      <c r="J36" s="574"/>
      <c r="K36" s="574"/>
      <c r="L36" s="574"/>
      <c r="M36" s="574"/>
      <c r="N36" s="575"/>
      <c r="O36" s="165">
        <f>SUM(O33:O35)</f>
        <v>0</v>
      </c>
    </row>
    <row r="37" spans="1:15">
      <c r="A37" s="17"/>
      <c r="B37" s="18"/>
      <c r="C37" s="18"/>
      <c r="D37" s="18"/>
      <c r="E37" s="18"/>
      <c r="F37" s="159"/>
      <c r="G37" s="160"/>
      <c r="H37" s="18"/>
      <c r="I37" s="17"/>
      <c r="J37" s="18"/>
      <c r="K37" s="18"/>
      <c r="L37" s="18"/>
      <c r="M37" s="18"/>
      <c r="N37" s="159"/>
      <c r="O37" s="160"/>
    </row>
    <row r="38" spans="1:15">
      <c r="A38" s="567" t="s">
        <v>396</v>
      </c>
      <c r="B38" s="568"/>
      <c r="C38" s="568"/>
      <c r="D38" s="568"/>
      <c r="E38" s="568"/>
      <c r="F38" s="569"/>
      <c r="G38" s="167">
        <f>G10+G16+G24+G30+G36</f>
        <v>0</v>
      </c>
      <c r="H38" s="18"/>
      <c r="I38" s="567" t="s">
        <v>396</v>
      </c>
      <c r="J38" s="568"/>
      <c r="K38" s="568"/>
      <c r="L38" s="568"/>
      <c r="M38" s="568"/>
      <c r="N38" s="569"/>
      <c r="O38" s="167">
        <f>O10+O16+O24+O30+O36</f>
        <v>11.420500000000001</v>
      </c>
    </row>
    <row r="39" spans="1:15">
      <c r="A39" s="567" t="s">
        <v>397</v>
      </c>
      <c r="B39" s="568"/>
      <c r="C39" s="568"/>
      <c r="D39" s="568"/>
      <c r="E39" s="568"/>
      <c r="F39" s="569"/>
      <c r="G39" s="167">
        <f>G38*$G$2</f>
        <v>0</v>
      </c>
      <c r="H39" s="18"/>
      <c r="I39" s="567" t="s">
        <v>970</v>
      </c>
      <c r="J39" s="568"/>
      <c r="K39" s="568"/>
      <c r="L39" s="568"/>
      <c r="M39" s="568"/>
      <c r="N39" s="569"/>
      <c r="O39" s="167">
        <f>O38*$O$2</f>
        <v>3.3644792999999997</v>
      </c>
    </row>
    <row r="40" spans="1:15" ht="15.75" thickBot="1">
      <c r="A40" s="573" t="s">
        <v>398</v>
      </c>
      <c r="B40" s="574"/>
      <c r="C40" s="574"/>
      <c r="D40" s="574"/>
      <c r="E40" s="574"/>
      <c r="F40" s="575"/>
      <c r="G40" s="165">
        <f>SUM(G38:G39)</f>
        <v>0</v>
      </c>
      <c r="H40" s="18"/>
      <c r="I40" s="573" t="s">
        <v>398</v>
      </c>
      <c r="J40" s="574"/>
      <c r="K40" s="574"/>
      <c r="L40" s="574"/>
      <c r="M40" s="574"/>
      <c r="N40" s="575"/>
      <c r="O40" s="165">
        <f>SUM(O38:O39)</f>
        <v>14.7849793</v>
      </c>
    </row>
  </sheetData>
  <mergeCells count="19">
    <mergeCell ref="I36:N36"/>
    <mergeCell ref="I38:N38"/>
    <mergeCell ref="I39:N39"/>
    <mergeCell ref="I40:N40"/>
    <mergeCell ref="A38:F38"/>
    <mergeCell ref="A39:F39"/>
    <mergeCell ref="A40:F40"/>
    <mergeCell ref="A36:F36"/>
    <mergeCell ref="A1:G1"/>
    <mergeCell ref="I1:N2"/>
    <mergeCell ref="D2:E2"/>
    <mergeCell ref="I10:N10"/>
    <mergeCell ref="I16:N16"/>
    <mergeCell ref="I24:N24"/>
    <mergeCell ref="I30:N30"/>
    <mergeCell ref="A10:F10"/>
    <mergeCell ref="A16:F16"/>
    <mergeCell ref="A24:F24"/>
    <mergeCell ref="A30:F30"/>
  </mergeCells>
  <pageMargins left="0.511811024" right="0.511811024" top="0.78740157499999996" bottom="0.78740157499999996" header="0.31496062000000002" footer="0.31496062000000002"/>
  <pageSetup paperSize="9" scale="53"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E85D3-2F07-4222-9726-1D0602A15214}">
  <dimension ref="A1:O41"/>
  <sheetViews>
    <sheetView view="pageBreakPreview" topLeftCell="I1" zoomScale="80" zoomScaleNormal="120" zoomScaleSheetLayoutView="80" workbookViewId="0">
      <selection activeCell="K4" sqref="K4"/>
    </sheetView>
  </sheetViews>
  <sheetFormatPr defaultRowHeight="15"/>
  <cols>
    <col min="1" max="6" width="0" hidden="1" customWidth="1"/>
    <col min="7" max="7" width="19.42578125" hidden="1" customWidth="1"/>
    <col min="8" max="8" width="8.85546875" hidden="1" customWidth="1"/>
    <col min="10" max="10" width="11.7109375" bestFit="1" customWidth="1"/>
    <col min="11" max="11" width="58.7109375" bestFit="1" customWidth="1"/>
    <col min="12" max="12" width="12.85546875" bestFit="1" customWidth="1"/>
    <col min="13" max="13" width="19.7109375" bestFit="1" customWidth="1"/>
    <col min="14" max="14" width="18.7109375" customWidth="1"/>
    <col min="15" max="15" width="22.28515625" bestFit="1" customWidth="1"/>
  </cols>
  <sheetData>
    <row r="1" spans="1:15" ht="14.45" customHeight="1">
      <c r="A1" s="579" t="s">
        <v>352</v>
      </c>
      <c r="B1" s="580"/>
      <c r="C1" s="580"/>
      <c r="D1" s="580"/>
      <c r="E1" s="580"/>
      <c r="F1" s="580"/>
      <c r="G1" s="581"/>
      <c r="H1" s="1"/>
      <c r="I1" s="587" t="s">
        <v>969</v>
      </c>
      <c r="J1" s="588"/>
      <c r="K1" s="588"/>
      <c r="L1" s="588"/>
      <c r="M1" s="588"/>
      <c r="N1" s="588"/>
      <c r="O1" s="2"/>
    </row>
    <row r="2" spans="1:15" ht="15.75" thickBot="1">
      <c r="A2" s="3"/>
      <c r="B2" s="1"/>
      <c r="C2" s="1"/>
      <c r="D2" s="586"/>
      <c r="E2" s="586"/>
      <c r="F2" s="168"/>
      <c r="G2" s="154">
        <v>0.28449999999999998</v>
      </c>
      <c r="H2" s="1"/>
      <c r="I2" s="589"/>
      <c r="J2" s="590"/>
      <c r="K2" s="590"/>
      <c r="L2" s="590"/>
      <c r="M2" s="590"/>
      <c r="N2" s="590"/>
      <c r="O2" s="154">
        <v>0.29459999999999997</v>
      </c>
    </row>
    <row r="3" spans="1:15" ht="38.25">
      <c r="A3" s="6" t="s">
        <v>353</v>
      </c>
      <c r="B3" s="7" t="s">
        <v>354</v>
      </c>
      <c r="C3" s="7" t="s">
        <v>355</v>
      </c>
      <c r="D3" s="7" t="s">
        <v>356</v>
      </c>
      <c r="E3" s="7" t="s">
        <v>357</v>
      </c>
      <c r="F3" s="155" t="s">
        <v>358</v>
      </c>
      <c r="G3" s="156"/>
      <c r="H3" s="1"/>
      <c r="I3" s="6" t="s">
        <v>353</v>
      </c>
      <c r="J3" s="7" t="s">
        <v>354</v>
      </c>
      <c r="K3" s="7" t="s">
        <v>355</v>
      </c>
      <c r="L3" s="7" t="s">
        <v>356</v>
      </c>
      <c r="M3" s="7" t="s">
        <v>357</v>
      </c>
      <c r="N3" s="155" t="s">
        <v>358</v>
      </c>
      <c r="O3" s="156"/>
    </row>
    <row r="4" spans="1:15" ht="64.150000000000006" customHeight="1" thickBot="1">
      <c r="A4" s="10"/>
      <c r="B4" s="13" t="s">
        <v>529</v>
      </c>
      <c r="C4" s="16" t="s">
        <v>102</v>
      </c>
      <c r="D4" s="13" t="s">
        <v>274</v>
      </c>
      <c r="E4" s="13">
        <v>1</v>
      </c>
      <c r="F4" s="157">
        <f>G38</f>
        <v>5152.51</v>
      </c>
      <c r="G4" s="158"/>
      <c r="H4" s="1"/>
      <c r="I4" s="10"/>
      <c r="J4" s="13" t="str">
        <f>CONCATENATE(B4,"a")</f>
        <v>CJ9079a</v>
      </c>
      <c r="K4" s="16" t="str">
        <f>C4</f>
        <v>SWITCH ETHERNET PADRÃO 19". REF.: SWITCH BASELINE 2952-SFP PLUS - 48 PORTAS + 4 PORTAS GIGABIT SFP DA 3COM OU EQUIVALENTE</v>
      </c>
      <c r="L4" s="13" t="str">
        <f>D4</f>
        <v>UN</v>
      </c>
      <c r="M4" s="13">
        <f>E4</f>
        <v>1</v>
      </c>
      <c r="N4" s="157">
        <f>O38</f>
        <v>6525.5</v>
      </c>
      <c r="O4" s="158"/>
    </row>
    <row r="5" spans="1:15" ht="15.75" thickBot="1">
      <c r="A5" s="17"/>
      <c r="B5" s="18"/>
      <c r="C5" s="18"/>
      <c r="D5" s="18"/>
      <c r="E5" s="18"/>
      <c r="F5" s="159"/>
      <c r="G5" s="160"/>
      <c r="H5" s="18"/>
      <c r="I5" s="17"/>
      <c r="J5" s="18"/>
      <c r="K5" s="18"/>
      <c r="L5" s="18"/>
      <c r="M5" s="18"/>
      <c r="N5" s="159"/>
      <c r="O5" s="160"/>
    </row>
    <row r="6" spans="1:15">
      <c r="A6" s="21"/>
      <c r="B6" s="22"/>
      <c r="C6" s="22" t="s">
        <v>360</v>
      </c>
      <c r="D6" s="22" t="s">
        <v>361</v>
      </c>
      <c r="E6" s="22" t="s">
        <v>362</v>
      </c>
      <c r="F6" s="161" t="s">
        <v>363</v>
      </c>
      <c r="G6" s="162" t="s">
        <v>364</v>
      </c>
      <c r="H6" s="1"/>
      <c r="I6" s="21"/>
      <c r="J6" s="22"/>
      <c r="K6" s="22" t="s">
        <v>360</v>
      </c>
      <c r="L6" s="22" t="s">
        <v>361</v>
      </c>
      <c r="M6" s="22" t="s">
        <v>362</v>
      </c>
      <c r="N6" s="161" t="s">
        <v>363</v>
      </c>
      <c r="O6" s="162" t="s">
        <v>364</v>
      </c>
    </row>
    <row r="7" spans="1:15">
      <c r="A7" s="25"/>
      <c r="B7" s="26"/>
      <c r="C7" s="26"/>
      <c r="D7" s="26"/>
      <c r="E7" s="26"/>
      <c r="F7" s="163"/>
      <c r="G7" s="164">
        <f t="shared" ref="G7:G9" si="0">E7*F7</f>
        <v>0</v>
      </c>
      <c r="H7" s="18"/>
      <c r="I7" s="25"/>
      <c r="J7" s="26"/>
      <c r="K7" s="26"/>
      <c r="L7" s="26"/>
      <c r="M7" s="26"/>
      <c r="N7" s="163"/>
      <c r="O7" s="164">
        <f t="shared" ref="O7:O9" si="1">M7*N7</f>
        <v>0</v>
      </c>
    </row>
    <row r="8" spans="1:15">
      <c r="A8" s="25"/>
      <c r="B8" s="26"/>
      <c r="C8" s="26"/>
      <c r="D8" s="26"/>
      <c r="E8" s="26"/>
      <c r="F8" s="163"/>
      <c r="G8" s="164">
        <f t="shared" si="0"/>
        <v>0</v>
      </c>
      <c r="H8" s="18"/>
      <c r="I8" s="25"/>
      <c r="J8" s="26"/>
      <c r="K8" s="26"/>
      <c r="L8" s="26"/>
      <c r="M8" s="26"/>
      <c r="N8" s="163"/>
      <c r="O8" s="164">
        <f t="shared" si="1"/>
        <v>0</v>
      </c>
    </row>
    <row r="9" spans="1:15">
      <c r="A9" s="25"/>
      <c r="B9" s="26"/>
      <c r="C9" s="26"/>
      <c r="D9" s="26"/>
      <c r="E9" s="26"/>
      <c r="F9" s="163"/>
      <c r="G9" s="164">
        <f t="shared" si="0"/>
        <v>0</v>
      </c>
      <c r="H9" s="18"/>
      <c r="I9" s="25"/>
      <c r="J9" s="26"/>
      <c r="K9" s="26"/>
      <c r="L9" s="26"/>
      <c r="M9" s="26"/>
      <c r="N9" s="163"/>
      <c r="O9" s="164">
        <f t="shared" si="1"/>
        <v>0</v>
      </c>
    </row>
    <row r="10" spans="1:15" ht="15.75" thickBot="1">
      <c r="A10" s="573" t="s">
        <v>365</v>
      </c>
      <c r="B10" s="574"/>
      <c r="C10" s="574"/>
      <c r="D10" s="574"/>
      <c r="E10" s="574"/>
      <c r="F10" s="575"/>
      <c r="G10" s="165">
        <f>SUM(G7:G9)</f>
        <v>0</v>
      </c>
      <c r="H10" s="18"/>
      <c r="I10" s="573" t="s">
        <v>365</v>
      </c>
      <c r="J10" s="574"/>
      <c r="K10" s="574"/>
      <c r="L10" s="574"/>
      <c r="M10" s="574"/>
      <c r="N10" s="575"/>
      <c r="O10" s="165">
        <f>SUM(O7:O9)</f>
        <v>0</v>
      </c>
    </row>
    <row r="11" spans="1:15" ht="15.75" thickBot="1">
      <c r="A11" s="17"/>
      <c r="B11" s="18"/>
      <c r="C11" s="18"/>
      <c r="D11" s="18"/>
      <c r="E11" s="18"/>
      <c r="F11" s="159"/>
      <c r="G11" s="160"/>
      <c r="H11" s="18"/>
      <c r="I11" s="17"/>
      <c r="J11" s="18"/>
      <c r="K11" s="18"/>
      <c r="L11" s="18"/>
      <c r="M11" s="18"/>
      <c r="N11" s="159"/>
      <c r="O11" s="160"/>
    </row>
    <row r="12" spans="1:15">
      <c r="A12" s="21"/>
      <c r="B12" s="22"/>
      <c r="C12" s="22" t="s">
        <v>366</v>
      </c>
      <c r="D12" s="22" t="s">
        <v>367</v>
      </c>
      <c r="E12" s="22" t="s">
        <v>368</v>
      </c>
      <c r="F12" s="161" t="s">
        <v>369</v>
      </c>
      <c r="G12" s="162" t="s">
        <v>370</v>
      </c>
      <c r="H12" s="1"/>
      <c r="I12" s="21"/>
      <c r="J12" s="22"/>
      <c r="K12" s="22" t="s">
        <v>366</v>
      </c>
      <c r="L12" s="22" t="s">
        <v>367</v>
      </c>
      <c r="M12" s="22" t="s">
        <v>368</v>
      </c>
      <c r="N12" s="161" t="s">
        <v>369</v>
      </c>
      <c r="O12" s="162" t="s">
        <v>370</v>
      </c>
    </row>
    <row r="13" spans="1:15">
      <c r="A13" s="25"/>
      <c r="B13" s="30">
        <v>242</v>
      </c>
      <c r="C13" s="32" t="s">
        <v>371</v>
      </c>
      <c r="D13" s="32" t="s">
        <v>372</v>
      </c>
      <c r="E13" s="26">
        <v>30</v>
      </c>
      <c r="F13" s="163">
        <v>11.5</v>
      </c>
      <c r="G13" s="164">
        <f t="shared" ref="G13:G14" si="2">E13*F13</f>
        <v>345</v>
      </c>
      <c r="H13" s="18"/>
      <c r="I13" s="25"/>
      <c r="J13" s="32" t="s">
        <v>530</v>
      </c>
      <c r="K13" s="32" t="str">
        <f>IF(J13="","",VLOOKUP(J13,'[2]SETOP CENTRAL_ABRIL_2021'!$A$6:$G$3303,3,0))</f>
        <v>AJUDANTE ESPECIALIZADO COM ENCARGOS COMPLEMENTARES</v>
      </c>
      <c r="L13" s="32" t="str">
        <f>IF(J13="","",VLOOKUP(J13,'[2]SETOP CENTRAL_ABRIL_2021'!$A$6:$G$3303,4,0))</f>
        <v>HORA</v>
      </c>
      <c r="M13" s="26">
        <v>30</v>
      </c>
      <c r="N13" s="163">
        <v>17.84</v>
      </c>
      <c r="O13" s="164">
        <f>IF(J13="","",M13*N13)</f>
        <v>535.20000000000005</v>
      </c>
    </row>
    <row r="14" spans="1:15">
      <c r="A14" s="25"/>
      <c r="B14" s="30">
        <v>2436</v>
      </c>
      <c r="C14" s="32" t="s">
        <v>374</v>
      </c>
      <c r="D14" s="32" t="s">
        <v>372</v>
      </c>
      <c r="E14" s="26">
        <v>10</v>
      </c>
      <c r="F14" s="163">
        <v>10.48</v>
      </c>
      <c r="G14" s="164">
        <f t="shared" si="2"/>
        <v>104.80000000000001</v>
      </c>
      <c r="H14" s="18"/>
      <c r="I14" s="25"/>
      <c r="J14" s="32" t="s">
        <v>373</v>
      </c>
      <c r="K14" s="32" t="str">
        <f>IF(J14="","",VLOOKUP(J14,'[2]SETOP CENTRAL_ABRIL_2021'!$A$6:$G$3303,3,0))</f>
        <v>ELETRICISTA COM ENCARGOS COMPLEMENTARES</v>
      </c>
      <c r="L14" s="32" t="str">
        <f>IF(J14="","",VLOOKUP(J14,'[2]SETOP CENTRAL_ABRIL_2021'!$A$6:$G$3303,4,0))</f>
        <v>HORA</v>
      </c>
      <c r="M14" s="26">
        <v>10</v>
      </c>
      <c r="N14" s="163">
        <v>22.61</v>
      </c>
      <c r="O14" s="164">
        <f>IF(J14="","",M14*N14)</f>
        <v>226.1</v>
      </c>
    </row>
    <row r="15" spans="1:15">
      <c r="A15" s="33"/>
      <c r="B15" s="30">
        <v>2438</v>
      </c>
      <c r="C15" s="40" t="s">
        <v>531</v>
      </c>
      <c r="D15" s="40" t="s">
        <v>372</v>
      </c>
      <c r="E15" s="34">
        <v>40</v>
      </c>
      <c r="F15" s="166">
        <v>24.99</v>
      </c>
      <c r="G15" s="164">
        <f>E15*F15</f>
        <v>999.59999999999991</v>
      </c>
      <c r="H15" s="18"/>
      <c r="I15" s="33"/>
      <c r="J15" s="26">
        <v>2438</v>
      </c>
      <c r="K15" s="40" t="s">
        <v>531</v>
      </c>
      <c r="L15" s="32" t="s">
        <v>528</v>
      </c>
      <c r="M15" s="34">
        <v>40</v>
      </c>
      <c r="N15" s="163">
        <v>26.88</v>
      </c>
      <c r="O15" s="164">
        <f>IF(J15="","",M15*N15)</f>
        <v>1075.2</v>
      </c>
    </row>
    <row r="16" spans="1:15" ht="15.75" thickBot="1">
      <c r="A16" s="573" t="s">
        <v>376</v>
      </c>
      <c r="B16" s="574"/>
      <c r="C16" s="574"/>
      <c r="D16" s="574"/>
      <c r="E16" s="574"/>
      <c r="F16" s="575"/>
      <c r="G16" s="165">
        <f>SUM(G13:G15)</f>
        <v>1449.3999999999999</v>
      </c>
      <c r="H16" s="18"/>
      <c r="I16" s="573" t="s">
        <v>376</v>
      </c>
      <c r="J16" s="574"/>
      <c r="K16" s="574"/>
      <c r="L16" s="574"/>
      <c r="M16" s="574"/>
      <c r="N16" s="575"/>
      <c r="O16" s="165">
        <f>SUM(O13:O15)</f>
        <v>1836.5</v>
      </c>
    </row>
    <row r="17" spans="1:15" ht="15.75" thickBot="1">
      <c r="A17" s="17"/>
      <c r="B17" s="18"/>
      <c r="C17" s="18"/>
      <c r="D17" s="18"/>
      <c r="E17" s="18"/>
      <c r="F17" s="159"/>
      <c r="G17" s="160"/>
      <c r="H17" s="18"/>
      <c r="I17" s="17"/>
      <c r="J17" s="18"/>
      <c r="K17" s="18"/>
      <c r="L17" s="18"/>
      <c r="M17" s="18"/>
      <c r="N17" s="159"/>
      <c r="O17" s="160"/>
    </row>
    <row r="18" spans="1:15">
      <c r="A18" s="21"/>
      <c r="B18" s="22"/>
      <c r="C18" s="22" t="s">
        <v>377</v>
      </c>
      <c r="D18" s="22" t="s">
        <v>378</v>
      </c>
      <c r="E18" s="22" t="s">
        <v>379</v>
      </c>
      <c r="F18" s="161" t="s">
        <v>380</v>
      </c>
      <c r="G18" s="162" t="s">
        <v>381</v>
      </c>
      <c r="H18" s="1"/>
      <c r="I18" s="21"/>
      <c r="J18" s="22"/>
      <c r="K18" s="22" t="s">
        <v>377</v>
      </c>
      <c r="L18" s="22" t="s">
        <v>378</v>
      </c>
      <c r="M18" s="22" t="s">
        <v>379</v>
      </c>
      <c r="N18" s="161" t="s">
        <v>380</v>
      </c>
      <c r="O18" s="162" t="s">
        <v>381</v>
      </c>
    </row>
    <row r="19" spans="1:15">
      <c r="A19" s="33"/>
      <c r="B19" s="30"/>
      <c r="C19" s="40" t="s">
        <v>532</v>
      </c>
      <c r="D19" s="40" t="s">
        <v>274</v>
      </c>
      <c r="E19" s="34">
        <v>1</v>
      </c>
      <c r="F19" s="166">
        <v>3703.11</v>
      </c>
      <c r="G19" s="167">
        <f>E19*F19</f>
        <v>3703.11</v>
      </c>
      <c r="H19" s="18"/>
      <c r="I19" s="33"/>
      <c r="J19" s="38" t="s">
        <v>533</v>
      </c>
      <c r="K19" s="40" t="s">
        <v>534</v>
      </c>
      <c r="L19" s="40" t="s">
        <v>274</v>
      </c>
      <c r="M19" s="39">
        <v>1</v>
      </c>
      <c r="N19" s="166">
        <v>4689</v>
      </c>
      <c r="O19" s="167">
        <f>ROUND(M19*N19,2)</f>
        <v>4689</v>
      </c>
    </row>
    <row r="20" spans="1:15">
      <c r="A20" s="33"/>
      <c r="B20" s="30"/>
      <c r="C20" s="40"/>
      <c r="D20" s="40"/>
      <c r="E20" s="34"/>
      <c r="F20" s="166"/>
      <c r="G20" s="167">
        <f t="shared" ref="G20:G22" si="3">E20*F20</f>
        <v>0</v>
      </c>
      <c r="H20" s="18"/>
      <c r="I20" s="33"/>
      <c r="J20" s="38"/>
      <c r="K20" s="41"/>
      <c r="L20" s="40"/>
      <c r="M20" s="39"/>
      <c r="N20" s="166"/>
      <c r="O20" s="167">
        <f t="shared" ref="O20:O22" si="4">ROUND(M20*N20,2)</f>
        <v>0</v>
      </c>
    </row>
    <row r="21" spans="1:15">
      <c r="A21" s="33"/>
      <c r="B21" s="30"/>
      <c r="C21" s="40"/>
      <c r="D21" s="40"/>
      <c r="E21" s="34"/>
      <c r="F21" s="166"/>
      <c r="G21" s="167">
        <f t="shared" si="3"/>
        <v>0</v>
      </c>
      <c r="H21" s="18"/>
      <c r="I21" s="33"/>
      <c r="J21" s="38"/>
      <c r="K21" s="40"/>
      <c r="L21" s="40"/>
      <c r="M21" s="39"/>
      <c r="N21" s="166"/>
      <c r="O21" s="167">
        <f t="shared" si="4"/>
        <v>0</v>
      </c>
    </row>
    <row r="22" spans="1:15">
      <c r="A22" s="33"/>
      <c r="B22" s="34"/>
      <c r="C22" s="40"/>
      <c r="D22" s="40"/>
      <c r="E22" s="34"/>
      <c r="F22" s="166"/>
      <c r="G22" s="167">
        <f t="shared" si="3"/>
        <v>0</v>
      </c>
      <c r="H22" s="18"/>
      <c r="I22" s="33"/>
      <c r="J22" s="34"/>
      <c r="K22" s="41"/>
      <c r="L22" s="40"/>
      <c r="M22" s="39"/>
      <c r="N22" s="166"/>
      <c r="O22" s="167">
        <f t="shared" si="4"/>
        <v>0</v>
      </c>
    </row>
    <row r="23" spans="1:15">
      <c r="A23" s="33"/>
      <c r="B23" s="34"/>
      <c r="C23" s="40"/>
      <c r="D23" s="40"/>
      <c r="E23" s="34"/>
      <c r="F23" s="166"/>
      <c r="G23" s="167"/>
      <c r="H23" s="18"/>
      <c r="I23" s="33"/>
      <c r="J23" s="34"/>
      <c r="K23" s="40"/>
      <c r="L23" s="40"/>
      <c r="M23" s="39"/>
      <c r="N23" s="166"/>
      <c r="O23" s="167"/>
    </row>
    <row r="24" spans="1:15" ht="15.75" thickBot="1">
      <c r="A24" s="573" t="s">
        <v>383</v>
      </c>
      <c r="B24" s="574"/>
      <c r="C24" s="574"/>
      <c r="D24" s="574"/>
      <c r="E24" s="574"/>
      <c r="F24" s="575"/>
      <c r="G24" s="165">
        <f>SUM(G19:G23)</f>
        <v>3703.11</v>
      </c>
      <c r="H24" s="18"/>
      <c r="I24" s="573" t="s">
        <v>383</v>
      </c>
      <c r="J24" s="574"/>
      <c r="K24" s="574"/>
      <c r="L24" s="574"/>
      <c r="M24" s="574"/>
      <c r="N24" s="575"/>
      <c r="O24" s="165">
        <f>SUM(O19:O23)</f>
        <v>4689</v>
      </c>
    </row>
    <row r="25" spans="1:15" ht="15.75" thickBot="1">
      <c r="A25" s="17"/>
      <c r="B25" s="18"/>
      <c r="C25" s="18"/>
      <c r="D25" s="18"/>
      <c r="E25" s="18"/>
      <c r="F25" s="159"/>
      <c r="G25" s="160"/>
      <c r="H25" s="18"/>
      <c r="I25" s="17"/>
      <c r="J25" s="18"/>
      <c r="K25" s="18"/>
      <c r="L25" s="18"/>
      <c r="M25" s="18"/>
      <c r="N25" s="159"/>
      <c r="O25" s="160"/>
    </row>
    <row r="26" spans="1:15">
      <c r="A26" s="21"/>
      <c r="B26" s="22"/>
      <c r="C26" s="22" t="s">
        <v>384</v>
      </c>
      <c r="D26" s="22" t="s">
        <v>385</v>
      </c>
      <c r="E26" s="22" t="s">
        <v>386</v>
      </c>
      <c r="F26" s="161" t="s">
        <v>387</v>
      </c>
      <c r="G26" s="162" t="s">
        <v>388</v>
      </c>
      <c r="H26" s="1"/>
      <c r="I26" s="21"/>
      <c r="J26" s="22"/>
      <c r="K26" s="22" t="s">
        <v>384</v>
      </c>
      <c r="L26" s="22" t="s">
        <v>378</v>
      </c>
      <c r="M26" s="22" t="s">
        <v>379</v>
      </c>
      <c r="N26" s="161" t="s">
        <v>380</v>
      </c>
      <c r="O26" s="162" t="s">
        <v>381</v>
      </c>
    </row>
    <row r="27" spans="1:15">
      <c r="A27" s="33"/>
      <c r="B27" s="30"/>
      <c r="C27" s="40"/>
      <c r="D27" s="40"/>
      <c r="E27" s="34"/>
      <c r="F27" s="166"/>
      <c r="G27" s="167">
        <f t="shared" ref="G27:G29" si="5">E27*F27</f>
        <v>0</v>
      </c>
      <c r="H27" s="18"/>
      <c r="I27" s="33"/>
      <c r="J27" s="34"/>
      <c r="K27" s="41"/>
      <c r="L27" s="40"/>
      <c r="M27" s="42"/>
      <c r="N27" s="166"/>
      <c r="O27" s="167">
        <f t="shared" ref="O27:O29" si="6">M27*N27</f>
        <v>0</v>
      </c>
    </row>
    <row r="28" spans="1:15">
      <c r="A28" s="33"/>
      <c r="B28" s="30"/>
      <c r="C28" s="40"/>
      <c r="D28" s="40"/>
      <c r="E28" s="34"/>
      <c r="F28" s="166"/>
      <c r="G28" s="167">
        <f t="shared" si="5"/>
        <v>0</v>
      </c>
      <c r="H28" s="18"/>
      <c r="I28" s="33"/>
      <c r="J28" s="34"/>
      <c r="K28" s="40"/>
      <c r="L28" s="40"/>
      <c r="M28" s="42"/>
      <c r="N28" s="166"/>
      <c r="O28" s="167">
        <f t="shared" si="6"/>
        <v>0</v>
      </c>
    </row>
    <row r="29" spans="1:15">
      <c r="A29" s="33"/>
      <c r="B29" s="30"/>
      <c r="C29" s="40"/>
      <c r="D29" s="40"/>
      <c r="E29" s="34"/>
      <c r="F29" s="166"/>
      <c r="G29" s="167">
        <f t="shared" si="5"/>
        <v>0</v>
      </c>
      <c r="H29" s="18"/>
      <c r="I29" s="33"/>
      <c r="J29" s="34"/>
      <c r="K29" s="40"/>
      <c r="L29" s="40"/>
      <c r="M29" s="42"/>
      <c r="N29" s="166"/>
      <c r="O29" s="167">
        <f t="shared" si="6"/>
        <v>0</v>
      </c>
    </row>
    <row r="30" spans="1:15" ht="15.75" thickBot="1">
      <c r="A30" s="573" t="s">
        <v>389</v>
      </c>
      <c r="B30" s="574"/>
      <c r="C30" s="574"/>
      <c r="D30" s="574"/>
      <c r="E30" s="574"/>
      <c r="F30" s="575"/>
      <c r="G30" s="165">
        <f>SUM(G27:G29)</f>
        <v>0</v>
      </c>
      <c r="H30" s="18"/>
      <c r="I30" s="573" t="s">
        <v>389</v>
      </c>
      <c r="J30" s="574"/>
      <c r="K30" s="574"/>
      <c r="L30" s="574"/>
      <c r="M30" s="574"/>
      <c r="N30" s="575"/>
      <c r="O30" s="165">
        <f>SUM(O27:O29)</f>
        <v>0</v>
      </c>
    </row>
    <row r="31" spans="1:15" ht="15.75" thickBot="1">
      <c r="A31" s="17"/>
      <c r="B31" s="18"/>
      <c r="C31" s="18"/>
      <c r="D31" s="18"/>
      <c r="E31" s="18"/>
      <c r="F31" s="159"/>
      <c r="G31" s="160"/>
      <c r="H31" s="18"/>
      <c r="I31" s="17"/>
      <c r="J31" s="18"/>
      <c r="K31" s="18"/>
      <c r="L31" s="18"/>
      <c r="M31" s="18"/>
      <c r="N31" s="159"/>
      <c r="O31" s="160"/>
    </row>
    <row r="32" spans="1:15">
      <c r="A32" s="21"/>
      <c r="B32" s="22"/>
      <c r="C32" s="22" t="s">
        <v>390</v>
      </c>
      <c r="D32" s="22" t="s">
        <v>391</v>
      </c>
      <c r="E32" s="22" t="s">
        <v>392</v>
      </c>
      <c r="F32" s="161" t="s">
        <v>393</v>
      </c>
      <c r="G32" s="162" t="s">
        <v>394</v>
      </c>
      <c r="H32" s="1"/>
      <c r="I32" s="21"/>
      <c r="J32" s="22"/>
      <c r="K32" s="22" t="s">
        <v>390</v>
      </c>
      <c r="L32" s="22" t="s">
        <v>378</v>
      </c>
      <c r="M32" s="22" t="s">
        <v>379</v>
      </c>
      <c r="N32" s="161" t="s">
        <v>380</v>
      </c>
      <c r="O32" s="162" t="s">
        <v>381</v>
      </c>
    </row>
    <row r="33" spans="1:15">
      <c r="A33" s="33"/>
      <c r="B33" s="30"/>
      <c r="C33" s="40"/>
      <c r="D33" s="40"/>
      <c r="E33" s="34"/>
      <c r="F33" s="166"/>
      <c r="G33" s="167">
        <f t="shared" ref="G33:G35" si="7">E33*F33</f>
        <v>0</v>
      </c>
      <c r="H33" s="18"/>
      <c r="I33" s="33"/>
      <c r="J33" s="34"/>
      <c r="K33" s="40"/>
      <c r="L33" s="40"/>
      <c r="M33" s="34"/>
      <c r="N33" s="166"/>
      <c r="O33" s="167">
        <f t="shared" ref="O33:O35" si="8">M33*N33</f>
        <v>0</v>
      </c>
    </row>
    <row r="34" spans="1:15">
      <c r="A34" s="33"/>
      <c r="B34" s="30"/>
      <c r="C34" s="40"/>
      <c r="D34" s="40"/>
      <c r="E34" s="34"/>
      <c r="F34" s="166"/>
      <c r="G34" s="167">
        <f t="shared" si="7"/>
        <v>0</v>
      </c>
      <c r="H34" s="18"/>
      <c r="I34" s="33"/>
      <c r="J34" s="34"/>
      <c r="K34" s="40"/>
      <c r="L34" s="40"/>
      <c r="M34" s="34"/>
      <c r="N34" s="166"/>
      <c r="O34" s="167">
        <f t="shared" si="8"/>
        <v>0</v>
      </c>
    </row>
    <row r="35" spans="1:15">
      <c r="A35" s="33"/>
      <c r="B35" s="30"/>
      <c r="C35" s="40"/>
      <c r="D35" s="40"/>
      <c r="E35" s="34"/>
      <c r="F35" s="166"/>
      <c r="G35" s="167">
        <f t="shared" si="7"/>
        <v>0</v>
      </c>
      <c r="H35" s="18"/>
      <c r="I35" s="33"/>
      <c r="J35" s="34"/>
      <c r="K35" s="40"/>
      <c r="L35" s="40"/>
      <c r="M35" s="34"/>
      <c r="N35" s="166"/>
      <c r="O35" s="167">
        <f t="shared" si="8"/>
        <v>0</v>
      </c>
    </row>
    <row r="36" spans="1:15" ht="15.75" thickBot="1">
      <c r="A36" s="573" t="s">
        <v>395</v>
      </c>
      <c r="B36" s="574"/>
      <c r="C36" s="574"/>
      <c r="D36" s="574"/>
      <c r="E36" s="574"/>
      <c r="F36" s="575"/>
      <c r="G36" s="165">
        <f>SUM(G33:G35)</f>
        <v>0</v>
      </c>
      <c r="H36" s="18"/>
      <c r="I36" s="573" t="s">
        <v>395</v>
      </c>
      <c r="J36" s="574"/>
      <c r="K36" s="574"/>
      <c r="L36" s="574"/>
      <c r="M36" s="574"/>
      <c r="N36" s="575"/>
      <c r="O36" s="165">
        <f>SUM(O33:O35)</f>
        <v>0</v>
      </c>
    </row>
    <row r="37" spans="1:15">
      <c r="A37" s="17"/>
      <c r="B37" s="18"/>
      <c r="C37" s="18"/>
      <c r="D37" s="18"/>
      <c r="E37" s="18"/>
      <c r="F37" s="159"/>
      <c r="G37" s="160"/>
      <c r="H37" s="18"/>
      <c r="I37" s="17"/>
      <c r="J37" s="18"/>
      <c r="K37" s="18"/>
      <c r="L37" s="18"/>
      <c r="M37" s="18"/>
      <c r="N37" s="159"/>
      <c r="O37" s="160"/>
    </row>
    <row r="38" spans="1:15">
      <c r="A38" s="567" t="s">
        <v>396</v>
      </c>
      <c r="B38" s="568"/>
      <c r="C38" s="568"/>
      <c r="D38" s="568"/>
      <c r="E38" s="568"/>
      <c r="F38" s="569"/>
      <c r="G38" s="167">
        <f>G10+G16+G24+G30+G36</f>
        <v>5152.51</v>
      </c>
      <c r="H38" s="18"/>
      <c r="I38" s="567" t="s">
        <v>396</v>
      </c>
      <c r="J38" s="568"/>
      <c r="K38" s="568"/>
      <c r="L38" s="568"/>
      <c r="M38" s="568"/>
      <c r="N38" s="569"/>
      <c r="O38" s="167">
        <f>O10+O16+O24+O30+O36</f>
        <v>6525.5</v>
      </c>
    </row>
    <row r="39" spans="1:15">
      <c r="A39" s="567" t="s">
        <v>397</v>
      </c>
      <c r="B39" s="568"/>
      <c r="C39" s="568"/>
      <c r="D39" s="568"/>
      <c r="E39" s="568"/>
      <c r="F39" s="569"/>
      <c r="G39" s="167">
        <f>G38*$G$2</f>
        <v>1465.889095</v>
      </c>
      <c r="H39" s="18"/>
      <c r="I39" s="567" t="s">
        <v>970</v>
      </c>
      <c r="J39" s="568"/>
      <c r="K39" s="568"/>
      <c r="L39" s="568"/>
      <c r="M39" s="568"/>
      <c r="N39" s="569"/>
      <c r="O39" s="167">
        <f>O38*$O$2</f>
        <v>1922.4122999999997</v>
      </c>
    </row>
    <row r="40" spans="1:15" ht="15.75" thickBot="1">
      <c r="A40" s="573" t="s">
        <v>398</v>
      </c>
      <c r="B40" s="574"/>
      <c r="C40" s="574"/>
      <c r="D40" s="574"/>
      <c r="E40" s="574"/>
      <c r="F40" s="575"/>
      <c r="G40" s="165">
        <f>SUM(G38:G39)</f>
        <v>6618.3990950000007</v>
      </c>
      <c r="H40" s="18"/>
      <c r="I40" s="573" t="s">
        <v>398</v>
      </c>
      <c r="J40" s="574"/>
      <c r="K40" s="574"/>
      <c r="L40" s="574"/>
      <c r="M40" s="574"/>
      <c r="N40" s="575"/>
      <c r="O40" s="165">
        <f>SUM(O38:O39)</f>
        <v>8447.9123</v>
      </c>
    </row>
    <row r="41" spans="1:15">
      <c r="A41" s="18"/>
      <c r="B41" s="18"/>
      <c r="C41" s="18"/>
      <c r="D41" s="18"/>
      <c r="E41" s="18"/>
      <c r="F41" s="159"/>
      <c r="G41" s="159"/>
      <c r="H41" s="18"/>
      <c r="I41" s="18"/>
      <c r="J41" s="18"/>
      <c r="K41" s="18"/>
      <c r="L41" s="18"/>
      <c r="M41" s="18"/>
      <c r="N41" s="18"/>
      <c r="O41" s="18"/>
    </row>
  </sheetData>
  <mergeCells count="19">
    <mergeCell ref="A38:F38"/>
    <mergeCell ref="I38:N38"/>
    <mergeCell ref="A39:F39"/>
    <mergeCell ref="I39:N39"/>
    <mergeCell ref="A40:F40"/>
    <mergeCell ref="I40:N40"/>
    <mergeCell ref="A24:F24"/>
    <mergeCell ref="I24:N24"/>
    <mergeCell ref="A30:F30"/>
    <mergeCell ref="I30:N30"/>
    <mergeCell ref="A36:F36"/>
    <mergeCell ref="I36:N36"/>
    <mergeCell ref="A16:F16"/>
    <mergeCell ref="I16:N16"/>
    <mergeCell ref="A1:G1"/>
    <mergeCell ref="I1:N2"/>
    <mergeCell ref="D2:E2"/>
    <mergeCell ref="A10:F10"/>
    <mergeCell ref="I10:N10"/>
  </mergeCells>
  <pageMargins left="0.511811024" right="0.511811024" top="0.78740157499999996" bottom="0.78740157499999996" header="0.31496062000000002" footer="0.31496062000000002"/>
  <pageSetup paperSize="9" scale="55"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O40"/>
  <sheetViews>
    <sheetView view="pageBreakPreview" zoomScale="60" zoomScaleNormal="100" workbookViewId="0">
      <selection activeCell="Q4" sqref="Q4"/>
    </sheetView>
  </sheetViews>
  <sheetFormatPr defaultColWidth="8" defaultRowHeight="15"/>
  <cols>
    <col min="1" max="1" width="0.5703125" style="18" customWidth="1"/>
    <col min="2" max="3" width="5.42578125" style="18" hidden="1" customWidth="1"/>
    <col min="4" max="4" width="4" style="18" hidden="1" customWidth="1"/>
    <col min="5" max="5" width="5.140625" style="18" hidden="1" customWidth="1"/>
    <col min="6" max="6" width="11.5703125" style="19" hidden="1" customWidth="1"/>
    <col min="7" max="7" width="19.42578125" style="19" hidden="1" customWidth="1"/>
    <col min="8" max="8" width="5.7109375" style="18" hidden="1" customWidth="1"/>
    <col min="9" max="10" width="17.28515625" style="18" customWidth="1"/>
    <col min="11" max="11" width="87.7109375" style="18" bestFit="1" customWidth="1"/>
    <col min="12" max="13" width="17.28515625" style="18" customWidth="1"/>
    <col min="14" max="14" width="27.5703125" style="18" bestFit="1" customWidth="1"/>
    <col min="15" max="15" width="29" style="18" bestFit="1" customWidth="1"/>
    <col min="16" max="16384" width="8" style="18"/>
  </cols>
  <sheetData>
    <row r="1" spans="1:15" s="1" customFormat="1" ht="13.15" customHeight="1">
      <c r="A1" s="603" t="s">
        <v>352</v>
      </c>
      <c r="B1" s="580"/>
      <c r="C1" s="580"/>
      <c r="D1" s="580"/>
      <c r="E1" s="580"/>
      <c r="F1" s="580"/>
      <c r="G1" s="581"/>
      <c r="I1" s="582" t="s">
        <v>969</v>
      </c>
      <c r="J1" s="583"/>
      <c r="K1" s="583"/>
      <c r="L1" s="583"/>
      <c r="M1" s="583"/>
      <c r="N1" s="583"/>
      <c r="O1" s="306"/>
    </row>
    <row r="2" spans="1:15" s="1" customFormat="1" ht="24" customHeight="1" thickBot="1">
      <c r="A2" s="3"/>
      <c r="D2" s="586"/>
      <c r="E2" s="586"/>
      <c r="F2" s="4"/>
      <c r="G2" s="5">
        <v>0.28449999999999998</v>
      </c>
      <c r="I2" s="584"/>
      <c r="J2" s="585"/>
      <c r="K2" s="585"/>
      <c r="L2" s="585"/>
      <c r="M2" s="585"/>
      <c r="N2" s="585"/>
      <c r="O2" s="345">
        <v>0.29459999999999997</v>
      </c>
    </row>
    <row r="3" spans="1:15" s="1" customFormat="1" ht="38.2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118.9" customHeight="1" thickBot="1">
      <c r="A4" s="10"/>
      <c r="B4" s="11" t="s">
        <v>404</v>
      </c>
      <c r="C4" s="12" t="s">
        <v>125</v>
      </c>
      <c r="D4" s="11" t="s">
        <v>274</v>
      </c>
      <c r="E4" s="13">
        <v>1</v>
      </c>
      <c r="F4" s="14">
        <f>G38</f>
        <v>0</v>
      </c>
      <c r="G4" s="15"/>
      <c r="I4" s="312"/>
      <c r="J4" s="313" t="str">
        <f>CONCATENATE(B4,"a")</f>
        <v>CJ9206a</v>
      </c>
      <c r="K4" s="314" t="str">
        <f>C4</f>
        <v>CONECTOR REFORÇADO EM BRONZE PARA CONEXÃO DE DOIS CABOS #50mm²</v>
      </c>
      <c r="L4" s="313" t="str">
        <f>D4</f>
        <v>UN</v>
      </c>
      <c r="M4" s="313">
        <f>E4</f>
        <v>1</v>
      </c>
      <c r="N4" s="348">
        <f>O38</f>
        <v>75.010999999999996</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1"/>
      <c r="D13" s="31"/>
      <c r="E13" s="26"/>
      <c r="F13" s="27"/>
      <c r="G13" s="28">
        <f t="shared" ref="G13:G14" si="2">E13*F13</f>
        <v>0</v>
      </c>
      <c r="I13" s="327"/>
      <c r="J13" s="332" t="s">
        <v>373</v>
      </c>
      <c r="K13" s="332" t="str">
        <f>IF(J13="","",VLOOKUP(J13,'[1]SETOP CENTRAL_ABRIL_2021'!$A$6:$G$3303,3,0))</f>
        <v>ELETRICISTA COM ENCARGOS COMPLEMENTARES</v>
      </c>
      <c r="L13" s="332" t="str">
        <f>IF(J13="","",VLOOKUP(J13,'[1]SETOP CENTRAL_ABRIL_2021'!$A$6:$G$3303,4,0))</f>
        <v>HORA</v>
      </c>
      <c r="M13" s="328">
        <v>0.1</v>
      </c>
      <c r="N13" s="335">
        <v>22.61</v>
      </c>
      <c r="O13" s="355">
        <f>IF(J13="","",M13*N13)</f>
        <v>2.2610000000000001</v>
      </c>
    </row>
    <row r="14" spans="1:15">
      <c r="A14" s="25"/>
      <c r="B14" s="30"/>
      <c r="C14" s="31"/>
      <c r="D14" s="31"/>
      <c r="E14" s="26"/>
      <c r="F14" s="27"/>
      <c r="G14" s="28">
        <f t="shared" si="2"/>
        <v>0</v>
      </c>
      <c r="I14" s="327"/>
      <c r="J14" s="332"/>
      <c r="K14" s="332" t="str">
        <f>IF(J14="","",VLOOKUP(J14,'[1]SETOP CENTRAL_ABRIL_2021'!$A$6:$G$3303,3,0))</f>
        <v/>
      </c>
      <c r="L14" s="332" t="str">
        <f>IF(J14="","",VLOOKUP(J14,'[1]SETOP CENTRAL_ABRIL_2021'!$A$6:$G$3303,4,0))</f>
        <v/>
      </c>
      <c r="M14" s="328"/>
      <c r="N14" s="354" t="str">
        <f>IF(J14="","",VLOOKUP(J14,'[1]SETOP CENTRAL_ABRIL_2021'!$A$6:$G$3303,5,0))</f>
        <v/>
      </c>
      <c r="O14" s="355" t="str">
        <f>IF(J14="","",M14*N14)</f>
        <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2.2610000000000001</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36"/>
      <c r="D19" s="36"/>
      <c r="E19" s="34"/>
      <c r="F19" s="35"/>
      <c r="G19" s="37">
        <f>E19*F19</f>
        <v>0</v>
      </c>
      <c r="I19" s="333"/>
      <c r="J19" s="341" t="s">
        <v>405</v>
      </c>
      <c r="K19" s="336" t="s">
        <v>670</v>
      </c>
      <c r="L19" s="336" t="s">
        <v>274</v>
      </c>
      <c r="M19" s="337">
        <v>1</v>
      </c>
      <c r="N19" s="358">
        <v>72.75</v>
      </c>
      <c r="O19" s="359">
        <f>ROUND(M19*N19,2)</f>
        <v>72.75</v>
      </c>
    </row>
    <row r="20" spans="1:15">
      <c r="A20" s="33"/>
      <c r="B20" s="30"/>
      <c r="C20" s="40"/>
      <c r="D20" s="40"/>
      <c r="E20" s="34"/>
      <c r="F20" s="35"/>
      <c r="G20" s="37">
        <f t="shared" ref="G20:G22" si="3">E20*F20</f>
        <v>0</v>
      </c>
      <c r="I20" s="333"/>
      <c r="J20" s="341"/>
      <c r="K20" s="340"/>
      <c r="L20" s="336"/>
      <c r="M20" s="337"/>
      <c r="N20" s="358"/>
      <c r="O20" s="359">
        <f t="shared" ref="O20:O22" si="4">ROUND(M20*N20,2)</f>
        <v>0</v>
      </c>
    </row>
    <row r="21" spans="1:15">
      <c r="A21" s="33"/>
      <c r="B21" s="30"/>
      <c r="C21" s="40"/>
      <c r="D21" s="40"/>
      <c r="E21" s="34"/>
      <c r="F21" s="35"/>
      <c r="G21" s="37">
        <f t="shared" si="3"/>
        <v>0</v>
      </c>
      <c r="I21" s="333"/>
      <c r="J21" s="341"/>
      <c r="K21" s="336"/>
      <c r="L21" s="336"/>
      <c r="M21" s="337"/>
      <c r="N21" s="358"/>
      <c r="O21" s="359">
        <f t="shared" si="4"/>
        <v>0</v>
      </c>
    </row>
    <row r="22" spans="1:15">
      <c r="A22" s="33"/>
      <c r="B22" s="34"/>
      <c r="C22" s="40"/>
      <c r="D22" s="40"/>
      <c r="E22" s="34"/>
      <c r="F22" s="35"/>
      <c r="G22" s="37">
        <f t="shared" si="3"/>
        <v>0</v>
      </c>
      <c r="I22" s="333"/>
      <c r="J22" s="342"/>
      <c r="K22" s="340"/>
      <c r="L22" s="336"/>
      <c r="M22" s="337"/>
      <c r="N22" s="358"/>
      <c r="O22" s="359">
        <f t="shared" si="4"/>
        <v>0</v>
      </c>
    </row>
    <row r="23" spans="1:15">
      <c r="A23" s="33"/>
      <c r="B23" s="34"/>
      <c r="C23" s="40"/>
      <c r="D23" s="40"/>
      <c r="E23" s="34"/>
      <c r="F23" s="35"/>
      <c r="G23" s="37"/>
      <c r="I23" s="333"/>
      <c r="J23" s="342"/>
      <c r="K23" s="336"/>
      <c r="L23" s="336"/>
      <c r="M23" s="337"/>
      <c r="N23" s="358"/>
      <c r="O23" s="359"/>
    </row>
    <row r="24" spans="1:15" ht="15.75" thickBot="1">
      <c r="A24" s="573" t="s">
        <v>383</v>
      </c>
      <c r="B24" s="574"/>
      <c r="C24" s="574"/>
      <c r="D24" s="574"/>
      <c r="E24" s="574"/>
      <c r="F24" s="575"/>
      <c r="G24" s="29">
        <f>SUM(G19:G23)</f>
        <v>0</v>
      </c>
      <c r="I24" s="576" t="s">
        <v>383</v>
      </c>
      <c r="J24" s="577"/>
      <c r="K24" s="577"/>
      <c r="L24" s="577"/>
      <c r="M24" s="577"/>
      <c r="N24" s="578"/>
      <c r="O24" s="356">
        <f>SUM(O19:O23)</f>
        <v>72.75</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5">E27*F27</f>
        <v>0</v>
      </c>
      <c r="I27" s="333"/>
      <c r="J27" s="342"/>
      <c r="K27" s="340"/>
      <c r="L27" s="336"/>
      <c r="M27" s="343"/>
      <c r="N27" s="358"/>
      <c r="O27" s="359">
        <f t="shared" ref="O27:O29" si="6">M27*N27</f>
        <v>0</v>
      </c>
    </row>
    <row r="28" spans="1:15">
      <c r="A28" s="33"/>
      <c r="B28" s="30"/>
      <c r="C28" s="40"/>
      <c r="D28" s="40"/>
      <c r="E28" s="34"/>
      <c r="F28" s="35"/>
      <c r="G28" s="37">
        <f t="shared" si="5"/>
        <v>0</v>
      </c>
      <c r="I28" s="333"/>
      <c r="J28" s="342"/>
      <c r="K28" s="336"/>
      <c r="L28" s="336"/>
      <c r="M28" s="343"/>
      <c r="N28" s="358"/>
      <c r="O28" s="359">
        <f t="shared" si="6"/>
        <v>0</v>
      </c>
    </row>
    <row r="29" spans="1:15">
      <c r="A29" s="33"/>
      <c r="B29" s="30"/>
      <c r="C29" s="40"/>
      <c r="D29" s="40"/>
      <c r="E29" s="34"/>
      <c r="F29" s="35"/>
      <c r="G29" s="37">
        <f t="shared" si="5"/>
        <v>0</v>
      </c>
      <c r="I29" s="333"/>
      <c r="J29" s="342"/>
      <c r="K29" s="336"/>
      <c r="L29" s="336"/>
      <c r="M29" s="343"/>
      <c r="N29" s="358"/>
      <c r="O29" s="359">
        <f t="shared" si="6"/>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7">E33*F33</f>
        <v>0</v>
      </c>
      <c r="I33" s="333"/>
      <c r="J33" s="342"/>
      <c r="K33" s="336"/>
      <c r="L33" s="336"/>
      <c r="M33" s="342"/>
      <c r="N33" s="358"/>
      <c r="O33" s="359">
        <f t="shared" ref="O33:O35" si="8">M33*N33</f>
        <v>0</v>
      </c>
    </row>
    <row r="34" spans="1:15">
      <c r="A34" s="33"/>
      <c r="B34" s="30"/>
      <c r="C34" s="40"/>
      <c r="D34" s="40"/>
      <c r="E34" s="34"/>
      <c r="F34" s="35"/>
      <c r="G34" s="37">
        <f t="shared" si="7"/>
        <v>0</v>
      </c>
      <c r="I34" s="333"/>
      <c r="J34" s="342"/>
      <c r="K34" s="336"/>
      <c r="L34" s="336"/>
      <c r="M34" s="342"/>
      <c r="N34" s="358"/>
      <c r="O34" s="359">
        <f t="shared" si="8"/>
        <v>0</v>
      </c>
    </row>
    <row r="35" spans="1:15">
      <c r="A35" s="33"/>
      <c r="B35" s="30"/>
      <c r="C35" s="40"/>
      <c r="D35" s="40"/>
      <c r="E35" s="34"/>
      <c r="F35" s="35"/>
      <c r="G35" s="37">
        <f t="shared" si="7"/>
        <v>0</v>
      </c>
      <c r="I35" s="333"/>
      <c r="J35" s="342"/>
      <c r="K35" s="336"/>
      <c r="L35" s="336"/>
      <c r="M35" s="342"/>
      <c r="N35" s="358"/>
      <c r="O35" s="359">
        <f t="shared" si="8"/>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0</v>
      </c>
      <c r="I38" s="570" t="s">
        <v>396</v>
      </c>
      <c r="J38" s="571"/>
      <c r="K38" s="571"/>
      <c r="L38" s="571"/>
      <c r="M38" s="571"/>
      <c r="N38" s="572"/>
      <c r="O38" s="359">
        <f>O10+O16+O24+O30+O36</f>
        <v>75.010999999999996</v>
      </c>
    </row>
    <row r="39" spans="1:15">
      <c r="A39" s="567" t="s">
        <v>397</v>
      </c>
      <c r="B39" s="568"/>
      <c r="C39" s="568"/>
      <c r="D39" s="568"/>
      <c r="E39" s="568"/>
      <c r="F39" s="569"/>
      <c r="G39" s="37">
        <f>G38*$G$2</f>
        <v>0</v>
      </c>
      <c r="I39" s="570" t="s">
        <v>970</v>
      </c>
      <c r="J39" s="571"/>
      <c r="K39" s="571"/>
      <c r="L39" s="571"/>
      <c r="M39" s="571"/>
      <c r="N39" s="572"/>
      <c r="O39" s="359">
        <f>O38*$O$2</f>
        <v>22.098240599999997</v>
      </c>
    </row>
    <row r="40" spans="1:15" ht="15.75" thickBot="1">
      <c r="A40" s="573" t="s">
        <v>398</v>
      </c>
      <c r="B40" s="574"/>
      <c r="C40" s="574"/>
      <c r="D40" s="574"/>
      <c r="E40" s="574"/>
      <c r="F40" s="575"/>
      <c r="G40" s="29">
        <f>SUM(G38:G39)</f>
        <v>0</v>
      </c>
      <c r="I40" s="576" t="s">
        <v>398</v>
      </c>
      <c r="J40" s="577"/>
      <c r="K40" s="577"/>
      <c r="L40" s="577"/>
      <c r="M40" s="577"/>
      <c r="N40" s="578"/>
      <c r="O40" s="356">
        <f>SUM(O38:O39)</f>
        <v>97.109240599999993</v>
      </c>
    </row>
  </sheetData>
  <mergeCells count="19">
    <mergeCell ref="A38:F38"/>
    <mergeCell ref="I38:N38"/>
    <mergeCell ref="A39:F39"/>
    <mergeCell ref="I39:N39"/>
    <mergeCell ref="A40:F40"/>
    <mergeCell ref="I40:N40"/>
    <mergeCell ref="A24:F24"/>
    <mergeCell ref="I24:N24"/>
    <mergeCell ref="A30:F30"/>
    <mergeCell ref="I30:N30"/>
    <mergeCell ref="A36:F36"/>
    <mergeCell ref="I36:N36"/>
    <mergeCell ref="A16:F16"/>
    <mergeCell ref="I16:N16"/>
    <mergeCell ref="A1:G1"/>
    <mergeCell ref="I1:N2"/>
    <mergeCell ref="D2:E2"/>
    <mergeCell ref="A10:F10"/>
    <mergeCell ref="I10:N10"/>
  </mergeCells>
  <pageMargins left="0.511811024" right="0.511811024" top="0.78740157499999996" bottom="0.78740157499999996" header="0.31496062000000002" footer="0.31496062000000002"/>
  <pageSetup paperSize="9" scale="43"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O42"/>
  <sheetViews>
    <sheetView view="pageBreakPreview" topLeftCell="I1" zoomScale="89" zoomScaleNormal="100" zoomScaleSheetLayoutView="89" workbookViewId="0">
      <selection activeCell="I1" sqref="I1:O42"/>
    </sheetView>
  </sheetViews>
  <sheetFormatPr defaultColWidth="8" defaultRowHeight="15"/>
  <cols>
    <col min="1" max="1" width="12.42578125" style="18" hidden="1" customWidth="1"/>
    <col min="2" max="2" width="10.85546875" style="18" hidden="1" customWidth="1"/>
    <col min="3" max="3" width="29.28515625"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76.5703125" style="18" bestFit="1" customWidth="1"/>
    <col min="12"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26.25" thickBot="1">
      <c r="A4" s="10"/>
      <c r="B4" s="11" t="s">
        <v>403</v>
      </c>
      <c r="C4" s="12" t="s">
        <v>121</v>
      </c>
      <c r="D4" s="11" t="s">
        <v>274</v>
      </c>
      <c r="E4" s="13">
        <v>1</v>
      </c>
      <c r="F4" s="14">
        <f>G38</f>
        <v>0.77</v>
      </c>
      <c r="G4" s="15"/>
      <c r="I4" s="312"/>
      <c r="J4" s="313" t="str">
        <f>CONCATENATE(B4,"a")</f>
        <v>CJ9201a</v>
      </c>
      <c r="K4" s="314" t="str">
        <f>C4</f>
        <v>TERMINAL DE COMPRESSAO EM AÇO GALVANIZADO #50mm²</v>
      </c>
      <c r="L4" s="313" t="str">
        <f>D4</f>
        <v>UN</v>
      </c>
      <c r="M4" s="313">
        <f>E4</f>
        <v>1</v>
      </c>
      <c r="N4" s="348">
        <f>O38</f>
        <v>15.7102</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c r="C13" s="31"/>
      <c r="D13" s="31"/>
      <c r="E13" s="26"/>
      <c r="F13" s="27"/>
      <c r="G13" s="28"/>
      <c r="I13" s="327"/>
      <c r="J13" s="332" t="s">
        <v>373</v>
      </c>
      <c r="K13" s="332" t="str">
        <f>IF(J13="","",VLOOKUP(J13,'[1]SETOP CENTRAL_ABRIL_2021'!$A$6:$G$3303,3,0))</f>
        <v>ELETRICISTA COM ENCARGOS COMPLEMENTARES</v>
      </c>
      <c r="L13" s="332" t="str">
        <f>IF(J13="","",VLOOKUP(J13,'[1]SETOP CENTRAL_ABRIL_2021'!$A$6:$G$3303,4,0))</f>
        <v>HORA</v>
      </c>
      <c r="M13" s="328">
        <v>7.0000000000000007E-2</v>
      </c>
      <c r="N13" s="354">
        <v>22.61</v>
      </c>
      <c r="O13" s="355">
        <f>IF(J13="","",M13*N13)</f>
        <v>1.5827000000000002</v>
      </c>
    </row>
    <row r="14" spans="1:15">
      <c r="A14" s="25"/>
      <c r="B14" s="30"/>
      <c r="C14" s="31"/>
      <c r="D14" s="31"/>
      <c r="E14" s="26"/>
      <c r="F14" s="27"/>
      <c r="G14" s="28"/>
      <c r="I14" s="327"/>
      <c r="J14" s="332" t="s">
        <v>375</v>
      </c>
      <c r="K14" s="332" t="str">
        <f>IF(J14="","",VLOOKUP(J14,'[1]SETOP CENTRAL_ABRIL_2021'!$A$6:$G$3303,3,0))</f>
        <v>AJUDANTE DE ELETRICISTA COM ENCARGOS COMPLEMENTARES</v>
      </c>
      <c r="L14" s="332" t="str">
        <f>IF(J14="","",VLOOKUP(J14,'[1]SETOP CENTRAL_ABRIL_2021'!$A$6:$G$3303,4,0))</f>
        <v>HORA</v>
      </c>
      <c r="M14" s="328">
        <v>7.0000000000000007E-2</v>
      </c>
      <c r="N14" s="354">
        <v>18.25</v>
      </c>
      <c r="O14" s="355">
        <f>IF(J14="","",M14*N14)</f>
        <v>1.2775000000000001</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0</v>
      </c>
      <c r="I16" s="576" t="s">
        <v>376</v>
      </c>
      <c r="J16" s="577"/>
      <c r="K16" s="577"/>
      <c r="L16" s="577"/>
      <c r="M16" s="577"/>
      <c r="N16" s="578"/>
      <c r="O16" s="356">
        <f>SUM(O13:O15)</f>
        <v>2.8602000000000003</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36"/>
      <c r="D19" s="36" t="s">
        <v>274</v>
      </c>
      <c r="E19" s="34">
        <v>1</v>
      </c>
      <c r="F19" s="35">
        <v>0.77</v>
      </c>
      <c r="G19" s="37">
        <f>E19*F19</f>
        <v>0.77</v>
      </c>
      <c r="I19" s="333"/>
      <c r="J19" s="421" t="s">
        <v>533</v>
      </c>
      <c r="K19" s="340" t="s">
        <v>121</v>
      </c>
      <c r="L19" s="336" t="s">
        <v>274</v>
      </c>
      <c r="M19" s="337">
        <v>1</v>
      </c>
      <c r="N19" s="358">
        <v>12.85</v>
      </c>
      <c r="O19" s="359">
        <f>ROUND(M19*N19,2)</f>
        <v>12.85</v>
      </c>
    </row>
    <row r="20" spans="1:15">
      <c r="A20" s="33"/>
      <c r="B20" s="30"/>
      <c r="C20" s="40"/>
      <c r="D20" s="40"/>
      <c r="E20" s="34"/>
      <c r="F20" s="35"/>
      <c r="G20" s="37">
        <f t="shared" ref="G20:G22" si="2">E20*F20</f>
        <v>0</v>
      </c>
      <c r="I20" s="333"/>
      <c r="J20" s="341"/>
      <c r="K20" s="340"/>
      <c r="L20" s="336"/>
      <c r="M20" s="337"/>
      <c r="N20" s="358"/>
      <c r="O20" s="359">
        <f t="shared" ref="O20:O22" si="3">ROUND(M20*N20,2)</f>
        <v>0</v>
      </c>
    </row>
    <row r="21" spans="1:15">
      <c r="A21" s="33"/>
      <c r="B21" s="30"/>
      <c r="C21" s="40"/>
      <c r="D21" s="40"/>
      <c r="E21" s="34"/>
      <c r="F21" s="35"/>
      <c r="G21" s="37">
        <f t="shared" si="2"/>
        <v>0</v>
      </c>
      <c r="I21" s="333"/>
      <c r="J21" s="341"/>
      <c r="K21" s="336"/>
      <c r="L21" s="336"/>
      <c r="M21" s="337"/>
      <c r="N21" s="358"/>
      <c r="O21" s="359">
        <f t="shared" si="3"/>
        <v>0</v>
      </c>
    </row>
    <row r="22" spans="1:15">
      <c r="A22" s="33"/>
      <c r="B22" s="34"/>
      <c r="C22" s="40"/>
      <c r="D22" s="40"/>
      <c r="E22" s="34"/>
      <c r="F22" s="35"/>
      <c r="G22" s="37">
        <f t="shared" si="2"/>
        <v>0</v>
      </c>
      <c r="I22" s="333"/>
      <c r="J22" s="342"/>
      <c r="K22" s="340"/>
      <c r="L22" s="336"/>
      <c r="M22" s="337"/>
      <c r="N22" s="358"/>
      <c r="O22" s="359">
        <f t="shared" si="3"/>
        <v>0</v>
      </c>
    </row>
    <row r="23" spans="1:15">
      <c r="A23" s="33"/>
      <c r="B23" s="34"/>
      <c r="C23" s="40"/>
      <c r="D23" s="40"/>
      <c r="E23" s="34"/>
      <c r="F23" s="35"/>
      <c r="G23" s="37"/>
      <c r="I23" s="333"/>
      <c r="J23" s="342"/>
      <c r="K23" s="336"/>
      <c r="L23" s="336"/>
      <c r="M23" s="337"/>
      <c r="N23" s="358"/>
      <c r="O23" s="359"/>
    </row>
    <row r="24" spans="1:15" ht="15.75" thickBot="1">
      <c r="A24" s="573" t="s">
        <v>383</v>
      </c>
      <c r="B24" s="574"/>
      <c r="C24" s="574"/>
      <c r="D24" s="574"/>
      <c r="E24" s="574"/>
      <c r="F24" s="575"/>
      <c r="G24" s="29">
        <f>SUM(G19:G23)</f>
        <v>0.77</v>
      </c>
      <c r="I24" s="576" t="s">
        <v>383</v>
      </c>
      <c r="J24" s="577"/>
      <c r="K24" s="577"/>
      <c r="L24" s="577"/>
      <c r="M24" s="577"/>
      <c r="N24" s="578"/>
      <c r="O24" s="356">
        <f>SUM(O19:O23)</f>
        <v>12.85</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4">E27*F27</f>
        <v>0</v>
      </c>
      <c r="I27" s="333"/>
      <c r="J27" s="342"/>
      <c r="K27" s="340"/>
      <c r="L27" s="336"/>
      <c r="M27" s="343"/>
      <c r="N27" s="358"/>
      <c r="O27" s="359">
        <f t="shared" ref="O27:O29" si="5">M27*N27</f>
        <v>0</v>
      </c>
    </row>
    <row r="28" spans="1:15">
      <c r="A28" s="33"/>
      <c r="B28" s="30"/>
      <c r="C28" s="40"/>
      <c r="D28" s="40"/>
      <c r="E28" s="34"/>
      <c r="F28" s="35"/>
      <c r="G28" s="37">
        <f t="shared" si="4"/>
        <v>0</v>
      </c>
      <c r="I28" s="333"/>
      <c r="J28" s="342"/>
      <c r="K28" s="336"/>
      <c r="L28" s="336"/>
      <c r="M28" s="343"/>
      <c r="N28" s="358"/>
      <c r="O28" s="359">
        <f t="shared" si="5"/>
        <v>0</v>
      </c>
    </row>
    <row r="29" spans="1:15">
      <c r="A29" s="33"/>
      <c r="B29" s="30"/>
      <c r="C29" s="40"/>
      <c r="D29" s="40"/>
      <c r="E29" s="34"/>
      <c r="F29" s="35"/>
      <c r="G29" s="37">
        <f t="shared" si="4"/>
        <v>0</v>
      </c>
      <c r="I29" s="333"/>
      <c r="J29" s="342"/>
      <c r="K29" s="336"/>
      <c r="L29" s="336"/>
      <c r="M29" s="343"/>
      <c r="N29" s="358"/>
      <c r="O29" s="359">
        <f t="shared" si="5"/>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6">E33*F33</f>
        <v>0</v>
      </c>
      <c r="I33" s="333"/>
      <c r="J33" s="342"/>
      <c r="K33" s="336"/>
      <c r="L33" s="336"/>
      <c r="M33" s="342"/>
      <c r="N33" s="358"/>
      <c r="O33" s="359">
        <f t="shared" ref="O33:O35" si="7">M33*N33</f>
        <v>0</v>
      </c>
    </row>
    <row r="34" spans="1:15">
      <c r="A34" s="33"/>
      <c r="B34" s="30"/>
      <c r="C34" s="40"/>
      <c r="D34" s="40"/>
      <c r="E34" s="34"/>
      <c r="F34" s="35"/>
      <c r="G34" s="37">
        <f t="shared" si="6"/>
        <v>0</v>
      </c>
      <c r="I34" s="333"/>
      <c r="J34" s="342"/>
      <c r="K34" s="336"/>
      <c r="L34" s="336"/>
      <c r="M34" s="342"/>
      <c r="N34" s="358"/>
      <c r="O34" s="359">
        <f t="shared" si="7"/>
        <v>0</v>
      </c>
    </row>
    <row r="35" spans="1:15">
      <c r="A35" s="33"/>
      <c r="B35" s="30"/>
      <c r="C35" s="40"/>
      <c r="D35" s="40"/>
      <c r="E35" s="34"/>
      <c r="F35" s="35"/>
      <c r="G35" s="37">
        <f t="shared" si="6"/>
        <v>0</v>
      </c>
      <c r="I35" s="333"/>
      <c r="J35" s="342"/>
      <c r="K35" s="336"/>
      <c r="L35" s="336"/>
      <c r="M35" s="342"/>
      <c r="N35" s="358"/>
      <c r="O35" s="359">
        <f t="shared" si="7"/>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0.77</v>
      </c>
      <c r="I38" s="570" t="s">
        <v>396</v>
      </c>
      <c r="J38" s="571"/>
      <c r="K38" s="571"/>
      <c r="L38" s="571"/>
      <c r="M38" s="571"/>
      <c r="N38" s="572"/>
      <c r="O38" s="359">
        <f>O10+O16+O24+O30+O36</f>
        <v>15.7102</v>
      </c>
    </row>
    <row r="39" spans="1:15">
      <c r="A39" s="567" t="s">
        <v>397</v>
      </c>
      <c r="B39" s="568"/>
      <c r="C39" s="568"/>
      <c r="D39" s="568"/>
      <c r="E39" s="568"/>
      <c r="F39" s="569"/>
      <c r="G39" s="37">
        <f>G38*$G$2</f>
        <v>0.21906499999999998</v>
      </c>
      <c r="I39" s="570" t="s">
        <v>970</v>
      </c>
      <c r="J39" s="571"/>
      <c r="K39" s="571"/>
      <c r="L39" s="571"/>
      <c r="M39" s="571"/>
      <c r="N39" s="572"/>
      <c r="O39" s="359">
        <f>O38*$O$2</f>
        <v>4.6282249200000001</v>
      </c>
    </row>
    <row r="40" spans="1:15" ht="15.75" thickBot="1">
      <c r="A40" s="573" t="s">
        <v>398</v>
      </c>
      <c r="B40" s="574"/>
      <c r="C40" s="574"/>
      <c r="D40" s="574"/>
      <c r="E40" s="574"/>
      <c r="F40" s="575"/>
      <c r="G40" s="29">
        <f>SUM(G38:G39)</f>
        <v>0.98906499999999997</v>
      </c>
      <c r="I40" s="576" t="s">
        <v>398</v>
      </c>
      <c r="J40" s="577"/>
      <c r="K40" s="577"/>
      <c r="L40" s="577"/>
      <c r="M40" s="577"/>
      <c r="N40" s="578"/>
      <c r="O40" s="356">
        <f>SUM(O38:O39)</f>
        <v>20.338424920000001</v>
      </c>
    </row>
    <row r="41" spans="1:15">
      <c r="I41" s="320"/>
      <c r="J41" s="320"/>
      <c r="K41" s="320"/>
      <c r="L41" s="320"/>
      <c r="M41" s="320"/>
      <c r="N41" s="320"/>
      <c r="O41" s="320"/>
    </row>
    <row r="42" spans="1:15">
      <c r="I42" s="320"/>
      <c r="J42" s="320"/>
      <c r="K42" s="320"/>
      <c r="L42" s="320"/>
      <c r="M42" s="320"/>
      <c r="N42" s="320"/>
      <c r="O42" s="320"/>
    </row>
  </sheetData>
  <mergeCells count="19">
    <mergeCell ref="A38:F38"/>
    <mergeCell ref="I38:N38"/>
    <mergeCell ref="A39:F39"/>
    <mergeCell ref="I39:N39"/>
    <mergeCell ref="A40:F40"/>
    <mergeCell ref="I40:N40"/>
    <mergeCell ref="A24:F24"/>
    <mergeCell ref="I24:N24"/>
    <mergeCell ref="A30:F30"/>
    <mergeCell ref="I30:N30"/>
    <mergeCell ref="A36:F36"/>
    <mergeCell ref="I36:N36"/>
    <mergeCell ref="A16:F16"/>
    <mergeCell ref="I16:N16"/>
    <mergeCell ref="A1:G1"/>
    <mergeCell ref="I1:N2"/>
    <mergeCell ref="D2:E2"/>
    <mergeCell ref="A10:F10"/>
    <mergeCell ref="I10:N10"/>
  </mergeCells>
  <pageMargins left="0.511811024" right="0.511811024" top="0.78740157499999996" bottom="0.78740157499999996" header="0.31496062000000002" footer="0.31496062000000002"/>
  <pageSetup paperSize="9" scale="49" fitToHeight="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O40"/>
  <sheetViews>
    <sheetView view="pageBreakPreview" topLeftCell="I1" zoomScale="78" zoomScaleNormal="100" zoomScaleSheetLayoutView="78" workbookViewId="0">
      <selection activeCell="P11" sqref="P11"/>
    </sheetView>
  </sheetViews>
  <sheetFormatPr defaultColWidth="8" defaultRowHeight="15"/>
  <cols>
    <col min="1" max="1" width="12.42578125" style="18" hidden="1" customWidth="1"/>
    <col min="2" max="2" width="10.85546875" style="18" hidden="1" customWidth="1"/>
    <col min="3" max="3" width="29.28515625" style="18" hidden="1" customWidth="1"/>
    <col min="4" max="4" width="11.140625" style="18" hidden="1" customWidth="1"/>
    <col min="5" max="5" width="15.7109375" style="18" hidden="1" customWidth="1"/>
    <col min="6" max="6" width="14.85546875" style="19" hidden="1" customWidth="1"/>
    <col min="7" max="7" width="18" style="19" hidden="1" customWidth="1"/>
    <col min="8" max="8" width="0" style="18" hidden="1" customWidth="1"/>
    <col min="9" max="10" width="17.28515625" style="18" customWidth="1"/>
    <col min="11" max="11" width="76.5703125" style="18" bestFit="1" customWidth="1"/>
    <col min="12"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102.75" thickBot="1">
      <c r="A4" s="10"/>
      <c r="B4" s="11" t="s">
        <v>402</v>
      </c>
      <c r="C4" s="12" t="s">
        <v>115</v>
      </c>
      <c r="D4" s="13"/>
      <c r="E4" s="13">
        <v>1</v>
      </c>
      <c r="F4" s="14">
        <f>G38</f>
        <v>2.0286</v>
      </c>
      <c r="G4" s="15"/>
      <c r="I4" s="312"/>
      <c r="J4" s="313" t="str">
        <f>CONCATENATE(B4,"a")</f>
        <v>CK9015a</v>
      </c>
      <c r="K4" s="314" t="str">
        <f>C4</f>
        <v>PRESILHA DE LATÃO ESTANHADO COM FURO DE 7mm E TRAVA PARA CABO DE AÇO GALVANIZADO. REF.: TERMOTECNICA   OU EQUIVALENTE - FORNECIMENTO E INSTALAÇÃO</v>
      </c>
      <c r="L4" s="313" t="s">
        <v>451</v>
      </c>
      <c r="M4" s="313">
        <f>E4</f>
        <v>1</v>
      </c>
      <c r="N4" s="348">
        <f>O38</f>
        <v>6.5600000000000005</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v>242</v>
      </c>
      <c r="C13" s="31" t="s">
        <v>371</v>
      </c>
      <c r="D13" s="31" t="s">
        <v>372</v>
      </c>
      <c r="E13" s="26">
        <v>7.0000000000000007E-2</v>
      </c>
      <c r="F13" s="27">
        <v>7.5</v>
      </c>
      <c r="G13" s="28">
        <f>E13*F13</f>
        <v>0.52500000000000002</v>
      </c>
      <c r="I13" s="327"/>
      <c r="J13" s="332" t="s">
        <v>373</v>
      </c>
      <c r="K13" s="332" t="str">
        <f>IF(J13="","",VLOOKUP(J13,'[1]SETOP CENTRAL_ABRIL_2021'!$A$6:$G$3303,3,0))</f>
        <v>ELETRICISTA COM ENCARGOS COMPLEMENTARES</v>
      </c>
      <c r="L13" s="332" t="str">
        <f>IF(J13="","",VLOOKUP(J13,'[1]SETOP CENTRAL_ABRIL_2021'!$A$6:$G$3303,4,0))</f>
        <v>HORA</v>
      </c>
      <c r="M13" s="328">
        <v>7.0000000000000007E-2</v>
      </c>
      <c r="N13" s="354">
        <v>22.68</v>
      </c>
      <c r="O13" s="355">
        <f>IF(J13="","",M13*N13)</f>
        <v>1.5876000000000001</v>
      </c>
    </row>
    <row r="14" spans="1:15">
      <c r="A14" s="25"/>
      <c r="B14" s="30">
        <v>2436</v>
      </c>
      <c r="C14" s="31" t="s">
        <v>374</v>
      </c>
      <c r="D14" s="31" t="s">
        <v>372</v>
      </c>
      <c r="E14" s="26">
        <v>7.0000000000000007E-2</v>
      </c>
      <c r="F14" s="27">
        <v>10.48</v>
      </c>
      <c r="G14" s="28">
        <f>E14*F14</f>
        <v>0.73360000000000014</v>
      </c>
      <c r="I14" s="327"/>
      <c r="J14" s="332" t="s">
        <v>375</v>
      </c>
      <c r="K14" s="332" t="str">
        <f>IF(J14="","",VLOOKUP(J14,'[1]SETOP CENTRAL_ABRIL_2021'!$A$6:$G$3303,3,0))</f>
        <v>AJUDANTE DE ELETRICISTA COM ENCARGOS COMPLEMENTARES</v>
      </c>
      <c r="L14" s="332" t="str">
        <f>IF(J14="","",VLOOKUP(J14,'[1]SETOP CENTRAL_ABRIL_2021'!$A$6:$G$3303,4,0))</f>
        <v>HORA</v>
      </c>
      <c r="M14" s="328">
        <v>7.0000000000000007E-2</v>
      </c>
      <c r="N14" s="354">
        <v>18.32</v>
      </c>
      <c r="O14" s="355">
        <f>IF(J14="","",M14*N14)</f>
        <v>1.2824000000000002</v>
      </c>
    </row>
    <row r="15" spans="1:15">
      <c r="A15" s="33"/>
      <c r="B15" s="30"/>
      <c r="C15" s="34"/>
      <c r="D15" s="34"/>
      <c r="E15" s="34"/>
      <c r="F15" s="35"/>
      <c r="G15" s="28">
        <f>E15*F15</f>
        <v>0</v>
      </c>
      <c r="I15" s="333"/>
      <c r="J15" s="328"/>
      <c r="K15" s="332" t="str">
        <f>IF(J15="","",VLOOKUP(J15,'[1]SETOP CENTRAL_ABRIL_2021'!$A$6:$G$3303,3,0))</f>
        <v/>
      </c>
      <c r="L15" s="332" t="str">
        <f>IF(J15="","",VLOOKUP(J15,'[1]SETOP CENTRAL_ABRIL_2021'!$A$6:$G$3303,4,0))</f>
        <v/>
      </c>
      <c r="M15" s="328"/>
      <c r="N15" s="354" t="str">
        <f>IF(J15="","",VLOOKUP(J15,'[1]SETOP CENTRAL_ABRIL_2021'!$A$6:$G$3303,5,0))</f>
        <v/>
      </c>
      <c r="O15" s="355" t="str">
        <f>IF(J15="","",M15*N15)</f>
        <v/>
      </c>
    </row>
    <row r="16" spans="1:15" ht="15.75" thickBot="1">
      <c r="A16" s="573" t="s">
        <v>376</v>
      </c>
      <c r="B16" s="574"/>
      <c r="C16" s="574"/>
      <c r="D16" s="574"/>
      <c r="E16" s="574"/>
      <c r="F16" s="575"/>
      <c r="G16" s="29">
        <f>SUM(G13:G15)</f>
        <v>1.2586000000000002</v>
      </c>
      <c r="I16" s="576" t="s">
        <v>376</v>
      </c>
      <c r="J16" s="577"/>
      <c r="K16" s="577"/>
      <c r="L16" s="577"/>
      <c r="M16" s="577"/>
      <c r="N16" s="578"/>
      <c r="O16" s="356">
        <f>SUM(O13:O15)</f>
        <v>2.87</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c r="C19" s="36" t="s">
        <v>401</v>
      </c>
      <c r="D19" s="36" t="s">
        <v>274</v>
      </c>
      <c r="E19" s="34">
        <v>1</v>
      </c>
      <c r="F19" s="35">
        <v>0.77</v>
      </c>
      <c r="G19" s="37">
        <f>E19*F19</f>
        <v>0.77</v>
      </c>
      <c r="I19" s="361"/>
      <c r="J19" s="341" t="s">
        <v>573</v>
      </c>
      <c r="K19" s="336" t="s">
        <v>401</v>
      </c>
      <c r="L19" s="336" t="s">
        <v>274</v>
      </c>
      <c r="M19" s="337">
        <v>1</v>
      </c>
      <c r="N19" s="358">
        <v>3.69</v>
      </c>
      <c r="O19" s="359">
        <f>ROUND(M19*N19,2)</f>
        <v>3.69</v>
      </c>
    </row>
    <row r="20" spans="1:15">
      <c r="A20" s="33"/>
      <c r="B20" s="30"/>
      <c r="C20" s="40"/>
      <c r="D20" s="40"/>
      <c r="E20" s="34"/>
      <c r="F20" s="35"/>
      <c r="G20" s="37">
        <f t="shared" ref="G20:G22" si="2">E20*F20</f>
        <v>0</v>
      </c>
      <c r="I20" s="333"/>
      <c r="J20" s="341"/>
      <c r="K20" s="340"/>
      <c r="L20" s="336"/>
      <c r="M20" s="337"/>
      <c r="N20" s="358"/>
      <c r="O20" s="359">
        <f t="shared" ref="O20:O22" si="3">ROUND(M20*N20,2)</f>
        <v>0</v>
      </c>
    </row>
    <row r="21" spans="1:15">
      <c r="A21" s="33"/>
      <c r="B21" s="30"/>
      <c r="C21" s="40"/>
      <c r="D21" s="40"/>
      <c r="E21" s="34"/>
      <c r="F21" s="35"/>
      <c r="G21" s="37">
        <f t="shared" si="2"/>
        <v>0</v>
      </c>
      <c r="I21" s="333"/>
      <c r="J21" s="341"/>
      <c r="K21" s="336"/>
      <c r="L21" s="336"/>
      <c r="M21" s="337"/>
      <c r="N21" s="358"/>
      <c r="O21" s="359">
        <f t="shared" si="3"/>
        <v>0</v>
      </c>
    </row>
    <row r="22" spans="1:15">
      <c r="A22" s="33"/>
      <c r="B22" s="34"/>
      <c r="C22" s="40"/>
      <c r="D22" s="40"/>
      <c r="E22" s="34"/>
      <c r="F22" s="35"/>
      <c r="G22" s="37">
        <f t="shared" si="2"/>
        <v>0</v>
      </c>
      <c r="I22" s="333"/>
      <c r="J22" s="342"/>
      <c r="K22" s="340"/>
      <c r="L22" s="336"/>
      <c r="M22" s="337"/>
      <c r="N22" s="358"/>
      <c r="O22" s="359">
        <f t="shared" si="3"/>
        <v>0</v>
      </c>
    </row>
    <row r="23" spans="1:15">
      <c r="A23" s="33"/>
      <c r="B23" s="34"/>
      <c r="C23" s="40"/>
      <c r="D23" s="40"/>
      <c r="E23" s="34"/>
      <c r="F23" s="35"/>
      <c r="G23" s="37"/>
      <c r="I23" s="333"/>
      <c r="J23" s="342"/>
      <c r="K23" s="336"/>
      <c r="L23" s="336"/>
      <c r="M23" s="337"/>
      <c r="N23" s="358"/>
      <c r="O23" s="359"/>
    </row>
    <row r="24" spans="1:15" ht="15.75" thickBot="1">
      <c r="A24" s="573" t="s">
        <v>383</v>
      </c>
      <c r="B24" s="574"/>
      <c r="C24" s="574"/>
      <c r="D24" s="574"/>
      <c r="E24" s="574"/>
      <c r="F24" s="575"/>
      <c r="G24" s="29">
        <f>SUM(G19:G23)</f>
        <v>0.77</v>
      </c>
      <c r="I24" s="576" t="s">
        <v>383</v>
      </c>
      <c r="J24" s="577"/>
      <c r="K24" s="577"/>
      <c r="L24" s="577"/>
      <c r="M24" s="577"/>
      <c r="N24" s="578"/>
      <c r="O24" s="356">
        <f>SUM(O19:O23)</f>
        <v>3.69</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4">E27*F27</f>
        <v>0</v>
      </c>
      <c r="I27" s="333"/>
      <c r="J27" s="342"/>
      <c r="K27" s="340"/>
      <c r="L27" s="336"/>
      <c r="M27" s="343"/>
      <c r="N27" s="358"/>
      <c r="O27" s="359">
        <f t="shared" ref="O27:O29" si="5">M27*N27</f>
        <v>0</v>
      </c>
    </row>
    <row r="28" spans="1:15">
      <c r="A28" s="33"/>
      <c r="B28" s="30"/>
      <c r="C28" s="40"/>
      <c r="D28" s="40"/>
      <c r="E28" s="34"/>
      <c r="F28" s="35"/>
      <c r="G28" s="37">
        <f t="shared" si="4"/>
        <v>0</v>
      </c>
      <c r="I28" s="333"/>
      <c r="J28" s="342"/>
      <c r="K28" s="336"/>
      <c r="L28" s="336"/>
      <c r="M28" s="343"/>
      <c r="N28" s="358"/>
      <c r="O28" s="359">
        <f t="shared" si="5"/>
        <v>0</v>
      </c>
    </row>
    <row r="29" spans="1:15">
      <c r="A29" s="33"/>
      <c r="B29" s="30"/>
      <c r="C29" s="40"/>
      <c r="D29" s="40"/>
      <c r="E29" s="34"/>
      <c r="F29" s="35"/>
      <c r="G29" s="37">
        <f t="shared" si="4"/>
        <v>0</v>
      </c>
      <c r="I29" s="333"/>
      <c r="J29" s="342"/>
      <c r="K29" s="336"/>
      <c r="L29" s="336"/>
      <c r="M29" s="343"/>
      <c r="N29" s="358"/>
      <c r="O29" s="359">
        <f t="shared" si="5"/>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6">E33*F33</f>
        <v>0</v>
      </c>
      <c r="I33" s="333"/>
      <c r="J33" s="342"/>
      <c r="K33" s="336"/>
      <c r="L33" s="336"/>
      <c r="M33" s="342"/>
      <c r="N33" s="358"/>
      <c r="O33" s="359">
        <f t="shared" ref="O33:O35" si="7">M33*N33</f>
        <v>0</v>
      </c>
    </row>
    <row r="34" spans="1:15">
      <c r="A34" s="33"/>
      <c r="B34" s="30"/>
      <c r="C34" s="40"/>
      <c r="D34" s="40"/>
      <c r="E34" s="34"/>
      <c r="F34" s="35"/>
      <c r="G34" s="37">
        <f t="shared" si="6"/>
        <v>0</v>
      </c>
      <c r="I34" s="333"/>
      <c r="J34" s="342"/>
      <c r="K34" s="336"/>
      <c r="L34" s="336"/>
      <c r="M34" s="342"/>
      <c r="N34" s="358"/>
      <c r="O34" s="359">
        <f t="shared" si="7"/>
        <v>0</v>
      </c>
    </row>
    <row r="35" spans="1:15">
      <c r="A35" s="33"/>
      <c r="B35" s="30"/>
      <c r="C35" s="40"/>
      <c r="D35" s="40"/>
      <c r="E35" s="34"/>
      <c r="F35" s="35"/>
      <c r="G35" s="37">
        <f t="shared" si="6"/>
        <v>0</v>
      </c>
      <c r="I35" s="333"/>
      <c r="J35" s="342"/>
      <c r="K35" s="336"/>
      <c r="L35" s="336"/>
      <c r="M35" s="342"/>
      <c r="N35" s="358"/>
      <c r="O35" s="359">
        <f t="shared" si="7"/>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c r="A38" s="567" t="s">
        <v>396</v>
      </c>
      <c r="B38" s="568"/>
      <c r="C38" s="568"/>
      <c r="D38" s="568"/>
      <c r="E38" s="568"/>
      <c r="F38" s="569"/>
      <c r="G38" s="37">
        <f>G10+G16+G24+G30+G36</f>
        <v>2.0286</v>
      </c>
      <c r="I38" s="570" t="s">
        <v>396</v>
      </c>
      <c r="J38" s="571"/>
      <c r="K38" s="571"/>
      <c r="L38" s="571"/>
      <c r="M38" s="571"/>
      <c r="N38" s="572"/>
      <c r="O38" s="359">
        <f>O10+O16+O24+O30+O36</f>
        <v>6.5600000000000005</v>
      </c>
    </row>
    <row r="39" spans="1:15">
      <c r="A39" s="567" t="s">
        <v>397</v>
      </c>
      <c r="B39" s="568"/>
      <c r="C39" s="568"/>
      <c r="D39" s="568"/>
      <c r="E39" s="568"/>
      <c r="F39" s="569"/>
      <c r="G39" s="37">
        <f>G38*$G$2</f>
        <v>0.57713669999999995</v>
      </c>
      <c r="I39" s="570" t="s">
        <v>970</v>
      </c>
      <c r="J39" s="571"/>
      <c r="K39" s="571"/>
      <c r="L39" s="571"/>
      <c r="M39" s="571"/>
      <c r="N39" s="572"/>
      <c r="O39" s="359">
        <f>O38*$O$2</f>
        <v>1.9325760000000001</v>
      </c>
    </row>
    <row r="40" spans="1:15" ht="15.75" thickBot="1">
      <c r="A40" s="573" t="s">
        <v>398</v>
      </c>
      <c r="B40" s="574"/>
      <c r="C40" s="574"/>
      <c r="D40" s="574"/>
      <c r="E40" s="574"/>
      <c r="F40" s="575"/>
      <c r="G40" s="29">
        <f>SUM(G38:G39)</f>
        <v>2.6057367</v>
      </c>
      <c r="I40" s="576" t="s">
        <v>398</v>
      </c>
      <c r="J40" s="577"/>
      <c r="K40" s="577"/>
      <c r="L40" s="577"/>
      <c r="M40" s="577"/>
      <c r="N40" s="578"/>
      <c r="O40" s="356">
        <f>SUM(O38:O39)</f>
        <v>8.4925759999999997</v>
      </c>
    </row>
  </sheetData>
  <mergeCells count="19">
    <mergeCell ref="I36:N36"/>
    <mergeCell ref="I38:N38"/>
    <mergeCell ref="I39:N39"/>
    <mergeCell ref="I40:N40"/>
    <mergeCell ref="A38:F38"/>
    <mergeCell ref="A39:F39"/>
    <mergeCell ref="A40:F40"/>
    <mergeCell ref="A36:F36"/>
    <mergeCell ref="A1:G1"/>
    <mergeCell ref="I1:N2"/>
    <mergeCell ref="D2:E2"/>
    <mergeCell ref="I10:N10"/>
    <mergeCell ref="I16:N16"/>
    <mergeCell ref="I24:N24"/>
    <mergeCell ref="I30:N30"/>
    <mergeCell ref="A10:F10"/>
    <mergeCell ref="A16:F16"/>
    <mergeCell ref="A24:F24"/>
    <mergeCell ref="A30:F30"/>
  </mergeCells>
  <pageMargins left="0.511811024" right="0.511811024" top="0.78740157499999996" bottom="0.78740157499999996" header="0.31496062000000002" footer="0.31496062000000002"/>
  <pageSetup paperSize="9" scale="5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O41"/>
  <sheetViews>
    <sheetView view="pageBreakPreview" zoomScale="87" zoomScaleNormal="100" zoomScaleSheetLayoutView="87" workbookViewId="0">
      <selection activeCell="I1" sqref="I1:O40"/>
    </sheetView>
  </sheetViews>
  <sheetFormatPr defaultColWidth="8" defaultRowHeight="15"/>
  <cols>
    <col min="1" max="1" width="0.5703125" style="18" customWidth="1"/>
    <col min="2" max="2" width="10.85546875" style="18" hidden="1" customWidth="1"/>
    <col min="3" max="3" width="29.28515625" style="18" hidden="1" customWidth="1"/>
    <col min="4" max="4" width="14.7109375" style="18" hidden="1" customWidth="1"/>
    <col min="5" max="5" width="17.28515625" style="18" hidden="1" customWidth="1"/>
    <col min="6" max="6" width="15.85546875" style="19" hidden="1" customWidth="1"/>
    <col min="7" max="7" width="20.140625" style="19" hidden="1" customWidth="1"/>
    <col min="8" max="8" width="12.7109375" style="18" hidden="1" customWidth="1"/>
    <col min="9" max="10" width="17.28515625" style="18" customWidth="1"/>
    <col min="11" max="11" width="76.5703125" style="18" bestFit="1" customWidth="1"/>
    <col min="12" max="14" width="17.28515625" style="18" customWidth="1"/>
    <col min="15" max="15" width="22.28515625" style="18" bestFit="1" customWidth="1"/>
    <col min="16" max="16384" width="8" style="18"/>
  </cols>
  <sheetData>
    <row r="1" spans="1:15" s="1" customFormat="1" ht="13.15" customHeight="1">
      <c r="A1" s="579" t="s">
        <v>352</v>
      </c>
      <c r="B1" s="580"/>
      <c r="C1" s="580"/>
      <c r="D1" s="580"/>
      <c r="E1" s="580"/>
      <c r="F1" s="580"/>
      <c r="G1" s="581"/>
      <c r="I1" s="582" t="s">
        <v>969</v>
      </c>
      <c r="J1" s="583"/>
      <c r="K1" s="583"/>
      <c r="L1" s="583"/>
      <c r="M1" s="583"/>
      <c r="N1" s="583"/>
      <c r="O1" s="306"/>
    </row>
    <row r="2" spans="1:15" s="1" customFormat="1" ht="16.5" thickBot="1">
      <c r="A2" s="3"/>
      <c r="D2" s="586"/>
      <c r="E2" s="586"/>
      <c r="F2" s="4"/>
      <c r="G2" s="5">
        <v>0.28449999999999998</v>
      </c>
      <c r="I2" s="584"/>
      <c r="J2" s="585"/>
      <c r="K2" s="585"/>
      <c r="L2" s="585"/>
      <c r="M2" s="585"/>
      <c r="N2" s="585"/>
      <c r="O2" s="345">
        <v>0.29459999999999997</v>
      </c>
    </row>
    <row r="3" spans="1:15" s="1" customFormat="1" ht="15.75">
      <c r="A3" s="6" t="s">
        <v>353</v>
      </c>
      <c r="B3" s="7" t="s">
        <v>354</v>
      </c>
      <c r="C3" s="7" t="s">
        <v>355</v>
      </c>
      <c r="D3" s="7" t="s">
        <v>356</v>
      </c>
      <c r="E3" s="7" t="s">
        <v>357</v>
      </c>
      <c r="F3" s="8" t="s">
        <v>358</v>
      </c>
      <c r="G3" s="9"/>
      <c r="I3" s="308" t="s">
        <v>353</v>
      </c>
      <c r="J3" s="309" t="s">
        <v>354</v>
      </c>
      <c r="K3" s="309" t="s">
        <v>355</v>
      </c>
      <c r="L3" s="309" t="s">
        <v>356</v>
      </c>
      <c r="M3" s="309" t="s">
        <v>357</v>
      </c>
      <c r="N3" s="346" t="s">
        <v>358</v>
      </c>
      <c r="O3" s="347"/>
    </row>
    <row r="4" spans="1:15" s="1" customFormat="1" ht="102.75" thickBot="1">
      <c r="A4" s="10"/>
      <c r="B4" s="13" t="s">
        <v>351</v>
      </c>
      <c r="C4" s="16" t="s">
        <v>112</v>
      </c>
      <c r="D4" s="13" t="s">
        <v>274</v>
      </c>
      <c r="E4" s="13">
        <v>1</v>
      </c>
      <c r="F4" s="14">
        <f>G38</f>
        <v>5.1470000000000002</v>
      </c>
      <c r="G4" s="15"/>
      <c r="I4" s="312"/>
      <c r="J4" s="313" t="s">
        <v>359</v>
      </c>
      <c r="K4" s="314" t="str">
        <f>C4</f>
        <v>FIXADOR TIPO ÔMEGA EM LATÃO LARGURA 15mm E FURO Ø5,5mm E TRAVA PARA CABOS DE AÇO GALVANIZADO #50mm². REF.: TERMOTECNICA OU EQUIVALENTE - FORNECIMENTO E INSTALAÇÃO</v>
      </c>
      <c r="L4" s="313" t="s">
        <v>274</v>
      </c>
      <c r="M4" s="313">
        <v>1</v>
      </c>
      <c r="N4" s="348">
        <f>O38</f>
        <v>7.9089999999999998</v>
      </c>
      <c r="O4" s="349"/>
    </row>
    <row r="5" spans="1:15" ht="15.75" thickBot="1">
      <c r="A5" s="17"/>
      <c r="G5" s="20"/>
      <c r="I5" s="319"/>
      <c r="J5" s="320"/>
      <c r="K5" s="320"/>
      <c r="L5" s="320"/>
      <c r="M5" s="320"/>
      <c r="N5" s="350"/>
      <c r="O5" s="351"/>
    </row>
    <row r="6" spans="1:15" s="1" customFormat="1" ht="15.75">
      <c r="A6" s="21"/>
      <c r="B6" s="22"/>
      <c r="C6" s="22" t="s">
        <v>360</v>
      </c>
      <c r="D6" s="22" t="s">
        <v>361</v>
      </c>
      <c r="E6" s="22" t="s">
        <v>362</v>
      </c>
      <c r="F6" s="23" t="s">
        <v>363</v>
      </c>
      <c r="G6" s="24" t="s">
        <v>364</v>
      </c>
      <c r="I6" s="323"/>
      <c r="J6" s="324"/>
      <c r="K6" s="324" t="s">
        <v>360</v>
      </c>
      <c r="L6" s="324" t="s">
        <v>361</v>
      </c>
      <c r="M6" s="324" t="s">
        <v>362</v>
      </c>
      <c r="N6" s="352" t="s">
        <v>363</v>
      </c>
      <c r="O6" s="353" t="s">
        <v>364</v>
      </c>
    </row>
    <row r="7" spans="1:15">
      <c r="A7" s="25"/>
      <c r="B7" s="26"/>
      <c r="C7" s="26"/>
      <c r="D7" s="26"/>
      <c r="E7" s="26"/>
      <c r="F7" s="27"/>
      <c r="G7" s="28">
        <f t="shared" ref="G7:G9" si="0">E7*F7</f>
        <v>0</v>
      </c>
      <c r="I7" s="327"/>
      <c r="J7" s="328"/>
      <c r="K7" s="328"/>
      <c r="L7" s="328"/>
      <c r="M7" s="328"/>
      <c r="N7" s="354"/>
      <c r="O7" s="355">
        <f t="shared" ref="O7:O9" si="1">M7*N7</f>
        <v>0</v>
      </c>
    </row>
    <row r="8" spans="1:15">
      <c r="A8" s="25"/>
      <c r="B8" s="26"/>
      <c r="C8" s="26"/>
      <c r="D8" s="26"/>
      <c r="E8" s="26"/>
      <c r="F8" s="27"/>
      <c r="G8" s="28">
        <f t="shared" si="0"/>
        <v>0</v>
      </c>
      <c r="I8" s="327"/>
      <c r="J8" s="328"/>
      <c r="K8" s="328"/>
      <c r="L8" s="328"/>
      <c r="M8" s="328"/>
      <c r="N8" s="354"/>
      <c r="O8" s="355">
        <f t="shared" si="1"/>
        <v>0</v>
      </c>
    </row>
    <row r="9" spans="1:15">
      <c r="A9" s="25"/>
      <c r="B9" s="26"/>
      <c r="C9" s="26"/>
      <c r="D9" s="26"/>
      <c r="E9" s="26"/>
      <c r="F9" s="27"/>
      <c r="G9" s="28">
        <f t="shared" si="0"/>
        <v>0</v>
      </c>
      <c r="I9" s="327"/>
      <c r="J9" s="328"/>
      <c r="K9" s="328"/>
      <c r="L9" s="328"/>
      <c r="M9" s="328"/>
      <c r="N9" s="354"/>
      <c r="O9" s="355">
        <f t="shared" si="1"/>
        <v>0</v>
      </c>
    </row>
    <row r="10" spans="1:15" ht="15.75" thickBot="1">
      <c r="A10" s="573" t="s">
        <v>365</v>
      </c>
      <c r="B10" s="574"/>
      <c r="C10" s="574"/>
      <c r="D10" s="574"/>
      <c r="E10" s="574"/>
      <c r="F10" s="575"/>
      <c r="G10" s="29">
        <f>SUM(G7:G9)</f>
        <v>0</v>
      </c>
      <c r="I10" s="576" t="s">
        <v>365</v>
      </c>
      <c r="J10" s="577"/>
      <c r="K10" s="577"/>
      <c r="L10" s="577"/>
      <c r="M10" s="577"/>
      <c r="N10" s="578"/>
      <c r="O10" s="356">
        <f>SUM(O7:O9)</f>
        <v>0</v>
      </c>
    </row>
    <row r="11" spans="1:15" ht="15.75" thickBot="1">
      <c r="A11" s="17"/>
      <c r="G11" s="20"/>
      <c r="I11" s="319"/>
      <c r="J11" s="320"/>
      <c r="K11" s="320"/>
      <c r="L11" s="320"/>
      <c r="M11" s="320"/>
      <c r="N11" s="350"/>
      <c r="O11" s="351"/>
    </row>
    <row r="12" spans="1:15" s="1" customFormat="1" ht="15.75">
      <c r="A12" s="21"/>
      <c r="B12" s="22"/>
      <c r="C12" s="22" t="s">
        <v>366</v>
      </c>
      <c r="D12" s="22" t="s">
        <v>367</v>
      </c>
      <c r="E12" s="22" t="s">
        <v>368</v>
      </c>
      <c r="F12" s="23" t="s">
        <v>369</v>
      </c>
      <c r="G12" s="24" t="s">
        <v>370</v>
      </c>
      <c r="I12" s="323"/>
      <c r="J12" s="324"/>
      <c r="K12" s="324" t="s">
        <v>366</v>
      </c>
      <c r="L12" s="324" t="s">
        <v>367</v>
      </c>
      <c r="M12" s="324" t="s">
        <v>368</v>
      </c>
      <c r="N12" s="352" t="s">
        <v>369</v>
      </c>
      <c r="O12" s="353" t="s">
        <v>370</v>
      </c>
    </row>
    <row r="13" spans="1:15">
      <c r="A13" s="25"/>
      <c r="B13" s="30">
        <v>242</v>
      </c>
      <c r="C13" s="32" t="s">
        <v>371</v>
      </c>
      <c r="D13" s="32" t="s">
        <v>372</v>
      </c>
      <c r="E13" s="26">
        <v>0.15</v>
      </c>
      <c r="F13" s="27">
        <v>7.5</v>
      </c>
      <c r="G13" s="28">
        <f>E13*F13</f>
        <v>1.125</v>
      </c>
      <c r="I13" s="327"/>
      <c r="J13" s="332" t="s">
        <v>373</v>
      </c>
      <c r="K13" s="332" t="str">
        <f>IF(J13="","",VLOOKUP(J13,'[3]SETOP CENTRAL_ABRIL_2021'!$A$6:$G$3303,3,0))</f>
        <v>ELETRICISTA COM ENCARGOS COMPLEMENTARES</v>
      </c>
      <c r="L13" s="332" t="str">
        <f>IF(J13="","",VLOOKUP(J13,'[3]SETOP CENTRAL_ABRIL_2021'!$A$6:$G$3303,4,0))</f>
        <v>HORA</v>
      </c>
      <c r="M13" s="328">
        <v>0.15</v>
      </c>
      <c r="N13" s="354">
        <v>22.61</v>
      </c>
      <c r="O13" s="355">
        <f>IF(J13="","",M13*N13)</f>
        <v>3.3914999999999997</v>
      </c>
    </row>
    <row r="14" spans="1:15">
      <c r="A14" s="25"/>
      <c r="B14" s="30">
        <v>2436</v>
      </c>
      <c r="C14" s="32" t="s">
        <v>374</v>
      </c>
      <c r="D14" s="32" t="s">
        <v>372</v>
      </c>
      <c r="E14" s="26">
        <v>0.15</v>
      </c>
      <c r="F14" s="27">
        <v>10.48</v>
      </c>
      <c r="G14" s="28">
        <f>E14*F14</f>
        <v>1.5720000000000001</v>
      </c>
      <c r="I14" s="327"/>
      <c r="J14" s="332" t="s">
        <v>375</v>
      </c>
      <c r="K14" s="332" t="str">
        <f>IF(J14="","",VLOOKUP(J14,'[3]SETOP CENTRAL_ABRIL_2021'!$A$6:$G$3303,3,0))</f>
        <v>AJUDANTE DE ELETRICISTA COM ENCARGOS COMPLEMENTARES</v>
      </c>
      <c r="L14" s="332" t="str">
        <f>IF(J14="","",VLOOKUP(J14,'[3]SETOP CENTRAL_ABRIL_2021'!$A$6:$G$3303,4,0))</f>
        <v>HORA</v>
      </c>
      <c r="M14" s="328">
        <v>0.15</v>
      </c>
      <c r="N14" s="354">
        <v>18.25</v>
      </c>
      <c r="O14" s="355">
        <f>IF(J14="","",M14*N14)</f>
        <v>2.7374999999999998</v>
      </c>
    </row>
    <row r="15" spans="1:15">
      <c r="A15" s="33"/>
      <c r="B15" s="30"/>
      <c r="C15" s="34"/>
      <c r="D15" s="34"/>
      <c r="E15" s="34"/>
      <c r="F15" s="35"/>
      <c r="G15" s="28">
        <f>E15*F15</f>
        <v>0</v>
      </c>
      <c r="I15" s="333"/>
      <c r="J15" s="328"/>
      <c r="K15" s="332" t="str">
        <f>IF(J15="","",VLOOKUP(J15,'[3]SETOP CENTRAL_ABRIL_2021'!$A$6:$G$3303,3,0))</f>
        <v/>
      </c>
      <c r="L15" s="332" t="str">
        <f>IF(J15="","",VLOOKUP(J15,'[3]SETOP CENTRAL_ABRIL_2021'!$A$6:$G$3303,4,0))</f>
        <v/>
      </c>
      <c r="M15" s="328"/>
      <c r="N15" s="354" t="str">
        <f>IF(J15="","",VLOOKUP(J15,'[3]SETOP CENTRAL_ABRIL_2021'!$A$6:$G$3303,5,0))</f>
        <v/>
      </c>
      <c r="O15" s="355" t="str">
        <f>IF(J15="","",M15*N15)</f>
        <v/>
      </c>
    </row>
    <row r="16" spans="1:15" ht="15.75" thickBot="1">
      <c r="A16" s="573" t="s">
        <v>376</v>
      </c>
      <c r="B16" s="574"/>
      <c r="C16" s="574"/>
      <c r="D16" s="574"/>
      <c r="E16" s="574"/>
      <c r="F16" s="575"/>
      <c r="G16" s="29">
        <f>SUM(G13:G15)</f>
        <v>2.6970000000000001</v>
      </c>
      <c r="I16" s="576" t="s">
        <v>376</v>
      </c>
      <c r="J16" s="577"/>
      <c r="K16" s="577"/>
      <c r="L16" s="577"/>
      <c r="M16" s="577"/>
      <c r="N16" s="578"/>
      <c r="O16" s="356">
        <f>SUM(O13:O15)</f>
        <v>6.1289999999999996</v>
      </c>
    </row>
    <row r="17" spans="1:15" ht="15.75" thickBot="1">
      <c r="A17" s="17"/>
      <c r="G17" s="20"/>
      <c r="I17" s="319"/>
      <c r="J17" s="320"/>
      <c r="K17" s="320"/>
      <c r="L17" s="320"/>
      <c r="M17" s="320"/>
      <c r="N17" s="350"/>
      <c r="O17" s="351"/>
    </row>
    <row r="18" spans="1:15" s="1" customFormat="1" ht="15.75">
      <c r="A18" s="21"/>
      <c r="B18" s="22"/>
      <c r="C18" s="22" t="s">
        <v>377</v>
      </c>
      <c r="D18" s="22" t="s">
        <v>378</v>
      </c>
      <c r="E18" s="22" t="s">
        <v>379</v>
      </c>
      <c r="F18" s="23" t="s">
        <v>380</v>
      </c>
      <c r="G18" s="24" t="s">
        <v>381</v>
      </c>
      <c r="I18" s="323"/>
      <c r="J18" s="324"/>
      <c r="K18" s="324" t="s">
        <v>377</v>
      </c>
      <c r="L18" s="324" t="s">
        <v>378</v>
      </c>
      <c r="M18" s="324" t="s">
        <v>379</v>
      </c>
      <c r="N18" s="352" t="s">
        <v>380</v>
      </c>
      <c r="O18" s="353" t="s">
        <v>381</v>
      </c>
    </row>
    <row r="19" spans="1:15">
      <c r="A19" s="33"/>
      <c r="B19" s="30">
        <v>11976</v>
      </c>
      <c r="C19" s="40" t="s">
        <v>382</v>
      </c>
      <c r="D19" s="40" t="s">
        <v>274</v>
      </c>
      <c r="E19" s="34">
        <v>1</v>
      </c>
      <c r="F19" s="35">
        <v>2.4500000000000002</v>
      </c>
      <c r="G19" s="37">
        <f>E19*F19</f>
        <v>2.4500000000000002</v>
      </c>
      <c r="I19" s="333"/>
      <c r="J19" s="341">
        <v>11976</v>
      </c>
      <c r="K19" s="336" t="s">
        <v>382</v>
      </c>
      <c r="L19" s="336" t="s">
        <v>274</v>
      </c>
      <c r="M19" s="337">
        <v>1</v>
      </c>
      <c r="N19" s="358">
        <v>1.78</v>
      </c>
      <c r="O19" s="359">
        <f>ROUND(M19*N19,2)</f>
        <v>1.78</v>
      </c>
    </row>
    <row r="20" spans="1:15">
      <c r="A20" s="33"/>
      <c r="B20" s="30"/>
      <c r="C20" s="40"/>
      <c r="D20" s="40"/>
      <c r="E20" s="34"/>
      <c r="F20" s="35"/>
      <c r="G20" s="37">
        <f t="shared" ref="G20:G22" si="2">E20*F20</f>
        <v>0</v>
      </c>
      <c r="I20" s="333"/>
      <c r="J20" s="341"/>
      <c r="K20" s="340"/>
      <c r="L20" s="336"/>
      <c r="M20" s="337"/>
      <c r="N20" s="358"/>
      <c r="O20" s="359">
        <f t="shared" ref="O20:O22" si="3">ROUND(M20*N20,2)</f>
        <v>0</v>
      </c>
    </row>
    <row r="21" spans="1:15">
      <c r="A21" s="33"/>
      <c r="B21" s="30"/>
      <c r="C21" s="40"/>
      <c r="D21" s="40"/>
      <c r="E21" s="34"/>
      <c r="F21" s="35"/>
      <c r="G21" s="37">
        <f t="shared" si="2"/>
        <v>0</v>
      </c>
      <c r="I21" s="333"/>
      <c r="J21" s="341"/>
      <c r="K21" s="336"/>
      <c r="L21" s="336"/>
      <c r="M21" s="337"/>
      <c r="N21" s="358"/>
      <c r="O21" s="359">
        <f t="shared" si="3"/>
        <v>0</v>
      </c>
    </row>
    <row r="22" spans="1:15">
      <c r="A22" s="33"/>
      <c r="B22" s="34"/>
      <c r="C22" s="40"/>
      <c r="D22" s="40"/>
      <c r="E22" s="34"/>
      <c r="F22" s="35"/>
      <c r="G22" s="37">
        <f t="shared" si="2"/>
        <v>0</v>
      </c>
      <c r="I22" s="333"/>
      <c r="J22" s="342"/>
      <c r="K22" s="340"/>
      <c r="L22" s="336"/>
      <c r="M22" s="337"/>
      <c r="N22" s="358"/>
      <c r="O22" s="359">
        <f t="shared" si="3"/>
        <v>0</v>
      </c>
    </row>
    <row r="23" spans="1:15">
      <c r="A23" s="33"/>
      <c r="B23" s="34"/>
      <c r="C23" s="40"/>
      <c r="D23" s="40"/>
      <c r="E23" s="34"/>
      <c r="F23" s="35"/>
      <c r="G23" s="37"/>
      <c r="I23" s="333"/>
      <c r="J23" s="342"/>
      <c r="K23" s="336"/>
      <c r="L23" s="336"/>
      <c r="M23" s="337"/>
      <c r="N23" s="358"/>
      <c r="O23" s="359"/>
    </row>
    <row r="24" spans="1:15" ht="15.75" thickBot="1">
      <c r="A24" s="573" t="s">
        <v>383</v>
      </c>
      <c r="B24" s="574"/>
      <c r="C24" s="574"/>
      <c r="D24" s="574"/>
      <c r="E24" s="574"/>
      <c r="F24" s="575"/>
      <c r="G24" s="29">
        <f>SUM(G19:G23)</f>
        <v>2.4500000000000002</v>
      </c>
      <c r="I24" s="576" t="s">
        <v>383</v>
      </c>
      <c r="J24" s="577"/>
      <c r="K24" s="577"/>
      <c r="L24" s="577"/>
      <c r="M24" s="577"/>
      <c r="N24" s="578"/>
      <c r="O24" s="356">
        <f>SUM(O19:O23)</f>
        <v>1.78</v>
      </c>
    </row>
    <row r="25" spans="1:15" ht="15.75" thickBot="1">
      <c r="A25" s="17"/>
      <c r="G25" s="20"/>
      <c r="I25" s="319"/>
      <c r="J25" s="320"/>
      <c r="K25" s="320"/>
      <c r="L25" s="320"/>
      <c r="M25" s="320"/>
      <c r="N25" s="350"/>
      <c r="O25" s="351"/>
    </row>
    <row r="26" spans="1:15" s="1" customFormat="1" ht="15.75">
      <c r="A26" s="21"/>
      <c r="B26" s="22"/>
      <c r="C26" s="22" t="s">
        <v>384</v>
      </c>
      <c r="D26" s="22" t="s">
        <v>385</v>
      </c>
      <c r="E26" s="22" t="s">
        <v>386</v>
      </c>
      <c r="F26" s="23" t="s">
        <v>387</v>
      </c>
      <c r="G26" s="24" t="s">
        <v>388</v>
      </c>
      <c r="I26" s="323"/>
      <c r="J26" s="324"/>
      <c r="K26" s="324" t="s">
        <v>384</v>
      </c>
      <c r="L26" s="324" t="s">
        <v>378</v>
      </c>
      <c r="M26" s="324" t="s">
        <v>379</v>
      </c>
      <c r="N26" s="352" t="s">
        <v>380</v>
      </c>
      <c r="O26" s="353" t="s">
        <v>381</v>
      </c>
    </row>
    <row r="27" spans="1:15">
      <c r="A27" s="33"/>
      <c r="B27" s="30"/>
      <c r="C27" s="40"/>
      <c r="D27" s="40"/>
      <c r="E27" s="34"/>
      <c r="F27" s="35"/>
      <c r="G27" s="37">
        <f t="shared" ref="G27:G29" si="4">E27*F27</f>
        <v>0</v>
      </c>
      <c r="I27" s="333"/>
      <c r="J27" s="342"/>
      <c r="K27" s="340"/>
      <c r="L27" s="336"/>
      <c r="M27" s="343"/>
      <c r="N27" s="358"/>
      <c r="O27" s="359">
        <f t="shared" ref="O27:O29" si="5">M27*N27</f>
        <v>0</v>
      </c>
    </row>
    <row r="28" spans="1:15">
      <c r="A28" s="33"/>
      <c r="B28" s="30"/>
      <c r="C28" s="40"/>
      <c r="D28" s="40"/>
      <c r="E28" s="34"/>
      <c r="F28" s="35"/>
      <c r="G28" s="37">
        <f t="shared" si="4"/>
        <v>0</v>
      </c>
      <c r="I28" s="333"/>
      <c r="J28" s="342"/>
      <c r="K28" s="336"/>
      <c r="L28" s="336"/>
      <c r="M28" s="343"/>
      <c r="N28" s="358"/>
      <c r="O28" s="359">
        <f t="shared" si="5"/>
        <v>0</v>
      </c>
    </row>
    <row r="29" spans="1:15">
      <c r="A29" s="33"/>
      <c r="B29" s="30"/>
      <c r="C29" s="40"/>
      <c r="D29" s="40"/>
      <c r="E29" s="34"/>
      <c r="F29" s="35"/>
      <c r="G29" s="37">
        <f t="shared" si="4"/>
        <v>0</v>
      </c>
      <c r="I29" s="333"/>
      <c r="J29" s="342"/>
      <c r="K29" s="336"/>
      <c r="L29" s="336"/>
      <c r="M29" s="343"/>
      <c r="N29" s="358"/>
      <c r="O29" s="359">
        <f t="shared" si="5"/>
        <v>0</v>
      </c>
    </row>
    <row r="30" spans="1:15" ht="15.75" thickBot="1">
      <c r="A30" s="573" t="s">
        <v>389</v>
      </c>
      <c r="B30" s="574"/>
      <c r="C30" s="574"/>
      <c r="D30" s="574"/>
      <c r="E30" s="574"/>
      <c r="F30" s="575"/>
      <c r="G30" s="29">
        <f>SUM(G27:G29)</f>
        <v>0</v>
      </c>
      <c r="I30" s="576" t="s">
        <v>389</v>
      </c>
      <c r="J30" s="577"/>
      <c r="K30" s="577"/>
      <c r="L30" s="577"/>
      <c r="M30" s="577"/>
      <c r="N30" s="578"/>
      <c r="O30" s="356">
        <f>SUM(O27:O29)</f>
        <v>0</v>
      </c>
    </row>
    <row r="31" spans="1:15" ht="15.75" thickBot="1">
      <c r="A31" s="17"/>
      <c r="G31" s="20"/>
      <c r="I31" s="319"/>
      <c r="J31" s="320"/>
      <c r="K31" s="320"/>
      <c r="L31" s="320"/>
      <c r="M31" s="320"/>
      <c r="N31" s="350"/>
      <c r="O31" s="351"/>
    </row>
    <row r="32" spans="1:15" s="1" customFormat="1" ht="15.75">
      <c r="A32" s="21"/>
      <c r="B32" s="22"/>
      <c r="C32" s="22" t="s">
        <v>390</v>
      </c>
      <c r="D32" s="22" t="s">
        <v>391</v>
      </c>
      <c r="E32" s="22" t="s">
        <v>392</v>
      </c>
      <c r="F32" s="23" t="s">
        <v>393</v>
      </c>
      <c r="G32" s="24" t="s">
        <v>394</v>
      </c>
      <c r="I32" s="323"/>
      <c r="J32" s="324"/>
      <c r="K32" s="324" t="s">
        <v>390</v>
      </c>
      <c r="L32" s="324" t="s">
        <v>378</v>
      </c>
      <c r="M32" s="324" t="s">
        <v>379</v>
      </c>
      <c r="N32" s="352" t="s">
        <v>380</v>
      </c>
      <c r="O32" s="353" t="s">
        <v>381</v>
      </c>
    </row>
    <row r="33" spans="1:15">
      <c r="A33" s="33"/>
      <c r="B33" s="30"/>
      <c r="C33" s="40"/>
      <c r="D33" s="40"/>
      <c r="E33" s="34"/>
      <c r="F33" s="35"/>
      <c r="G33" s="37">
        <f t="shared" ref="G33:G35" si="6">E33*F33</f>
        <v>0</v>
      </c>
      <c r="I33" s="333"/>
      <c r="J33" s="342"/>
      <c r="K33" s="336"/>
      <c r="L33" s="336"/>
      <c r="M33" s="342"/>
      <c r="N33" s="358"/>
      <c r="O33" s="359">
        <f t="shared" ref="O33:O35" si="7">M33*N33</f>
        <v>0</v>
      </c>
    </row>
    <row r="34" spans="1:15">
      <c r="A34" s="33"/>
      <c r="B34" s="30"/>
      <c r="C34" s="40"/>
      <c r="D34" s="40"/>
      <c r="E34" s="34"/>
      <c r="F34" s="35"/>
      <c r="G34" s="37">
        <f t="shared" si="6"/>
        <v>0</v>
      </c>
      <c r="I34" s="333"/>
      <c r="J34" s="342"/>
      <c r="K34" s="336"/>
      <c r="L34" s="336"/>
      <c r="M34" s="342"/>
      <c r="N34" s="358"/>
      <c r="O34" s="359">
        <f t="shared" si="7"/>
        <v>0</v>
      </c>
    </row>
    <row r="35" spans="1:15">
      <c r="A35" s="33"/>
      <c r="B35" s="30"/>
      <c r="C35" s="40"/>
      <c r="D35" s="40"/>
      <c r="E35" s="34"/>
      <c r="F35" s="35"/>
      <c r="G35" s="37">
        <f t="shared" si="6"/>
        <v>0</v>
      </c>
      <c r="I35" s="333"/>
      <c r="J35" s="342"/>
      <c r="K35" s="336"/>
      <c r="L35" s="336"/>
      <c r="M35" s="342"/>
      <c r="N35" s="358"/>
      <c r="O35" s="359">
        <f t="shared" si="7"/>
        <v>0</v>
      </c>
    </row>
    <row r="36" spans="1:15" ht="15.75" thickBot="1">
      <c r="A36" s="573" t="s">
        <v>395</v>
      </c>
      <c r="B36" s="574"/>
      <c r="C36" s="574"/>
      <c r="D36" s="574"/>
      <c r="E36" s="574"/>
      <c r="F36" s="575"/>
      <c r="G36" s="29">
        <f>SUM(G33:G35)</f>
        <v>0</v>
      </c>
      <c r="I36" s="576" t="s">
        <v>395</v>
      </c>
      <c r="J36" s="577"/>
      <c r="K36" s="577"/>
      <c r="L36" s="577"/>
      <c r="M36" s="577"/>
      <c r="N36" s="578"/>
      <c r="O36" s="356">
        <f>SUM(O33:O35)</f>
        <v>0</v>
      </c>
    </row>
    <row r="37" spans="1:15">
      <c r="A37" s="17"/>
      <c r="G37" s="20"/>
      <c r="I37" s="319"/>
      <c r="J37" s="320"/>
      <c r="K37" s="320"/>
      <c r="L37" s="320"/>
      <c r="M37" s="320"/>
      <c r="N37" s="350"/>
      <c r="O37" s="351"/>
    </row>
    <row r="38" spans="1:15" ht="23.25" customHeight="1">
      <c r="A38" s="567" t="s">
        <v>396</v>
      </c>
      <c r="B38" s="568"/>
      <c r="C38" s="568"/>
      <c r="D38" s="568"/>
      <c r="E38" s="568"/>
      <c r="F38" s="569"/>
      <c r="G38" s="37">
        <f>G10+G16+G24+G30+G36</f>
        <v>5.1470000000000002</v>
      </c>
      <c r="I38" s="570" t="s">
        <v>396</v>
      </c>
      <c r="J38" s="571"/>
      <c r="K38" s="571"/>
      <c r="L38" s="571"/>
      <c r="M38" s="571"/>
      <c r="N38" s="572"/>
      <c r="O38" s="359">
        <f>O10+O16+O24+O30+O36</f>
        <v>7.9089999999999998</v>
      </c>
    </row>
    <row r="39" spans="1:15" ht="23.25" customHeight="1">
      <c r="A39" s="567" t="s">
        <v>397</v>
      </c>
      <c r="B39" s="568"/>
      <c r="C39" s="568"/>
      <c r="D39" s="568"/>
      <c r="E39" s="568"/>
      <c r="F39" s="569"/>
      <c r="G39" s="37">
        <f>G38*$G$2</f>
        <v>1.4643214999999998</v>
      </c>
      <c r="I39" s="570" t="s">
        <v>970</v>
      </c>
      <c r="J39" s="571"/>
      <c r="K39" s="571"/>
      <c r="L39" s="571"/>
      <c r="M39" s="571"/>
      <c r="N39" s="572"/>
      <c r="O39" s="359">
        <f>O38*0.2822</f>
        <v>2.2319198</v>
      </c>
    </row>
    <row r="40" spans="1:15" ht="23.25" customHeight="1" thickBot="1">
      <c r="A40" s="573" t="s">
        <v>398</v>
      </c>
      <c r="B40" s="574"/>
      <c r="C40" s="574"/>
      <c r="D40" s="574"/>
      <c r="E40" s="574"/>
      <c r="F40" s="575"/>
      <c r="G40" s="29">
        <f>SUM(G38:G39)</f>
        <v>6.6113214999999999</v>
      </c>
      <c r="I40" s="576" t="s">
        <v>398</v>
      </c>
      <c r="J40" s="577"/>
      <c r="K40" s="577"/>
      <c r="L40" s="577"/>
      <c r="M40" s="577"/>
      <c r="N40" s="578"/>
      <c r="O40" s="356">
        <f>SUM(O38:O39)</f>
        <v>10.140919799999999</v>
      </c>
    </row>
    <row r="41" spans="1:15" ht="23.25" customHeight="1"/>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9" fitToHeight="0" orientation="portrait" r:id="rId1"/>
  <colBreaks count="1" manualBreakCount="1">
    <brk id="8" max="39"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9F35E-A2B0-4E2F-89F1-1D06F19983F6}">
  <sheetPr>
    <pageSetUpPr fitToPage="1"/>
  </sheetPr>
  <dimension ref="A1:Z41"/>
  <sheetViews>
    <sheetView view="pageBreakPreview" topLeftCell="I1" zoomScale="84" zoomScaleNormal="100" zoomScaleSheetLayoutView="84" workbookViewId="0">
      <selection activeCell="K4" sqref="K4"/>
    </sheetView>
  </sheetViews>
  <sheetFormatPr defaultRowHeight="15"/>
  <cols>
    <col min="1" max="6" width="8.85546875" hidden="1" customWidth="1"/>
    <col min="7" max="7" width="19.42578125" hidden="1" customWidth="1"/>
    <col min="8" max="8" width="8.85546875" hidden="1" customWidth="1"/>
    <col min="10" max="10" width="14.85546875" bestFit="1" customWidth="1"/>
    <col min="11" max="11" width="52.5703125" bestFit="1" customWidth="1"/>
    <col min="12" max="12" width="16" bestFit="1" customWidth="1"/>
    <col min="13" max="13" width="15.7109375" bestFit="1" customWidth="1"/>
    <col min="14" max="14" width="17" bestFit="1" customWidth="1"/>
    <col min="15" max="15" width="22.28515625" bestFit="1" customWidth="1"/>
  </cols>
  <sheetData>
    <row r="1" spans="1:26" ht="14.45" customHeight="1">
      <c r="A1" s="579" t="s">
        <v>352</v>
      </c>
      <c r="B1" s="580"/>
      <c r="C1" s="580"/>
      <c r="D1" s="580"/>
      <c r="E1" s="580"/>
      <c r="F1" s="580"/>
      <c r="G1" s="581"/>
      <c r="H1" s="1"/>
      <c r="I1" s="582" t="s">
        <v>969</v>
      </c>
      <c r="J1" s="583"/>
      <c r="K1" s="583"/>
      <c r="L1" s="583"/>
      <c r="M1" s="583"/>
      <c r="N1" s="583"/>
      <c r="O1" s="306"/>
      <c r="P1" s="1"/>
      <c r="Q1" s="1"/>
      <c r="R1" s="1"/>
      <c r="S1" s="1"/>
      <c r="T1" s="1"/>
      <c r="U1" s="1"/>
      <c r="V1" s="1"/>
      <c r="W1" s="1"/>
      <c r="X1" s="1"/>
      <c r="Y1" s="1"/>
      <c r="Z1" s="1"/>
    </row>
    <row r="2" spans="1:26" ht="16.5" thickBot="1">
      <c r="A2" s="3"/>
      <c r="B2" s="1"/>
      <c r="C2" s="1"/>
      <c r="D2" s="586"/>
      <c r="E2" s="586"/>
      <c r="F2" s="168"/>
      <c r="G2" s="154">
        <v>0.28449999999999998</v>
      </c>
      <c r="H2" s="1"/>
      <c r="I2" s="584"/>
      <c r="J2" s="585"/>
      <c r="K2" s="585"/>
      <c r="L2" s="585"/>
      <c r="M2" s="585"/>
      <c r="N2" s="585"/>
      <c r="O2" s="307">
        <v>0.29459999999999997</v>
      </c>
      <c r="P2" s="1"/>
      <c r="Q2" s="1"/>
      <c r="R2" s="1"/>
      <c r="S2" s="1"/>
      <c r="T2" s="1"/>
      <c r="U2" s="1"/>
      <c r="V2" s="1"/>
      <c r="W2" s="1"/>
      <c r="X2" s="1"/>
      <c r="Y2" s="1"/>
      <c r="Z2" s="1"/>
    </row>
    <row r="3" spans="1:26" ht="38.25">
      <c r="A3" s="6" t="s">
        <v>353</v>
      </c>
      <c r="B3" s="7" t="s">
        <v>354</v>
      </c>
      <c r="C3" s="7" t="s">
        <v>355</v>
      </c>
      <c r="D3" s="7" t="s">
        <v>356</v>
      </c>
      <c r="E3" s="7" t="s">
        <v>357</v>
      </c>
      <c r="F3" s="155" t="s">
        <v>358</v>
      </c>
      <c r="G3" s="156"/>
      <c r="H3" s="1"/>
      <c r="I3" s="308" t="s">
        <v>353</v>
      </c>
      <c r="J3" s="309" t="s">
        <v>354</v>
      </c>
      <c r="K3" s="309" t="s">
        <v>355</v>
      </c>
      <c r="L3" s="309" t="s">
        <v>356</v>
      </c>
      <c r="M3" s="309" t="s">
        <v>357</v>
      </c>
      <c r="N3" s="420" t="s">
        <v>358</v>
      </c>
      <c r="O3" s="311"/>
      <c r="P3" s="1"/>
      <c r="Q3" s="1"/>
      <c r="R3" s="1"/>
      <c r="S3" s="1"/>
      <c r="T3" s="1"/>
      <c r="U3" s="1"/>
      <c r="V3" s="1"/>
      <c r="W3" s="1"/>
      <c r="X3" s="1"/>
      <c r="Y3" s="1"/>
      <c r="Z3" s="1"/>
    </row>
    <row r="4" spans="1:26" ht="38.25" customHeight="1" thickBot="1">
      <c r="A4" s="10"/>
      <c r="B4" s="13"/>
      <c r="C4" s="16"/>
      <c r="D4" s="13"/>
      <c r="E4" s="13">
        <v>1</v>
      </c>
      <c r="F4" s="157">
        <f>G38</f>
        <v>0</v>
      </c>
      <c r="G4" s="158"/>
      <c r="H4" s="1"/>
      <c r="I4" s="312"/>
      <c r="J4" s="313" t="s">
        <v>644</v>
      </c>
      <c r="K4" s="314" t="s">
        <v>131</v>
      </c>
      <c r="L4" s="313" t="s">
        <v>356</v>
      </c>
      <c r="M4" s="313"/>
      <c r="N4" s="317">
        <f>O38</f>
        <v>37.650000000000006</v>
      </c>
      <c r="O4" s="318"/>
      <c r="P4" s="1"/>
      <c r="Q4" s="1"/>
      <c r="R4" s="1"/>
      <c r="S4" s="1"/>
      <c r="T4" s="1"/>
      <c r="U4" s="1"/>
      <c r="V4" s="1"/>
      <c r="W4" s="1"/>
      <c r="X4" s="1"/>
      <c r="Y4" s="1"/>
      <c r="Z4" s="1"/>
    </row>
    <row r="5" spans="1:26" ht="15.75" thickBot="1">
      <c r="A5" s="17"/>
      <c r="B5" s="18"/>
      <c r="C5" s="18"/>
      <c r="D5" s="18"/>
      <c r="E5" s="18"/>
      <c r="F5" s="159"/>
      <c r="G5" s="160"/>
      <c r="H5" s="18"/>
      <c r="I5" s="319"/>
      <c r="J5" s="320"/>
      <c r="K5" s="320"/>
      <c r="L5" s="320"/>
      <c r="M5" s="320"/>
      <c r="N5" s="321"/>
      <c r="O5" s="322"/>
      <c r="P5" s="18"/>
      <c r="Q5" s="18"/>
      <c r="R5" s="18"/>
      <c r="S5" s="18"/>
      <c r="T5" s="18"/>
      <c r="U5" s="18"/>
      <c r="V5" s="18"/>
      <c r="W5" s="18"/>
      <c r="X5" s="18"/>
      <c r="Y5" s="18"/>
      <c r="Z5" s="18"/>
    </row>
    <row r="6" spans="1:26" ht="15.75">
      <c r="A6" s="21"/>
      <c r="B6" s="22"/>
      <c r="C6" s="22" t="s">
        <v>360</v>
      </c>
      <c r="D6" s="22" t="s">
        <v>361</v>
      </c>
      <c r="E6" s="22" t="s">
        <v>362</v>
      </c>
      <c r="F6" s="161" t="s">
        <v>363</v>
      </c>
      <c r="G6" s="162" t="s">
        <v>364</v>
      </c>
      <c r="H6" s="1"/>
      <c r="I6" s="323"/>
      <c r="J6" s="324"/>
      <c r="K6" s="324" t="s">
        <v>360</v>
      </c>
      <c r="L6" s="324" t="s">
        <v>361</v>
      </c>
      <c r="M6" s="324" t="s">
        <v>362</v>
      </c>
      <c r="N6" s="325" t="s">
        <v>363</v>
      </c>
      <c r="O6" s="326" t="s">
        <v>364</v>
      </c>
      <c r="P6" s="1"/>
      <c r="Q6" s="1"/>
      <c r="R6" s="1"/>
      <c r="S6" s="1"/>
      <c r="T6" s="1"/>
      <c r="U6" s="1"/>
      <c r="V6" s="1"/>
      <c r="W6" s="1"/>
      <c r="X6" s="1"/>
      <c r="Y6" s="1"/>
      <c r="Z6" s="1"/>
    </row>
    <row r="7" spans="1:26">
      <c r="A7" s="25"/>
      <c r="B7" s="26"/>
      <c r="C7" s="26"/>
      <c r="D7" s="26"/>
      <c r="E7" s="26"/>
      <c r="F7" s="163"/>
      <c r="G7" s="164">
        <f t="shared" ref="G7:G9" si="0">E7*F7</f>
        <v>0</v>
      </c>
      <c r="H7" s="18"/>
      <c r="I7" s="327"/>
      <c r="J7" s="328"/>
      <c r="K7" s="328"/>
      <c r="L7" s="328"/>
      <c r="M7" s="328"/>
      <c r="N7" s="329"/>
      <c r="O7" s="330">
        <f t="shared" ref="O7:O9" si="1">M7*N7</f>
        <v>0</v>
      </c>
      <c r="P7" s="18"/>
      <c r="Q7" s="18"/>
      <c r="R7" s="18"/>
      <c r="S7" s="18"/>
      <c r="T7" s="18"/>
      <c r="U7" s="18"/>
      <c r="V7" s="18"/>
      <c r="W7" s="18"/>
      <c r="X7" s="18"/>
      <c r="Y7" s="18"/>
      <c r="Z7" s="18"/>
    </row>
    <row r="8" spans="1:26">
      <c r="A8" s="25"/>
      <c r="B8" s="26"/>
      <c r="C8" s="26"/>
      <c r="D8" s="26"/>
      <c r="E8" s="26"/>
      <c r="F8" s="163"/>
      <c r="G8" s="164">
        <f t="shared" si="0"/>
        <v>0</v>
      </c>
      <c r="H8" s="18"/>
      <c r="I8" s="327"/>
      <c r="J8" s="328"/>
      <c r="K8" s="328"/>
      <c r="L8" s="328"/>
      <c r="M8" s="328"/>
      <c r="N8" s="329"/>
      <c r="O8" s="330">
        <f t="shared" si="1"/>
        <v>0</v>
      </c>
      <c r="P8" s="18"/>
      <c r="Q8" s="18"/>
      <c r="R8" s="18"/>
      <c r="S8" s="18"/>
      <c r="T8" s="18"/>
      <c r="U8" s="18"/>
      <c r="V8" s="18"/>
      <c r="W8" s="18"/>
      <c r="X8" s="18"/>
      <c r="Y8" s="18"/>
      <c r="Z8" s="18"/>
    </row>
    <row r="9" spans="1:26">
      <c r="A9" s="25"/>
      <c r="B9" s="26"/>
      <c r="C9" s="26"/>
      <c r="D9" s="26"/>
      <c r="E9" s="26"/>
      <c r="F9" s="163"/>
      <c r="G9" s="164">
        <f t="shared" si="0"/>
        <v>0</v>
      </c>
      <c r="H9" s="18"/>
      <c r="I9" s="327"/>
      <c r="J9" s="328"/>
      <c r="K9" s="328"/>
      <c r="L9" s="328"/>
      <c r="M9" s="328"/>
      <c r="N9" s="329"/>
      <c r="O9" s="330">
        <f t="shared" si="1"/>
        <v>0</v>
      </c>
      <c r="P9" s="18"/>
      <c r="Q9" s="18"/>
      <c r="R9" s="18"/>
      <c r="S9" s="18"/>
      <c r="T9" s="18"/>
      <c r="U9" s="18"/>
      <c r="V9" s="18"/>
      <c r="W9" s="18"/>
      <c r="X9" s="18"/>
      <c r="Y9" s="18"/>
      <c r="Z9" s="18"/>
    </row>
    <row r="10" spans="1:26" ht="15.75" thickBot="1">
      <c r="A10" s="573" t="s">
        <v>365</v>
      </c>
      <c r="B10" s="574"/>
      <c r="C10" s="574"/>
      <c r="D10" s="574"/>
      <c r="E10" s="574"/>
      <c r="F10" s="575"/>
      <c r="G10" s="165">
        <f>SUM(G7:G9)</f>
        <v>0</v>
      </c>
      <c r="H10" s="18"/>
      <c r="I10" s="576" t="s">
        <v>365</v>
      </c>
      <c r="J10" s="577"/>
      <c r="K10" s="577"/>
      <c r="L10" s="577"/>
      <c r="M10" s="577"/>
      <c r="N10" s="578"/>
      <c r="O10" s="331">
        <f>SUM(O7:O9)</f>
        <v>0</v>
      </c>
      <c r="P10" s="18"/>
      <c r="Q10" s="18"/>
      <c r="R10" s="18"/>
      <c r="S10" s="18"/>
      <c r="T10" s="18"/>
      <c r="U10" s="18"/>
      <c r="V10" s="18"/>
      <c r="W10" s="18"/>
      <c r="X10" s="18"/>
      <c r="Y10" s="18"/>
      <c r="Z10" s="18"/>
    </row>
    <row r="11" spans="1:26" ht="15.75" thickBot="1">
      <c r="A11" s="17"/>
      <c r="B11" s="18"/>
      <c r="C11" s="18"/>
      <c r="D11" s="18"/>
      <c r="E11" s="18"/>
      <c r="F11" s="159"/>
      <c r="G11" s="160"/>
      <c r="H11" s="18"/>
      <c r="I11" s="319"/>
      <c r="J11" s="320"/>
      <c r="K11" s="320"/>
      <c r="L11" s="320"/>
      <c r="M11" s="320"/>
      <c r="N11" s="321"/>
      <c r="O11" s="322"/>
      <c r="P11" s="18"/>
      <c r="Q11" s="18"/>
      <c r="R11" s="18"/>
      <c r="S11" s="18"/>
      <c r="T11" s="18"/>
      <c r="U11" s="18"/>
      <c r="V11" s="18"/>
      <c r="W11" s="18"/>
      <c r="X11" s="18"/>
      <c r="Y11" s="18"/>
      <c r="Z11" s="18"/>
    </row>
    <row r="12" spans="1:26" ht="15.75">
      <c r="A12" s="21"/>
      <c r="B12" s="22"/>
      <c r="C12" s="22" t="s">
        <v>366</v>
      </c>
      <c r="D12" s="22" t="s">
        <v>367</v>
      </c>
      <c r="E12" s="22" t="s">
        <v>368</v>
      </c>
      <c r="F12" s="161" t="s">
        <v>369</v>
      </c>
      <c r="G12" s="162" t="s">
        <v>370</v>
      </c>
      <c r="H12" s="1"/>
      <c r="I12" s="323"/>
      <c r="J12" s="324"/>
      <c r="K12" s="324" t="s">
        <v>366</v>
      </c>
      <c r="L12" s="324" t="s">
        <v>367</v>
      </c>
      <c r="M12" s="324" t="s">
        <v>368</v>
      </c>
      <c r="N12" s="325" t="s">
        <v>369</v>
      </c>
      <c r="O12" s="326" t="s">
        <v>370</v>
      </c>
      <c r="P12" s="1"/>
      <c r="Q12" s="1"/>
      <c r="R12" s="1"/>
      <c r="S12" s="1"/>
      <c r="T12" s="1"/>
      <c r="U12" s="1"/>
      <c r="V12" s="1"/>
      <c r="W12" s="1"/>
      <c r="X12" s="1"/>
      <c r="Y12" s="1"/>
      <c r="Z12" s="1"/>
    </row>
    <row r="13" spans="1:26">
      <c r="A13" s="25"/>
      <c r="B13" s="30"/>
      <c r="C13" s="32"/>
      <c r="D13" s="32"/>
      <c r="E13" s="26"/>
      <c r="F13" s="163"/>
      <c r="G13" s="164">
        <f>E13*F13</f>
        <v>0</v>
      </c>
      <c r="H13" s="18"/>
      <c r="I13" s="327"/>
      <c r="J13" s="332" t="s">
        <v>373</v>
      </c>
      <c r="K13" s="332" t="str">
        <f>IF(J13="","",VLOOKUP(J13,'[2]SETOP CENTRAL_ABRIL_2021'!$A$6:$G$3303,3,0))</f>
        <v>ELETRICISTA COM ENCARGOS COMPLEMENTARES</v>
      </c>
      <c r="L13" s="332" t="str">
        <f>IF(J13="","",VLOOKUP(J13,'[2]SETOP CENTRAL_ABRIL_2021'!$A$6:$G$3303,4,0))</f>
        <v>HORA</v>
      </c>
      <c r="M13" s="328">
        <v>0.08</v>
      </c>
      <c r="N13" s="329">
        <v>22.68</v>
      </c>
      <c r="O13" s="330">
        <f>IF(J13="","",M13*N13)</f>
        <v>1.8144</v>
      </c>
      <c r="P13" s="18"/>
      <c r="Q13" s="18"/>
      <c r="R13" s="18"/>
      <c r="S13" s="18"/>
      <c r="T13" s="18"/>
      <c r="U13" s="18"/>
      <c r="V13" s="18"/>
      <c r="W13" s="18"/>
      <c r="X13" s="18"/>
      <c r="Y13" s="18"/>
      <c r="Z13" s="18"/>
    </row>
    <row r="14" spans="1:26" ht="29.45" customHeight="1">
      <c r="A14" s="25"/>
      <c r="B14" s="30"/>
      <c r="C14" s="32"/>
      <c r="D14" s="32"/>
      <c r="E14" s="26"/>
      <c r="F14" s="163"/>
      <c r="G14" s="164">
        <f>E14*F14</f>
        <v>0</v>
      </c>
      <c r="H14" s="18"/>
      <c r="I14" s="327"/>
      <c r="J14" s="332" t="s">
        <v>375</v>
      </c>
      <c r="K14" s="360" t="str">
        <f>IF(J14="","",VLOOKUP(J14,'[2]SETOP CENTRAL_ABRIL_2021'!$A$6:$G$3303,3,0))</f>
        <v>AJUDANTE DE ELETRICISTA COM ENCARGOS COMPLEMENTARES</v>
      </c>
      <c r="L14" s="332" t="str">
        <f>IF(J14="","",VLOOKUP(J14,'[2]SETOP CENTRAL_ABRIL_2021'!$A$6:$G$3303,4,0))</f>
        <v>HORA</v>
      </c>
      <c r="M14" s="328">
        <v>0.08</v>
      </c>
      <c r="N14" s="329">
        <v>18.32</v>
      </c>
      <c r="O14" s="330">
        <f>IF(J14="","",M14*N14)</f>
        <v>1.4656</v>
      </c>
      <c r="P14" s="18"/>
      <c r="Q14" s="18"/>
      <c r="R14" s="18"/>
      <c r="S14" s="18"/>
      <c r="T14" s="18"/>
      <c r="U14" s="18"/>
      <c r="V14" s="18"/>
      <c r="W14" s="18"/>
      <c r="X14" s="18"/>
      <c r="Y14" s="18"/>
      <c r="Z14" s="18"/>
    </row>
    <row r="15" spans="1:26">
      <c r="A15" s="33"/>
      <c r="B15" s="30"/>
      <c r="C15" s="34"/>
      <c r="D15" s="34"/>
      <c r="E15" s="34"/>
      <c r="F15" s="166"/>
      <c r="G15" s="164">
        <f>E15*F15</f>
        <v>0</v>
      </c>
      <c r="H15" s="18"/>
      <c r="I15" s="333"/>
      <c r="J15" s="328"/>
      <c r="K15" s="332" t="str">
        <f>IF(J15="","",VLOOKUP(J15,'[2]SETOP CENTRAL_ABRIL_2021'!$A$6:$G$3303,3,0))</f>
        <v/>
      </c>
      <c r="L15" s="332" t="str">
        <f>IF(J15="","",VLOOKUP(J15,'[2]SETOP CENTRAL_ABRIL_2021'!$A$6:$G$3303,4,0))</f>
        <v/>
      </c>
      <c r="M15" s="328"/>
      <c r="N15" s="329" t="str">
        <f>IF(J15="","",VLOOKUP(J15,'[2]SETOP CENTRAL_ABRIL_2021'!$A$6:$G$3303,5,0))</f>
        <v/>
      </c>
      <c r="O15" s="330" t="str">
        <f>IF(J15="","",M15*N15)</f>
        <v/>
      </c>
      <c r="P15" s="18"/>
      <c r="Q15" s="18"/>
      <c r="R15" s="18"/>
      <c r="S15" s="18"/>
      <c r="T15" s="18"/>
      <c r="U15" s="18"/>
      <c r="V15" s="18"/>
      <c r="W15" s="18"/>
      <c r="X15" s="18"/>
      <c r="Y15" s="18"/>
      <c r="Z15" s="18"/>
    </row>
    <row r="16" spans="1:26" ht="15.75" thickBot="1">
      <c r="A16" s="573" t="s">
        <v>376</v>
      </c>
      <c r="B16" s="574"/>
      <c r="C16" s="574"/>
      <c r="D16" s="574"/>
      <c r="E16" s="574"/>
      <c r="F16" s="575"/>
      <c r="G16" s="165">
        <f>SUM(G13:G15)</f>
        <v>0</v>
      </c>
      <c r="H16" s="18"/>
      <c r="I16" s="576" t="s">
        <v>376</v>
      </c>
      <c r="J16" s="577"/>
      <c r="K16" s="577"/>
      <c r="L16" s="577"/>
      <c r="M16" s="577"/>
      <c r="N16" s="578"/>
      <c r="O16" s="331">
        <f>SUM(O13:O15)</f>
        <v>3.2800000000000002</v>
      </c>
      <c r="P16" s="18"/>
      <c r="Q16" s="18"/>
      <c r="R16" s="18"/>
      <c r="S16" s="18"/>
      <c r="T16" s="18"/>
      <c r="U16" s="18"/>
      <c r="V16" s="18"/>
      <c r="W16" s="18"/>
      <c r="X16" s="18"/>
      <c r="Y16" s="18"/>
      <c r="Z16" s="18"/>
    </row>
    <row r="17" spans="1:26" ht="15.75" thickBot="1">
      <c r="A17" s="17"/>
      <c r="B17" s="18"/>
      <c r="C17" s="18"/>
      <c r="D17" s="18"/>
      <c r="E17" s="18"/>
      <c r="F17" s="159"/>
      <c r="G17" s="160"/>
      <c r="H17" s="18"/>
      <c r="I17" s="319"/>
      <c r="J17" s="320"/>
      <c r="K17" s="320"/>
      <c r="L17" s="320"/>
      <c r="M17" s="320"/>
      <c r="N17" s="321"/>
      <c r="O17" s="322"/>
      <c r="P17" s="18"/>
      <c r="Q17" s="18"/>
      <c r="R17" s="18"/>
      <c r="S17" s="18"/>
      <c r="T17" s="18"/>
      <c r="U17" s="18"/>
      <c r="V17" s="18"/>
      <c r="W17" s="18"/>
      <c r="X17" s="18"/>
      <c r="Y17" s="18"/>
      <c r="Z17" s="18"/>
    </row>
    <row r="18" spans="1:26" ht="15.75">
      <c r="A18" s="21"/>
      <c r="B18" s="22"/>
      <c r="C18" s="22" t="s">
        <v>377</v>
      </c>
      <c r="D18" s="22" t="s">
        <v>378</v>
      </c>
      <c r="E18" s="22" t="s">
        <v>379</v>
      </c>
      <c r="F18" s="161" t="s">
        <v>380</v>
      </c>
      <c r="G18" s="162" t="s">
        <v>381</v>
      </c>
      <c r="H18" s="1"/>
      <c r="I18" s="323"/>
      <c r="J18" s="324"/>
      <c r="K18" s="324" t="s">
        <v>377</v>
      </c>
      <c r="L18" s="324" t="s">
        <v>378</v>
      </c>
      <c r="M18" s="324" t="s">
        <v>379</v>
      </c>
      <c r="N18" s="325" t="s">
        <v>380</v>
      </c>
      <c r="O18" s="326" t="s">
        <v>381</v>
      </c>
      <c r="P18" s="1"/>
      <c r="Q18" s="1"/>
      <c r="R18" s="1"/>
      <c r="S18" s="1"/>
      <c r="T18" s="1"/>
      <c r="U18" s="1"/>
      <c r="V18" s="1"/>
      <c r="W18" s="1"/>
      <c r="X18" s="1"/>
      <c r="Y18" s="1"/>
      <c r="Z18" s="1"/>
    </row>
    <row r="19" spans="1:26">
      <c r="A19" s="33"/>
      <c r="B19" s="30"/>
      <c r="C19" s="40"/>
      <c r="D19" s="40"/>
      <c r="E19" s="34"/>
      <c r="F19" s="166"/>
      <c r="G19" s="167">
        <f>E19*F19</f>
        <v>0</v>
      </c>
      <c r="H19" s="18"/>
      <c r="I19" s="333"/>
      <c r="J19" s="341" t="s">
        <v>533</v>
      </c>
      <c r="K19" s="422" t="s">
        <v>645</v>
      </c>
      <c r="L19" s="336" t="s">
        <v>274</v>
      </c>
      <c r="M19" s="337">
        <v>0.04</v>
      </c>
      <c r="N19" s="338">
        <v>223.01</v>
      </c>
      <c r="O19" s="339">
        <f>ROUND(M19*N19,2)</f>
        <v>8.92</v>
      </c>
      <c r="P19" s="18"/>
      <c r="Q19" s="18"/>
      <c r="R19" s="18"/>
      <c r="S19" s="18"/>
      <c r="T19" s="18"/>
      <c r="U19" s="18"/>
      <c r="V19" s="18"/>
      <c r="W19" s="18"/>
      <c r="X19" s="18"/>
      <c r="Y19" s="18"/>
      <c r="Z19" s="18"/>
    </row>
    <row r="20" spans="1:26">
      <c r="A20" s="33"/>
      <c r="B20" s="30"/>
      <c r="C20" s="40"/>
      <c r="D20" s="40"/>
      <c r="E20" s="34"/>
      <c r="F20" s="166"/>
      <c r="G20" s="167">
        <f t="shared" ref="G20:G22" si="2">E20*F20</f>
        <v>0</v>
      </c>
      <c r="H20" s="18"/>
      <c r="I20" s="333"/>
      <c r="J20" s="341" t="s">
        <v>533</v>
      </c>
      <c r="K20" s="341" t="s">
        <v>646</v>
      </c>
      <c r="L20" s="336" t="s">
        <v>274</v>
      </c>
      <c r="M20" s="337">
        <v>1</v>
      </c>
      <c r="N20" s="338">
        <v>25</v>
      </c>
      <c r="O20" s="339">
        <f t="shared" ref="O20:O22" si="3">ROUND(M20*N20,2)</f>
        <v>25</v>
      </c>
      <c r="P20" s="18"/>
      <c r="Q20" s="18"/>
      <c r="R20" s="18"/>
      <c r="S20" s="18"/>
      <c r="T20" s="18"/>
      <c r="U20" s="18"/>
      <c r="V20" s="18"/>
      <c r="W20" s="18"/>
      <c r="X20" s="18"/>
      <c r="Y20" s="18"/>
      <c r="Z20" s="18"/>
    </row>
    <row r="21" spans="1:26">
      <c r="A21" s="33"/>
      <c r="B21" s="30"/>
      <c r="C21" s="40"/>
      <c r="D21" s="40"/>
      <c r="E21" s="34"/>
      <c r="F21" s="166"/>
      <c r="G21" s="167">
        <f t="shared" si="2"/>
        <v>0</v>
      </c>
      <c r="H21" s="18"/>
      <c r="I21" s="333"/>
      <c r="J21" s="341" t="s">
        <v>533</v>
      </c>
      <c r="K21" s="422" t="s">
        <v>647</v>
      </c>
      <c r="L21" s="336" t="s">
        <v>274</v>
      </c>
      <c r="M21" s="423">
        <v>3.3333333299999999E-3</v>
      </c>
      <c r="N21" s="338">
        <v>136.5</v>
      </c>
      <c r="O21" s="339">
        <f t="shared" si="3"/>
        <v>0.45</v>
      </c>
      <c r="P21" s="18"/>
      <c r="Q21" s="18"/>
      <c r="R21" s="18"/>
      <c r="S21" s="18"/>
      <c r="T21" s="18"/>
      <c r="U21" s="18"/>
      <c r="V21" s="18"/>
      <c r="W21" s="18"/>
      <c r="X21" s="18"/>
      <c r="Y21" s="18"/>
      <c r="Z21" s="18"/>
    </row>
    <row r="22" spans="1:26">
      <c r="A22" s="33"/>
      <c r="B22" s="34"/>
      <c r="C22" s="40"/>
      <c r="D22" s="40"/>
      <c r="E22" s="34"/>
      <c r="F22" s="166"/>
      <c r="G22" s="167">
        <f t="shared" si="2"/>
        <v>0</v>
      </c>
      <c r="H22" s="18"/>
      <c r="I22" s="333"/>
      <c r="J22" s="342"/>
      <c r="K22" s="340"/>
      <c r="L22" s="336"/>
      <c r="M22" s="337"/>
      <c r="N22" s="338"/>
      <c r="O22" s="339">
        <f t="shared" si="3"/>
        <v>0</v>
      </c>
      <c r="P22" s="18"/>
      <c r="Q22" s="18"/>
      <c r="R22" s="18"/>
      <c r="S22" s="18"/>
      <c r="T22" s="18"/>
      <c r="U22" s="18"/>
      <c r="V22" s="18"/>
      <c r="W22" s="18"/>
      <c r="X22" s="18"/>
      <c r="Y22" s="18"/>
      <c r="Z22" s="18"/>
    </row>
    <row r="23" spans="1:26">
      <c r="A23" s="33"/>
      <c r="B23" s="34"/>
      <c r="C23" s="40"/>
      <c r="D23" s="40"/>
      <c r="E23" s="34"/>
      <c r="F23" s="166"/>
      <c r="G23" s="167"/>
      <c r="H23" s="18"/>
      <c r="I23" s="333"/>
      <c r="J23" s="342"/>
      <c r="K23" s="336"/>
      <c r="L23" s="336"/>
      <c r="M23" s="337"/>
      <c r="N23" s="338"/>
      <c r="O23" s="339"/>
      <c r="P23" s="18"/>
      <c r="Q23" s="18"/>
      <c r="R23" s="18"/>
      <c r="S23" s="18"/>
      <c r="T23" s="18"/>
      <c r="U23" s="18"/>
      <c r="V23" s="18"/>
      <c r="W23" s="18"/>
      <c r="X23" s="18"/>
      <c r="Y23" s="18"/>
      <c r="Z23" s="18"/>
    </row>
    <row r="24" spans="1:26" ht="15.75" thickBot="1">
      <c r="A24" s="573" t="s">
        <v>383</v>
      </c>
      <c r="B24" s="574"/>
      <c r="C24" s="574"/>
      <c r="D24" s="574"/>
      <c r="E24" s="574"/>
      <c r="F24" s="575"/>
      <c r="G24" s="165">
        <f>SUM(G19:G23)</f>
        <v>0</v>
      </c>
      <c r="H24" s="18"/>
      <c r="I24" s="576" t="s">
        <v>383</v>
      </c>
      <c r="J24" s="577"/>
      <c r="K24" s="577"/>
      <c r="L24" s="577"/>
      <c r="M24" s="577"/>
      <c r="N24" s="578"/>
      <c r="O24" s="331">
        <f>SUM(O19:O23)</f>
        <v>34.370000000000005</v>
      </c>
      <c r="P24" s="18"/>
      <c r="Q24" s="18"/>
      <c r="R24" s="18"/>
      <c r="S24" s="18"/>
      <c r="T24" s="18"/>
      <c r="U24" s="18"/>
      <c r="V24" s="18"/>
      <c r="W24" s="18"/>
      <c r="X24" s="18"/>
      <c r="Y24" s="18"/>
      <c r="Z24" s="18"/>
    </row>
    <row r="25" spans="1:26" ht="15.75" thickBot="1">
      <c r="A25" s="17"/>
      <c r="B25" s="18"/>
      <c r="C25" s="18"/>
      <c r="D25" s="18"/>
      <c r="E25" s="18"/>
      <c r="F25" s="159"/>
      <c r="G25" s="160"/>
      <c r="H25" s="18"/>
      <c r="I25" s="319"/>
      <c r="J25" s="320"/>
      <c r="K25" s="320"/>
      <c r="L25" s="320"/>
      <c r="M25" s="320"/>
      <c r="N25" s="321"/>
      <c r="O25" s="322"/>
      <c r="P25" s="18"/>
      <c r="Q25" s="18"/>
      <c r="R25" s="18"/>
      <c r="S25" s="18"/>
      <c r="T25" s="18"/>
      <c r="U25" s="18"/>
      <c r="V25" s="18"/>
      <c r="W25" s="18"/>
      <c r="X25" s="18"/>
      <c r="Y25" s="18"/>
      <c r="Z25" s="18"/>
    </row>
    <row r="26" spans="1:26" ht="15.75">
      <c r="A26" s="21"/>
      <c r="B26" s="22"/>
      <c r="C26" s="22" t="s">
        <v>384</v>
      </c>
      <c r="D26" s="22" t="s">
        <v>385</v>
      </c>
      <c r="E26" s="22" t="s">
        <v>386</v>
      </c>
      <c r="F26" s="161" t="s">
        <v>387</v>
      </c>
      <c r="G26" s="162" t="s">
        <v>388</v>
      </c>
      <c r="H26" s="1"/>
      <c r="I26" s="323"/>
      <c r="J26" s="324"/>
      <c r="K26" s="324" t="s">
        <v>384</v>
      </c>
      <c r="L26" s="324" t="s">
        <v>378</v>
      </c>
      <c r="M26" s="324" t="s">
        <v>379</v>
      </c>
      <c r="N26" s="325" t="s">
        <v>380</v>
      </c>
      <c r="O26" s="326" t="s">
        <v>381</v>
      </c>
      <c r="P26" s="1"/>
      <c r="Q26" s="1"/>
      <c r="R26" s="1"/>
      <c r="S26" s="1"/>
      <c r="T26" s="1"/>
      <c r="U26" s="1"/>
      <c r="V26" s="1"/>
      <c r="W26" s="1"/>
      <c r="X26" s="1"/>
      <c r="Y26" s="1"/>
      <c r="Z26" s="1"/>
    </row>
    <row r="27" spans="1:26">
      <c r="A27" s="33"/>
      <c r="B27" s="30"/>
      <c r="C27" s="40"/>
      <c r="D27" s="40"/>
      <c r="E27" s="34"/>
      <c r="F27" s="166"/>
      <c r="G27" s="167">
        <f t="shared" ref="G27:G29" si="4">E27*F27</f>
        <v>0</v>
      </c>
      <c r="H27" s="18"/>
      <c r="I27" s="333"/>
      <c r="J27" s="342"/>
      <c r="K27" s="340"/>
      <c r="L27" s="336"/>
      <c r="M27" s="343"/>
      <c r="N27" s="338"/>
      <c r="O27" s="339">
        <f t="shared" ref="O27:O29" si="5">M27*N27</f>
        <v>0</v>
      </c>
      <c r="P27" s="18"/>
      <c r="Q27" s="18"/>
      <c r="R27" s="18"/>
      <c r="S27" s="18"/>
      <c r="T27" s="18"/>
      <c r="U27" s="18"/>
      <c r="V27" s="18"/>
      <c r="W27" s="18"/>
      <c r="X27" s="18"/>
      <c r="Y27" s="18"/>
      <c r="Z27" s="18"/>
    </row>
    <row r="28" spans="1:26">
      <c r="A28" s="33"/>
      <c r="B28" s="30"/>
      <c r="C28" s="40"/>
      <c r="D28" s="40"/>
      <c r="E28" s="34"/>
      <c r="F28" s="166"/>
      <c r="G28" s="167">
        <f t="shared" si="4"/>
        <v>0</v>
      </c>
      <c r="H28" s="18"/>
      <c r="I28" s="333"/>
      <c r="J28" s="342"/>
      <c r="K28" s="336"/>
      <c r="L28" s="336"/>
      <c r="M28" s="343"/>
      <c r="N28" s="338"/>
      <c r="O28" s="339">
        <f t="shared" si="5"/>
        <v>0</v>
      </c>
      <c r="P28" s="18"/>
      <c r="Q28" s="18"/>
      <c r="R28" s="18"/>
      <c r="S28" s="18"/>
      <c r="T28" s="18"/>
      <c r="U28" s="18"/>
      <c r="V28" s="18"/>
      <c r="W28" s="18"/>
      <c r="X28" s="18"/>
      <c r="Y28" s="18"/>
      <c r="Z28" s="18"/>
    </row>
    <row r="29" spans="1:26">
      <c r="A29" s="33"/>
      <c r="B29" s="30"/>
      <c r="C29" s="40"/>
      <c r="D29" s="40"/>
      <c r="E29" s="34"/>
      <c r="F29" s="166"/>
      <c r="G29" s="167">
        <f t="shared" si="4"/>
        <v>0</v>
      </c>
      <c r="H29" s="18"/>
      <c r="I29" s="333"/>
      <c r="J29" s="342"/>
      <c r="K29" s="336"/>
      <c r="L29" s="336"/>
      <c r="M29" s="343"/>
      <c r="N29" s="338"/>
      <c r="O29" s="339">
        <f t="shared" si="5"/>
        <v>0</v>
      </c>
      <c r="P29" s="18"/>
      <c r="Q29" s="18"/>
      <c r="R29" s="18"/>
      <c r="S29" s="18"/>
      <c r="T29" s="18"/>
      <c r="U29" s="18"/>
      <c r="V29" s="18"/>
      <c r="W29" s="18"/>
      <c r="X29" s="18"/>
      <c r="Y29" s="18"/>
      <c r="Z29" s="18"/>
    </row>
    <row r="30" spans="1:26" ht="15.75" thickBot="1">
      <c r="A30" s="573" t="s">
        <v>389</v>
      </c>
      <c r="B30" s="574"/>
      <c r="C30" s="574"/>
      <c r="D30" s="574"/>
      <c r="E30" s="574"/>
      <c r="F30" s="575"/>
      <c r="G30" s="165">
        <f>SUM(G27:G29)</f>
        <v>0</v>
      </c>
      <c r="H30" s="18"/>
      <c r="I30" s="576" t="s">
        <v>389</v>
      </c>
      <c r="J30" s="577"/>
      <c r="K30" s="577"/>
      <c r="L30" s="577"/>
      <c r="M30" s="577"/>
      <c r="N30" s="578"/>
      <c r="O30" s="331">
        <f>SUM(O27:O29)</f>
        <v>0</v>
      </c>
      <c r="P30" s="18"/>
      <c r="Q30" s="18"/>
      <c r="R30" s="18"/>
      <c r="S30" s="18"/>
      <c r="T30" s="18"/>
      <c r="U30" s="18"/>
      <c r="V30" s="18"/>
      <c r="W30" s="18"/>
      <c r="X30" s="18"/>
      <c r="Y30" s="18"/>
      <c r="Z30" s="18"/>
    </row>
    <row r="31" spans="1:26" ht="15.75" thickBot="1">
      <c r="A31" s="17"/>
      <c r="B31" s="18"/>
      <c r="C31" s="18"/>
      <c r="D31" s="18"/>
      <c r="E31" s="18"/>
      <c r="F31" s="159"/>
      <c r="G31" s="160"/>
      <c r="H31" s="18"/>
      <c r="I31" s="319"/>
      <c r="J31" s="320"/>
      <c r="K31" s="320"/>
      <c r="L31" s="320"/>
      <c r="M31" s="320"/>
      <c r="N31" s="321"/>
      <c r="O31" s="322"/>
      <c r="P31" s="18"/>
      <c r="Q31" s="18"/>
      <c r="R31" s="18"/>
      <c r="S31" s="18"/>
      <c r="T31" s="18"/>
      <c r="U31" s="18"/>
      <c r="V31" s="18"/>
      <c r="W31" s="18"/>
      <c r="X31" s="18"/>
      <c r="Y31" s="18"/>
      <c r="Z31" s="18"/>
    </row>
    <row r="32" spans="1:26" ht="15.75">
      <c r="A32" s="21"/>
      <c r="B32" s="22"/>
      <c r="C32" s="22" t="s">
        <v>390</v>
      </c>
      <c r="D32" s="22" t="s">
        <v>391</v>
      </c>
      <c r="E32" s="22" t="s">
        <v>392</v>
      </c>
      <c r="F32" s="161" t="s">
        <v>393</v>
      </c>
      <c r="G32" s="162" t="s">
        <v>394</v>
      </c>
      <c r="H32" s="1"/>
      <c r="I32" s="323"/>
      <c r="J32" s="324"/>
      <c r="K32" s="324" t="s">
        <v>390</v>
      </c>
      <c r="L32" s="324" t="s">
        <v>378</v>
      </c>
      <c r="M32" s="324" t="s">
        <v>379</v>
      </c>
      <c r="N32" s="325" t="s">
        <v>380</v>
      </c>
      <c r="O32" s="326" t="s">
        <v>381</v>
      </c>
      <c r="P32" s="1"/>
      <c r="Q32" s="1"/>
      <c r="R32" s="1"/>
      <c r="S32" s="1"/>
      <c r="T32" s="1"/>
      <c r="U32" s="1"/>
      <c r="V32" s="1"/>
      <c r="W32" s="1"/>
      <c r="X32" s="1"/>
      <c r="Y32" s="1"/>
      <c r="Z32" s="1"/>
    </row>
    <row r="33" spans="1:26">
      <c r="A33" s="33"/>
      <c r="B33" s="30"/>
      <c r="C33" s="40"/>
      <c r="D33" s="40"/>
      <c r="E33" s="34"/>
      <c r="F33" s="166"/>
      <c r="G33" s="167">
        <f t="shared" ref="G33:G35" si="6">E33*F33</f>
        <v>0</v>
      </c>
      <c r="H33" s="18"/>
      <c r="I33" s="333"/>
      <c r="J33" s="342"/>
      <c r="K33" s="336"/>
      <c r="L33" s="336"/>
      <c r="M33" s="342"/>
      <c r="N33" s="338"/>
      <c r="O33" s="339">
        <f t="shared" ref="O33:O35" si="7">M33*N33</f>
        <v>0</v>
      </c>
      <c r="P33" s="18"/>
      <c r="Q33" s="18"/>
      <c r="R33" s="18"/>
      <c r="S33" s="18"/>
      <c r="T33" s="18"/>
      <c r="U33" s="18"/>
      <c r="V33" s="18"/>
      <c r="W33" s="18"/>
      <c r="X33" s="18"/>
      <c r="Y33" s="18"/>
      <c r="Z33" s="18"/>
    </row>
    <row r="34" spans="1:26">
      <c r="A34" s="33"/>
      <c r="B34" s="30"/>
      <c r="C34" s="40"/>
      <c r="D34" s="40"/>
      <c r="E34" s="34"/>
      <c r="F34" s="166"/>
      <c r="G34" s="167">
        <f t="shared" si="6"/>
        <v>0</v>
      </c>
      <c r="H34" s="18"/>
      <c r="I34" s="333"/>
      <c r="J34" s="342"/>
      <c r="K34" s="336"/>
      <c r="L34" s="336"/>
      <c r="M34" s="342"/>
      <c r="N34" s="338"/>
      <c r="O34" s="339">
        <f t="shared" si="7"/>
        <v>0</v>
      </c>
      <c r="P34" s="18"/>
      <c r="Q34" s="18"/>
      <c r="R34" s="18"/>
      <c r="S34" s="18"/>
      <c r="T34" s="18"/>
      <c r="U34" s="18"/>
      <c r="V34" s="18"/>
      <c r="W34" s="18"/>
      <c r="X34" s="18"/>
      <c r="Y34" s="18"/>
      <c r="Z34" s="18"/>
    </row>
    <row r="35" spans="1:26">
      <c r="A35" s="33"/>
      <c r="B35" s="30"/>
      <c r="C35" s="40"/>
      <c r="D35" s="40"/>
      <c r="E35" s="34"/>
      <c r="F35" s="166"/>
      <c r="G35" s="167">
        <f t="shared" si="6"/>
        <v>0</v>
      </c>
      <c r="H35" s="18"/>
      <c r="I35" s="333"/>
      <c r="J35" s="342"/>
      <c r="K35" s="336"/>
      <c r="L35" s="336"/>
      <c r="M35" s="342"/>
      <c r="N35" s="338"/>
      <c r="O35" s="339">
        <f t="shared" si="7"/>
        <v>0</v>
      </c>
      <c r="P35" s="18"/>
      <c r="Q35" s="18"/>
      <c r="R35" s="18"/>
      <c r="S35" s="18"/>
      <c r="T35" s="18"/>
      <c r="U35" s="18"/>
      <c r="V35" s="18"/>
      <c r="W35" s="18"/>
      <c r="X35" s="18"/>
      <c r="Y35" s="18"/>
      <c r="Z35" s="18"/>
    </row>
    <row r="36" spans="1:26" ht="15.75" thickBot="1">
      <c r="A36" s="573" t="s">
        <v>395</v>
      </c>
      <c r="B36" s="574"/>
      <c r="C36" s="574"/>
      <c r="D36" s="574"/>
      <c r="E36" s="574"/>
      <c r="F36" s="575"/>
      <c r="G36" s="165">
        <f>SUM(G33:G35)</f>
        <v>0</v>
      </c>
      <c r="H36" s="18"/>
      <c r="I36" s="576" t="s">
        <v>395</v>
      </c>
      <c r="J36" s="577"/>
      <c r="K36" s="577"/>
      <c r="L36" s="577"/>
      <c r="M36" s="577"/>
      <c r="N36" s="578"/>
      <c r="O36" s="331">
        <f>SUM(O33:O35)</f>
        <v>0</v>
      </c>
      <c r="P36" s="18"/>
      <c r="Q36" s="18"/>
      <c r="R36" s="18"/>
      <c r="S36" s="18"/>
      <c r="T36" s="18"/>
      <c r="U36" s="18"/>
      <c r="V36" s="18"/>
      <c r="W36" s="18"/>
      <c r="X36" s="18"/>
      <c r="Y36" s="18"/>
      <c r="Z36" s="18"/>
    </row>
    <row r="37" spans="1:26">
      <c r="A37" s="17"/>
      <c r="B37" s="18"/>
      <c r="C37" s="18"/>
      <c r="D37" s="18"/>
      <c r="E37" s="18"/>
      <c r="F37" s="159"/>
      <c r="G37" s="160"/>
      <c r="H37" s="18"/>
      <c r="I37" s="319"/>
      <c r="J37" s="320"/>
      <c r="K37" s="320"/>
      <c r="L37" s="320"/>
      <c r="M37" s="320"/>
      <c r="N37" s="321"/>
      <c r="O37" s="322"/>
      <c r="P37" s="18"/>
      <c r="Q37" s="18"/>
      <c r="R37" s="18"/>
      <c r="S37" s="18"/>
      <c r="T37" s="18"/>
      <c r="U37" s="18"/>
      <c r="V37" s="18"/>
      <c r="W37" s="18"/>
      <c r="X37" s="18"/>
      <c r="Y37" s="18"/>
      <c r="Z37" s="18"/>
    </row>
    <row r="38" spans="1:26">
      <c r="A38" s="567" t="s">
        <v>396</v>
      </c>
      <c r="B38" s="568"/>
      <c r="C38" s="568"/>
      <c r="D38" s="568"/>
      <c r="E38" s="568"/>
      <c r="F38" s="569"/>
      <c r="G38" s="167">
        <f>G10+G16+G24+G30+G36</f>
        <v>0</v>
      </c>
      <c r="H38" s="18"/>
      <c r="I38" s="570" t="s">
        <v>396</v>
      </c>
      <c r="J38" s="571"/>
      <c r="K38" s="571"/>
      <c r="L38" s="571"/>
      <c r="M38" s="571"/>
      <c r="N38" s="572"/>
      <c r="O38" s="339">
        <f>O10+O16+O24+O30+O36</f>
        <v>37.650000000000006</v>
      </c>
      <c r="P38" s="18"/>
      <c r="Q38" s="18"/>
      <c r="R38" s="18"/>
      <c r="S38" s="18"/>
      <c r="T38" s="18"/>
      <c r="U38" s="18"/>
      <c r="V38" s="18"/>
      <c r="W38" s="18"/>
      <c r="X38" s="18"/>
      <c r="Y38" s="18"/>
      <c r="Z38" s="18"/>
    </row>
    <row r="39" spans="1:26">
      <c r="A39" s="567" t="s">
        <v>397</v>
      </c>
      <c r="B39" s="568"/>
      <c r="C39" s="568"/>
      <c r="D39" s="568"/>
      <c r="E39" s="568"/>
      <c r="F39" s="569"/>
      <c r="G39" s="167">
        <f>G38*$G$2</f>
        <v>0</v>
      </c>
      <c r="H39" s="18"/>
      <c r="I39" s="570" t="s">
        <v>970</v>
      </c>
      <c r="J39" s="571"/>
      <c r="K39" s="571"/>
      <c r="L39" s="571"/>
      <c r="M39" s="571"/>
      <c r="N39" s="572"/>
      <c r="O39" s="339">
        <f>O38*0.2822</f>
        <v>10.624830000000001</v>
      </c>
      <c r="P39" s="18"/>
      <c r="Q39" s="18"/>
      <c r="R39" s="18"/>
      <c r="S39" s="18"/>
      <c r="T39" s="18"/>
      <c r="U39" s="18"/>
      <c r="V39" s="18"/>
      <c r="W39" s="18"/>
      <c r="X39" s="18"/>
      <c r="Y39" s="18"/>
      <c r="Z39" s="18"/>
    </row>
    <row r="40" spans="1:26" ht="15.75" thickBot="1">
      <c r="A40" s="573" t="s">
        <v>398</v>
      </c>
      <c r="B40" s="574"/>
      <c r="C40" s="574"/>
      <c r="D40" s="574"/>
      <c r="E40" s="574"/>
      <c r="F40" s="575"/>
      <c r="G40" s="165">
        <f>SUM(G38:G39)</f>
        <v>0</v>
      </c>
      <c r="H40" s="18"/>
      <c r="I40" s="576" t="s">
        <v>398</v>
      </c>
      <c r="J40" s="577"/>
      <c r="K40" s="577"/>
      <c r="L40" s="577"/>
      <c r="M40" s="577"/>
      <c r="N40" s="578"/>
      <c r="O40" s="331">
        <f>SUM(O38:O39)</f>
        <v>48.274830000000009</v>
      </c>
      <c r="P40" s="18"/>
      <c r="Q40" s="18"/>
      <c r="R40" s="18"/>
      <c r="S40" s="18"/>
      <c r="T40" s="18"/>
      <c r="U40" s="18"/>
      <c r="V40" s="18"/>
      <c r="W40" s="18"/>
      <c r="X40" s="18"/>
      <c r="Y40" s="18"/>
      <c r="Z40" s="18"/>
    </row>
    <row r="41" spans="1:26" ht="15.75">
      <c r="I41" s="335"/>
      <c r="J41" s="335"/>
      <c r="K41" s="335"/>
      <c r="L41" s="335"/>
      <c r="M41" s="335"/>
      <c r="N41" s="335"/>
      <c r="O41" s="335"/>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62"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44863-7534-45F1-A310-E6F2F5166EE6}">
  <sheetPr>
    <pageSetUpPr fitToPage="1"/>
  </sheetPr>
  <dimension ref="A1:O42"/>
  <sheetViews>
    <sheetView view="pageBreakPreview" topLeftCell="A4" zoomScale="77" zoomScaleNormal="100" zoomScaleSheetLayoutView="77" workbookViewId="0">
      <selection activeCell="I1" sqref="I1:O42"/>
    </sheetView>
  </sheetViews>
  <sheetFormatPr defaultRowHeight="15"/>
  <cols>
    <col min="1" max="1" width="0.28515625" customWidth="1"/>
    <col min="2" max="2" width="11.7109375" hidden="1" customWidth="1"/>
    <col min="3" max="6" width="8.85546875" hidden="1" customWidth="1"/>
    <col min="7" max="7" width="19.42578125" hidden="1" customWidth="1"/>
    <col min="8" max="8" width="0.28515625" hidden="1" customWidth="1"/>
    <col min="9" max="9" width="8.85546875" hidden="1" customWidth="1"/>
    <col min="10" max="10" width="14.85546875" bestFit="1" customWidth="1"/>
    <col min="11" max="11" width="60.42578125" bestFit="1" customWidth="1"/>
    <col min="12" max="12" width="12.85546875" bestFit="1" customWidth="1"/>
    <col min="13" max="13" width="20.28515625" bestFit="1" customWidth="1"/>
    <col min="14" max="14" width="21.28515625" bestFit="1" customWidth="1"/>
    <col min="15" max="15" width="22.28515625" bestFit="1" customWidth="1"/>
  </cols>
  <sheetData>
    <row r="1" spans="1:15" ht="14.45" customHeight="1">
      <c r="A1" s="579" t="s">
        <v>352</v>
      </c>
      <c r="B1" s="580"/>
      <c r="C1" s="580"/>
      <c r="D1" s="580"/>
      <c r="E1" s="580"/>
      <c r="F1" s="580"/>
      <c r="G1" s="581"/>
      <c r="H1" s="1"/>
      <c r="I1" s="582" t="s">
        <v>969</v>
      </c>
      <c r="J1" s="583"/>
      <c r="K1" s="583"/>
      <c r="L1" s="583"/>
      <c r="M1" s="583"/>
      <c r="N1" s="583"/>
      <c r="O1" s="306"/>
    </row>
    <row r="2" spans="1:15" ht="16.5" thickBot="1">
      <c r="A2" s="3" t="s">
        <v>254</v>
      </c>
      <c r="B2" s="1"/>
      <c r="C2" s="1"/>
      <c r="D2" s="586"/>
      <c r="E2" s="586"/>
      <c r="F2" s="168"/>
      <c r="G2" s="154">
        <v>0.28449999999999998</v>
      </c>
      <c r="H2" s="1"/>
      <c r="I2" s="584"/>
      <c r="J2" s="585"/>
      <c r="K2" s="585"/>
      <c r="L2" s="585"/>
      <c r="M2" s="585"/>
      <c r="N2" s="585"/>
      <c r="O2" s="307">
        <v>0.29459999999999997</v>
      </c>
    </row>
    <row r="3" spans="1:15" ht="38.25">
      <c r="A3" s="6" t="s">
        <v>353</v>
      </c>
      <c r="B3" s="7" t="s">
        <v>354</v>
      </c>
      <c r="C3" s="7" t="s">
        <v>355</v>
      </c>
      <c r="D3" s="7" t="s">
        <v>356</v>
      </c>
      <c r="E3" s="7" t="s">
        <v>357</v>
      </c>
      <c r="F3" s="155" t="s">
        <v>358</v>
      </c>
      <c r="G3" s="156"/>
      <c r="H3" s="1"/>
      <c r="I3" s="308" t="s">
        <v>353</v>
      </c>
      <c r="J3" s="309" t="s">
        <v>354</v>
      </c>
      <c r="K3" s="309" t="s">
        <v>355</v>
      </c>
      <c r="L3" s="309" t="s">
        <v>356</v>
      </c>
      <c r="M3" s="309" t="s">
        <v>357</v>
      </c>
      <c r="N3" s="420" t="s">
        <v>358</v>
      </c>
      <c r="O3" s="311"/>
    </row>
    <row r="4" spans="1:15" ht="132" customHeight="1" thickBot="1">
      <c r="A4" s="10" t="s">
        <v>536</v>
      </c>
      <c r="B4" s="13" t="s">
        <v>537</v>
      </c>
      <c r="C4" s="16" t="s">
        <v>145</v>
      </c>
      <c r="D4" s="13"/>
      <c r="E4" s="13">
        <v>1</v>
      </c>
      <c r="F4" s="157">
        <f>G38</f>
        <v>43.23</v>
      </c>
      <c r="G4" s="158"/>
      <c r="H4" s="1"/>
      <c r="I4" s="312"/>
      <c r="J4" s="313" t="s">
        <v>538</v>
      </c>
      <c r="K4" s="314" t="s">
        <v>145</v>
      </c>
      <c r="L4" s="313"/>
      <c r="M4" s="313"/>
      <c r="N4" s="317">
        <f>O38</f>
        <v>92.87</v>
      </c>
      <c r="O4" s="318"/>
    </row>
    <row r="5" spans="1:15" ht="15.75" thickBot="1">
      <c r="A5" s="17"/>
      <c r="B5" s="18"/>
      <c r="C5" s="18"/>
      <c r="D5" s="18"/>
      <c r="E5" s="18"/>
      <c r="F5" s="159"/>
      <c r="G5" s="160"/>
      <c r="H5" s="18"/>
      <c r="I5" s="319"/>
      <c r="J5" s="320"/>
      <c r="K5" s="320"/>
      <c r="L5" s="320"/>
      <c r="M5" s="320"/>
      <c r="N5" s="321"/>
      <c r="O5" s="322"/>
    </row>
    <row r="6" spans="1:15" ht="15.75">
      <c r="A6" s="21"/>
      <c r="B6" s="22"/>
      <c r="C6" s="22" t="s">
        <v>360</v>
      </c>
      <c r="D6" s="22" t="s">
        <v>361</v>
      </c>
      <c r="E6" s="22" t="s">
        <v>362</v>
      </c>
      <c r="F6" s="161" t="s">
        <v>363</v>
      </c>
      <c r="G6" s="162" t="s">
        <v>364</v>
      </c>
      <c r="H6" s="1"/>
      <c r="I6" s="323"/>
      <c r="J6" s="324"/>
      <c r="K6" s="324" t="s">
        <v>360</v>
      </c>
      <c r="L6" s="324" t="s">
        <v>361</v>
      </c>
      <c r="M6" s="324" t="s">
        <v>362</v>
      </c>
      <c r="N6" s="325" t="s">
        <v>363</v>
      </c>
      <c r="O6" s="326" t="s">
        <v>364</v>
      </c>
    </row>
    <row r="7" spans="1:15">
      <c r="A7" s="25"/>
      <c r="B7" s="26"/>
      <c r="C7" s="26"/>
      <c r="D7" s="26"/>
      <c r="E7" s="26"/>
      <c r="F7" s="163"/>
      <c r="G7" s="164">
        <f t="shared" ref="G7:G9" si="0">E7*F7</f>
        <v>0</v>
      </c>
      <c r="H7" s="18"/>
      <c r="I7" s="327"/>
      <c r="J7" s="328"/>
      <c r="K7" s="328"/>
      <c r="L7" s="328"/>
      <c r="M7" s="328"/>
      <c r="N7" s="329"/>
      <c r="O7" s="330">
        <f t="shared" ref="O7:O9" si="1">M7*N7</f>
        <v>0</v>
      </c>
    </row>
    <row r="8" spans="1:15">
      <c r="A8" s="25"/>
      <c r="B8" s="26"/>
      <c r="C8" s="26"/>
      <c r="D8" s="26"/>
      <c r="E8" s="26"/>
      <c r="F8" s="163"/>
      <c r="G8" s="164">
        <f t="shared" si="0"/>
        <v>0</v>
      </c>
      <c r="H8" s="18"/>
      <c r="I8" s="327"/>
      <c r="J8" s="328"/>
      <c r="K8" s="328"/>
      <c r="L8" s="328"/>
      <c r="M8" s="328"/>
      <c r="N8" s="329"/>
      <c r="O8" s="330">
        <f t="shared" si="1"/>
        <v>0</v>
      </c>
    </row>
    <row r="9" spans="1:15">
      <c r="A9" s="25"/>
      <c r="B9" s="26"/>
      <c r="C9" s="26"/>
      <c r="D9" s="26"/>
      <c r="E9" s="26"/>
      <c r="F9" s="163"/>
      <c r="G9" s="164">
        <f t="shared" si="0"/>
        <v>0</v>
      </c>
      <c r="H9" s="18"/>
      <c r="I9" s="327"/>
      <c r="J9" s="328"/>
      <c r="K9" s="328"/>
      <c r="L9" s="328"/>
      <c r="M9" s="328"/>
      <c r="N9" s="329"/>
      <c r="O9" s="330">
        <f t="shared" si="1"/>
        <v>0</v>
      </c>
    </row>
    <row r="10" spans="1:15" ht="15.75" thickBot="1">
      <c r="A10" s="573" t="s">
        <v>365</v>
      </c>
      <c r="B10" s="574"/>
      <c r="C10" s="574"/>
      <c r="D10" s="574"/>
      <c r="E10" s="574"/>
      <c r="F10" s="575"/>
      <c r="G10" s="165">
        <f>SUM(G7:G9)</f>
        <v>0</v>
      </c>
      <c r="H10" s="18"/>
      <c r="I10" s="576" t="s">
        <v>365</v>
      </c>
      <c r="J10" s="577"/>
      <c r="K10" s="577"/>
      <c r="L10" s="577"/>
      <c r="M10" s="577"/>
      <c r="N10" s="578"/>
      <c r="O10" s="331">
        <f>SUM(O7:O9)</f>
        <v>0</v>
      </c>
    </row>
    <row r="11" spans="1:15" ht="15.75" thickBot="1">
      <c r="A11" s="17"/>
      <c r="B11" s="18"/>
      <c r="C11" s="18"/>
      <c r="D11" s="18"/>
      <c r="E11" s="18"/>
      <c r="F11" s="159"/>
      <c r="G11" s="160"/>
      <c r="H11" s="18"/>
      <c r="I11" s="319"/>
      <c r="J11" s="320"/>
      <c r="K11" s="320"/>
      <c r="L11" s="320"/>
      <c r="M11" s="320"/>
      <c r="N11" s="321"/>
      <c r="O11" s="322"/>
    </row>
    <row r="12" spans="1:15" ht="15.75">
      <c r="A12" s="21"/>
      <c r="B12" s="22"/>
      <c r="C12" s="22" t="s">
        <v>366</v>
      </c>
      <c r="D12" s="22" t="s">
        <v>367</v>
      </c>
      <c r="E12" s="22" t="s">
        <v>368</v>
      </c>
      <c r="F12" s="161" t="s">
        <v>369</v>
      </c>
      <c r="G12" s="162" t="s">
        <v>370</v>
      </c>
      <c r="H12" s="1"/>
      <c r="I12" s="323"/>
      <c r="J12" s="324"/>
      <c r="K12" s="324" t="s">
        <v>366</v>
      </c>
      <c r="L12" s="324" t="s">
        <v>367</v>
      </c>
      <c r="M12" s="324" t="s">
        <v>368</v>
      </c>
      <c r="N12" s="325" t="s">
        <v>369</v>
      </c>
      <c r="O12" s="326" t="s">
        <v>370</v>
      </c>
    </row>
    <row r="13" spans="1:15">
      <c r="A13" s="25"/>
      <c r="B13" s="30">
        <v>6115</v>
      </c>
      <c r="C13" s="32" t="s">
        <v>412</v>
      </c>
      <c r="D13" s="32" t="s">
        <v>372</v>
      </c>
      <c r="E13" s="26">
        <v>1</v>
      </c>
      <c r="F13" s="163">
        <v>6.85</v>
      </c>
      <c r="G13" s="164">
        <f>E13*F13</f>
        <v>6.85</v>
      </c>
      <c r="H13" s="18"/>
      <c r="I13" s="327"/>
      <c r="J13" s="332" t="s">
        <v>411</v>
      </c>
      <c r="K13" s="332" t="str">
        <f>IF(J13="","",VLOOKUP(J13,'[2]SETOP CENTRAL_ABRIL_2021'!$A$6:$G$3303,3,0))</f>
        <v>AJUDANTE DE CARPINTEIRO COM ENCARGOS COMPLEMENTARES</v>
      </c>
      <c r="L13" s="332" t="str">
        <f>IF(J13="","",VLOOKUP(J13,'[2]SETOP CENTRAL_ABRIL_2021'!$A$6:$G$3303,4,0))</f>
        <v>HORA</v>
      </c>
      <c r="M13" s="328">
        <v>1</v>
      </c>
      <c r="N13" s="422">
        <v>17.87</v>
      </c>
      <c r="O13" s="330">
        <f>IF(J13="","",M13*N13)</f>
        <v>17.87</v>
      </c>
    </row>
    <row r="14" spans="1:15">
      <c r="A14" s="25"/>
      <c r="B14" s="30">
        <v>1214</v>
      </c>
      <c r="C14" s="32" t="s">
        <v>414</v>
      </c>
      <c r="D14" s="32" t="s">
        <v>372</v>
      </c>
      <c r="E14" s="26">
        <v>1</v>
      </c>
      <c r="F14" s="163">
        <v>10.48</v>
      </c>
      <c r="G14" s="164">
        <f>E14*F14</f>
        <v>10.48</v>
      </c>
      <c r="H14" s="18"/>
      <c r="I14" s="327"/>
      <c r="J14" s="332" t="s">
        <v>956</v>
      </c>
      <c r="K14" s="332" t="s">
        <v>539</v>
      </c>
      <c r="L14" s="332" t="s">
        <v>528</v>
      </c>
      <c r="M14" s="328">
        <v>1</v>
      </c>
      <c r="N14" s="329">
        <v>24.92</v>
      </c>
      <c r="O14" s="330">
        <f>IF(J14="","",M14*N14)</f>
        <v>24.92</v>
      </c>
    </row>
    <row r="15" spans="1:15">
      <c r="A15" s="33"/>
      <c r="B15" s="30"/>
      <c r="C15" s="34"/>
      <c r="D15" s="34"/>
      <c r="E15" s="34"/>
      <c r="F15" s="166"/>
      <c r="G15" s="164">
        <f>E15*F15</f>
        <v>0</v>
      </c>
      <c r="H15" s="18"/>
      <c r="I15" s="333"/>
      <c r="J15" s="328"/>
      <c r="K15" s="332" t="str">
        <f>IF(J15="","",VLOOKUP(J15,'[2]SETOP CENTRAL_ABRIL_2021'!$A$6:$G$3303,3,0))</f>
        <v/>
      </c>
      <c r="L15" s="332" t="str">
        <f>IF(J15="","",VLOOKUP(J15,'[2]SETOP CENTRAL_ABRIL_2021'!$A$6:$G$3303,4,0))</f>
        <v/>
      </c>
      <c r="M15" s="328"/>
      <c r="N15" s="329" t="str">
        <f>IF(J15="","",VLOOKUP(J15,'[2]SETOP CENTRAL_ABRIL_2021'!$A$6:$G$3303,5,0))</f>
        <v/>
      </c>
      <c r="O15" s="330" t="str">
        <f>IF(J15="","",M15*N15)</f>
        <v/>
      </c>
    </row>
    <row r="16" spans="1:15" ht="15.75" thickBot="1">
      <c r="A16" s="573" t="s">
        <v>376</v>
      </c>
      <c r="B16" s="574"/>
      <c r="C16" s="574"/>
      <c r="D16" s="574"/>
      <c r="E16" s="574"/>
      <c r="F16" s="575"/>
      <c r="G16" s="165">
        <f>SUM(G13:G15)</f>
        <v>17.329999999999998</v>
      </c>
      <c r="H16" s="18"/>
      <c r="I16" s="576" t="s">
        <v>376</v>
      </c>
      <c r="J16" s="577"/>
      <c r="K16" s="577"/>
      <c r="L16" s="577"/>
      <c r="M16" s="577"/>
      <c r="N16" s="578"/>
      <c r="O16" s="331">
        <f>SUM(O13:O15)</f>
        <v>42.790000000000006</v>
      </c>
    </row>
    <row r="17" spans="1:15" ht="15.75" thickBot="1">
      <c r="A17" s="17"/>
      <c r="B17" s="18"/>
      <c r="C17" s="18"/>
      <c r="D17" s="18"/>
      <c r="E17" s="18"/>
      <c r="F17" s="159"/>
      <c r="G17" s="160"/>
      <c r="H17" s="18"/>
      <c r="I17" s="319"/>
      <c r="J17" s="320"/>
      <c r="K17" s="320"/>
      <c r="L17" s="320"/>
      <c r="M17" s="320"/>
      <c r="N17" s="321"/>
      <c r="O17" s="322"/>
    </row>
    <row r="18" spans="1:15" ht="15.75">
      <c r="A18" s="21"/>
      <c r="B18" s="22"/>
      <c r="C18" s="22" t="s">
        <v>377</v>
      </c>
      <c r="D18" s="22" t="s">
        <v>378</v>
      </c>
      <c r="E18" s="22" t="s">
        <v>379</v>
      </c>
      <c r="F18" s="161" t="s">
        <v>380</v>
      </c>
      <c r="G18" s="162" t="s">
        <v>381</v>
      </c>
      <c r="H18" s="1"/>
      <c r="I18" s="323"/>
      <c r="J18" s="324"/>
      <c r="K18" s="324" t="s">
        <v>377</v>
      </c>
      <c r="L18" s="324" t="s">
        <v>378</v>
      </c>
      <c r="M18" s="324" t="s">
        <v>379</v>
      </c>
      <c r="N18" s="325" t="s">
        <v>380</v>
      </c>
      <c r="O18" s="326" t="s">
        <v>381</v>
      </c>
    </row>
    <row r="19" spans="1:15" ht="58.5" customHeight="1">
      <c r="A19" s="33"/>
      <c r="B19" s="30"/>
      <c r="C19" s="40" t="s">
        <v>145</v>
      </c>
      <c r="D19" s="40" t="s">
        <v>274</v>
      </c>
      <c r="E19" s="34">
        <v>1</v>
      </c>
      <c r="F19" s="166">
        <v>25.9</v>
      </c>
      <c r="G19" s="167">
        <f>E19*F19</f>
        <v>25.9</v>
      </c>
      <c r="H19" s="18"/>
      <c r="I19" s="333"/>
      <c r="J19" s="341">
        <v>43575</v>
      </c>
      <c r="K19" s="340" t="s">
        <v>540</v>
      </c>
      <c r="L19" s="336" t="s">
        <v>274</v>
      </c>
      <c r="M19" s="337">
        <v>1</v>
      </c>
      <c r="N19" s="338">
        <v>50.08</v>
      </c>
      <c r="O19" s="339">
        <f>ROUND(M19*N19,2)</f>
        <v>50.08</v>
      </c>
    </row>
    <row r="20" spans="1:15">
      <c r="A20" s="33"/>
      <c r="B20" s="30"/>
      <c r="C20" s="40"/>
      <c r="D20" s="40"/>
      <c r="E20" s="34"/>
      <c r="F20" s="166"/>
      <c r="G20" s="167">
        <f t="shared" ref="G20:G22" si="2">E20*F20</f>
        <v>0</v>
      </c>
      <c r="H20" s="18"/>
      <c r="I20" s="333"/>
      <c r="J20" s="341"/>
      <c r="K20" s="340"/>
      <c r="L20" s="336"/>
      <c r="M20" s="337"/>
      <c r="N20" s="338"/>
      <c r="O20" s="339">
        <f t="shared" ref="O20:O22" si="3">ROUND(M20*N20,2)</f>
        <v>0</v>
      </c>
    </row>
    <row r="21" spans="1:15">
      <c r="A21" s="33"/>
      <c r="B21" s="30"/>
      <c r="C21" s="40"/>
      <c r="D21" s="40"/>
      <c r="E21" s="34"/>
      <c r="F21" s="166"/>
      <c r="G21" s="167">
        <f t="shared" si="2"/>
        <v>0</v>
      </c>
      <c r="H21" s="18"/>
      <c r="I21" s="333"/>
      <c r="J21" s="341"/>
      <c r="K21" s="336"/>
      <c r="L21" s="336"/>
      <c r="M21" s="337"/>
      <c r="N21" s="338"/>
      <c r="O21" s="339">
        <f t="shared" si="3"/>
        <v>0</v>
      </c>
    </row>
    <row r="22" spans="1:15">
      <c r="A22" s="33"/>
      <c r="B22" s="34"/>
      <c r="C22" s="40"/>
      <c r="D22" s="40"/>
      <c r="E22" s="34"/>
      <c r="F22" s="166"/>
      <c r="G22" s="167">
        <f t="shared" si="2"/>
        <v>0</v>
      </c>
      <c r="H22" s="18"/>
      <c r="I22" s="333"/>
      <c r="J22" s="342"/>
      <c r="K22" s="340"/>
      <c r="L22" s="336"/>
      <c r="M22" s="337"/>
      <c r="N22" s="338"/>
      <c r="O22" s="339">
        <f t="shared" si="3"/>
        <v>0</v>
      </c>
    </row>
    <row r="23" spans="1:15">
      <c r="A23" s="33"/>
      <c r="B23" s="34"/>
      <c r="C23" s="40"/>
      <c r="D23" s="40"/>
      <c r="E23" s="34"/>
      <c r="F23" s="166"/>
      <c r="G23" s="167"/>
      <c r="H23" s="18"/>
      <c r="I23" s="333"/>
      <c r="J23" s="342"/>
      <c r="K23" s="336"/>
      <c r="L23" s="336"/>
      <c r="M23" s="337"/>
      <c r="N23" s="338"/>
      <c r="O23" s="339"/>
    </row>
    <row r="24" spans="1:15" ht="15.75" thickBot="1">
      <c r="A24" s="573" t="s">
        <v>383</v>
      </c>
      <c r="B24" s="574"/>
      <c r="C24" s="574"/>
      <c r="D24" s="574"/>
      <c r="E24" s="574"/>
      <c r="F24" s="575"/>
      <c r="G24" s="165">
        <f>SUM(G19:G23)</f>
        <v>25.9</v>
      </c>
      <c r="H24" s="18"/>
      <c r="I24" s="576" t="s">
        <v>383</v>
      </c>
      <c r="J24" s="577"/>
      <c r="K24" s="577"/>
      <c r="L24" s="577"/>
      <c r="M24" s="577"/>
      <c r="N24" s="578"/>
      <c r="O24" s="331">
        <f>SUM(O19:O23)</f>
        <v>50.08</v>
      </c>
    </row>
    <row r="25" spans="1:15" ht="15.75" thickBot="1">
      <c r="A25" s="17"/>
      <c r="B25" s="18"/>
      <c r="C25" s="18"/>
      <c r="D25" s="18"/>
      <c r="E25" s="18"/>
      <c r="F25" s="159"/>
      <c r="G25" s="160"/>
      <c r="H25" s="18"/>
      <c r="I25" s="319"/>
      <c r="J25" s="320"/>
      <c r="K25" s="320"/>
      <c r="L25" s="320"/>
      <c r="M25" s="320"/>
      <c r="N25" s="321"/>
      <c r="O25" s="322"/>
    </row>
    <row r="26" spans="1:15" ht="15.75">
      <c r="A26" s="21"/>
      <c r="B26" s="22"/>
      <c r="C26" s="22" t="s">
        <v>384</v>
      </c>
      <c r="D26" s="22" t="s">
        <v>385</v>
      </c>
      <c r="E26" s="22" t="s">
        <v>386</v>
      </c>
      <c r="F26" s="161" t="s">
        <v>387</v>
      </c>
      <c r="G26" s="162" t="s">
        <v>388</v>
      </c>
      <c r="H26" s="1"/>
      <c r="I26" s="323"/>
      <c r="J26" s="324"/>
      <c r="K26" s="324" t="s">
        <v>384</v>
      </c>
      <c r="L26" s="324" t="s">
        <v>378</v>
      </c>
      <c r="M26" s="324" t="s">
        <v>379</v>
      </c>
      <c r="N26" s="325" t="s">
        <v>380</v>
      </c>
      <c r="O26" s="326" t="s">
        <v>381</v>
      </c>
    </row>
    <row r="27" spans="1:15">
      <c r="A27" s="33"/>
      <c r="B27" s="30"/>
      <c r="C27" s="40"/>
      <c r="D27" s="40"/>
      <c r="E27" s="34"/>
      <c r="F27" s="166"/>
      <c r="G27" s="167">
        <f t="shared" ref="G27:G29" si="4">E27*F27</f>
        <v>0</v>
      </c>
      <c r="H27" s="18"/>
      <c r="I27" s="333"/>
      <c r="J27" s="342"/>
      <c r="K27" s="340"/>
      <c r="L27" s="336"/>
      <c r="M27" s="343"/>
      <c r="N27" s="338"/>
      <c r="O27" s="339">
        <f t="shared" ref="O27:O29" si="5">M27*N27</f>
        <v>0</v>
      </c>
    </row>
    <row r="28" spans="1:15">
      <c r="A28" s="33"/>
      <c r="B28" s="30"/>
      <c r="C28" s="40"/>
      <c r="D28" s="40"/>
      <c r="E28" s="34"/>
      <c r="F28" s="166"/>
      <c r="G28" s="167">
        <f t="shared" si="4"/>
        <v>0</v>
      </c>
      <c r="H28" s="18"/>
      <c r="I28" s="333"/>
      <c r="J28" s="342"/>
      <c r="K28" s="336"/>
      <c r="L28" s="336"/>
      <c r="M28" s="343"/>
      <c r="N28" s="338"/>
      <c r="O28" s="339">
        <f t="shared" si="5"/>
        <v>0</v>
      </c>
    </row>
    <row r="29" spans="1:15">
      <c r="A29" s="33"/>
      <c r="B29" s="30"/>
      <c r="C29" s="40"/>
      <c r="D29" s="40"/>
      <c r="E29" s="34"/>
      <c r="F29" s="166"/>
      <c r="G29" s="167">
        <f t="shared" si="4"/>
        <v>0</v>
      </c>
      <c r="H29" s="18"/>
      <c r="I29" s="333"/>
      <c r="J29" s="342"/>
      <c r="K29" s="336"/>
      <c r="L29" s="336"/>
      <c r="M29" s="343"/>
      <c r="N29" s="338"/>
      <c r="O29" s="339">
        <f t="shared" si="5"/>
        <v>0</v>
      </c>
    </row>
    <row r="30" spans="1:15" ht="15.75" thickBot="1">
      <c r="A30" s="573" t="s">
        <v>389</v>
      </c>
      <c r="B30" s="574"/>
      <c r="C30" s="574"/>
      <c r="D30" s="574"/>
      <c r="E30" s="574"/>
      <c r="F30" s="575"/>
      <c r="G30" s="165">
        <f>SUM(G27:G29)</f>
        <v>0</v>
      </c>
      <c r="H30" s="18"/>
      <c r="I30" s="576" t="s">
        <v>389</v>
      </c>
      <c r="J30" s="577"/>
      <c r="K30" s="577"/>
      <c r="L30" s="577"/>
      <c r="M30" s="577"/>
      <c r="N30" s="578"/>
      <c r="O30" s="331">
        <f>SUM(O27:O29)</f>
        <v>0</v>
      </c>
    </row>
    <row r="31" spans="1:15" ht="15.75" thickBot="1">
      <c r="A31" s="17"/>
      <c r="B31" s="18"/>
      <c r="C31" s="18"/>
      <c r="D31" s="18"/>
      <c r="E31" s="18"/>
      <c r="F31" s="159"/>
      <c r="G31" s="160"/>
      <c r="H31" s="18"/>
      <c r="I31" s="319"/>
      <c r="J31" s="320"/>
      <c r="K31" s="320"/>
      <c r="L31" s="320"/>
      <c r="M31" s="320"/>
      <c r="N31" s="321"/>
      <c r="O31" s="322"/>
    </row>
    <row r="32" spans="1:15" ht="15.75">
      <c r="A32" s="21"/>
      <c r="B32" s="22"/>
      <c r="C32" s="22" t="s">
        <v>390</v>
      </c>
      <c r="D32" s="22" t="s">
        <v>391</v>
      </c>
      <c r="E32" s="22" t="s">
        <v>392</v>
      </c>
      <c r="F32" s="161" t="s">
        <v>393</v>
      </c>
      <c r="G32" s="162" t="s">
        <v>394</v>
      </c>
      <c r="H32" s="1"/>
      <c r="I32" s="323"/>
      <c r="J32" s="324"/>
      <c r="K32" s="324" t="s">
        <v>390</v>
      </c>
      <c r="L32" s="324" t="s">
        <v>378</v>
      </c>
      <c r="M32" s="324" t="s">
        <v>379</v>
      </c>
      <c r="N32" s="325" t="s">
        <v>380</v>
      </c>
      <c r="O32" s="326" t="s">
        <v>381</v>
      </c>
    </row>
    <row r="33" spans="1:15">
      <c r="A33" s="33"/>
      <c r="B33" s="30"/>
      <c r="C33" s="40"/>
      <c r="D33" s="40"/>
      <c r="E33" s="34"/>
      <c r="F33" s="166"/>
      <c r="G33" s="167">
        <f t="shared" ref="G33:G35" si="6">E33*F33</f>
        <v>0</v>
      </c>
      <c r="H33" s="18"/>
      <c r="I33" s="333"/>
      <c r="J33" s="342"/>
      <c r="K33" s="336"/>
      <c r="L33" s="336"/>
      <c r="M33" s="342"/>
      <c r="N33" s="338"/>
      <c r="O33" s="339">
        <f t="shared" ref="O33:O35" si="7">M33*N33</f>
        <v>0</v>
      </c>
    </row>
    <row r="34" spans="1:15">
      <c r="A34" s="33"/>
      <c r="B34" s="30"/>
      <c r="C34" s="40"/>
      <c r="D34" s="40"/>
      <c r="E34" s="34"/>
      <c r="F34" s="166"/>
      <c r="G34" s="167">
        <f t="shared" si="6"/>
        <v>0</v>
      </c>
      <c r="H34" s="18"/>
      <c r="I34" s="333"/>
      <c r="J34" s="342"/>
      <c r="K34" s="336"/>
      <c r="L34" s="336"/>
      <c r="M34" s="342"/>
      <c r="N34" s="338"/>
      <c r="O34" s="339">
        <f t="shared" si="7"/>
        <v>0</v>
      </c>
    </row>
    <row r="35" spans="1:15">
      <c r="A35" s="33"/>
      <c r="B35" s="30"/>
      <c r="C35" s="40"/>
      <c r="D35" s="40"/>
      <c r="E35" s="34"/>
      <c r="F35" s="166"/>
      <c r="G35" s="167">
        <f t="shared" si="6"/>
        <v>0</v>
      </c>
      <c r="H35" s="18"/>
      <c r="I35" s="333"/>
      <c r="J35" s="342"/>
      <c r="K35" s="336"/>
      <c r="L35" s="336"/>
      <c r="M35" s="342"/>
      <c r="N35" s="338"/>
      <c r="O35" s="339">
        <f t="shared" si="7"/>
        <v>0</v>
      </c>
    </row>
    <row r="36" spans="1:15" ht="15.75" thickBot="1">
      <c r="A36" s="573" t="s">
        <v>395</v>
      </c>
      <c r="B36" s="574"/>
      <c r="C36" s="574"/>
      <c r="D36" s="574"/>
      <c r="E36" s="574"/>
      <c r="F36" s="575"/>
      <c r="G36" s="165">
        <f>SUM(G33:G35)</f>
        <v>0</v>
      </c>
      <c r="H36" s="18"/>
      <c r="I36" s="576" t="s">
        <v>395</v>
      </c>
      <c r="J36" s="577"/>
      <c r="K36" s="577"/>
      <c r="L36" s="577"/>
      <c r="M36" s="577"/>
      <c r="N36" s="578"/>
      <c r="O36" s="331">
        <f>SUM(O33:O35)</f>
        <v>0</v>
      </c>
    </row>
    <row r="37" spans="1:15">
      <c r="A37" s="17"/>
      <c r="B37" s="18"/>
      <c r="C37" s="18"/>
      <c r="D37" s="18"/>
      <c r="E37" s="18"/>
      <c r="F37" s="159"/>
      <c r="G37" s="160"/>
      <c r="H37" s="18"/>
      <c r="I37" s="319"/>
      <c r="J37" s="320"/>
      <c r="K37" s="320"/>
      <c r="L37" s="320"/>
      <c r="M37" s="320"/>
      <c r="N37" s="321"/>
      <c r="O37" s="322"/>
    </row>
    <row r="38" spans="1:15">
      <c r="A38" s="567" t="s">
        <v>396</v>
      </c>
      <c r="B38" s="568"/>
      <c r="C38" s="568"/>
      <c r="D38" s="568"/>
      <c r="E38" s="568"/>
      <c r="F38" s="569"/>
      <c r="G38" s="167">
        <f>G10+G16+G24+G30+G36</f>
        <v>43.23</v>
      </c>
      <c r="H38" s="18"/>
      <c r="I38" s="570" t="s">
        <v>396</v>
      </c>
      <c r="J38" s="571"/>
      <c r="K38" s="571"/>
      <c r="L38" s="571"/>
      <c r="M38" s="571"/>
      <c r="N38" s="572"/>
      <c r="O38" s="339">
        <f>O10+O16+O24+O30+O36</f>
        <v>92.87</v>
      </c>
    </row>
    <row r="39" spans="1:15">
      <c r="A39" s="567" t="s">
        <v>397</v>
      </c>
      <c r="B39" s="568"/>
      <c r="C39" s="568"/>
      <c r="D39" s="568"/>
      <c r="E39" s="568"/>
      <c r="F39" s="569"/>
      <c r="G39" s="167">
        <f>G38*$G$2</f>
        <v>12.298934999999998</v>
      </c>
      <c r="H39" s="18"/>
      <c r="I39" s="570" t="s">
        <v>970</v>
      </c>
      <c r="J39" s="571"/>
      <c r="K39" s="571"/>
      <c r="L39" s="571"/>
      <c r="M39" s="571"/>
      <c r="N39" s="572"/>
      <c r="O39" s="339">
        <f>O38*0.2822</f>
        <v>26.207914000000002</v>
      </c>
    </row>
    <row r="40" spans="1:15" ht="15.75" thickBot="1">
      <c r="A40" s="573" t="s">
        <v>398</v>
      </c>
      <c r="B40" s="574"/>
      <c r="C40" s="574"/>
      <c r="D40" s="574"/>
      <c r="E40" s="574"/>
      <c r="F40" s="575"/>
      <c r="G40" s="165">
        <f>SUM(G38:G39)</f>
        <v>55.528934999999997</v>
      </c>
      <c r="H40" s="18"/>
      <c r="I40" s="576" t="s">
        <v>398</v>
      </c>
      <c r="J40" s="577"/>
      <c r="K40" s="577"/>
      <c r="L40" s="577"/>
      <c r="M40" s="577"/>
      <c r="N40" s="578"/>
      <c r="O40" s="331">
        <f>SUM(O38:O39)</f>
        <v>119.07791400000001</v>
      </c>
    </row>
    <row r="41" spans="1:15" ht="15.75">
      <c r="I41" s="335"/>
      <c r="J41" s="335"/>
      <c r="K41" s="335"/>
      <c r="L41" s="335"/>
      <c r="M41" s="335"/>
      <c r="N41" s="335"/>
      <c r="O41" s="335"/>
    </row>
    <row r="42" spans="1:15" ht="15.75">
      <c r="I42" s="335"/>
      <c r="J42" s="335"/>
      <c r="K42" s="335"/>
      <c r="L42" s="335"/>
      <c r="M42" s="335"/>
      <c r="N42" s="335"/>
      <c r="O42" s="335"/>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60" fitToHeight="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336F0-5F32-4555-9A09-4A6BFBA518CF}">
  <sheetPr>
    <pageSetUpPr fitToPage="1"/>
  </sheetPr>
  <dimension ref="A1:O42"/>
  <sheetViews>
    <sheetView view="pageBreakPreview" topLeftCell="I1" zoomScale="60" zoomScaleNormal="100" workbookViewId="0">
      <selection activeCell="M4" sqref="M4"/>
    </sheetView>
  </sheetViews>
  <sheetFormatPr defaultRowHeight="15"/>
  <cols>
    <col min="1" max="6" width="8.85546875" hidden="1" customWidth="1"/>
    <col min="7" max="7" width="19.42578125" hidden="1" customWidth="1"/>
    <col min="8" max="8" width="8.85546875" hidden="1" customWidth="1"/>
    <col min="9" max="9" width="12" bestFit="1" customWidth="1"/>
    <col min="10" max="10" width="19.140625" bestFit="1" customWidth="1"/>
    <col min="11" max="11" width="115.5703125" bestFit="1" customWidth="1"/>
    <col min="12" max="12" width="12.85546875" bestFit="1" customWidth="1"/>
    <col min="13" max="13" width="15.7109375" bestFit="1" customWidth="1"/>
    <col min="14" max="14" width="26.140625" customWidth="1"/>
    <col min="15" max="15" width="29" bestFit="1" customWidth="1"/>
  </cols>
  <sheetData>
    <row r="1" spans="1:15" ht="14.45" customHeight="1">
      <c r="A1" s="579" t="s">
        <v>352</v>
      </c>
      <c r="B1" s="580"/>
      <c r="C1" s="580"/>
      <c r="D1" s="580"/>
      <c r="E1" s="580"/>
      <c r="F1" s="580"/>
      <c r="G1" s="581"/>
      <c r="H1" s="1"/>
      <c r="I1" s="582" t="s">
        <v>969</v>
      </c>
      <c r="J1" s="583"/>
      <c r="K1" s="583"/>
      <c r="L1" s="583"/>
      <c r="M1" s="583"/>
      <c r="N1" s="583"/>
      <c r="O1" s="306"/>
    </row>
    <row r="2" spans="1:15" ht="29.25" customHeight="1" thickBot="1">
      <c r="A2" s="3"/>
      <c r="B2" s="1"/>
      <c r="C2" s="1"/>
      <c r="D2" s="586"/>
      <c r="E2" s="586"/>
      <c r="F2" s="168"/>
      <c r="G2" s="154">
        <v>0.28449999999999998</v>
      </c>
      <c r="H2" s="1"/>
      <c r="I2" s="584"/>
      <c r="J2" s="585"/>
      <c r="K2" s="585"/>
      <c r="L2" s="585"/>
      <c r="M2" s="585"/>
      <c r="N2" s="585"/>
      <c r="O2" s="307">
        <v>0.29459999999999997</v>
      </c>
    </row>
    <row r="3" spans="1:15" ht="38.25">
      <c r="A3" s="6" t="s">
        <v>353</v>
      </c>
      <c r="B3" s="7" t="s">
        <v>354</v>
      </c>
      <c r="C3" s="7" t="s">
        <v>355</v>
      </c>
      <c r="D3" s="7" t="s">
        <v>356</v>
      </c>
      <c r="E3" s="7" t="s">
        <v>357</v>
      </c>
      <c r="F3" s="155" t="s">
        <v>358</v>
      </c>
      <c r="G3" s="156"/>
      <c r="H3" s="1"/>
      <c r="I3" s="308" t="s">
        <v>353</v>
      </c>
      <c r="J3" s="309" t="s">
        <v>354</v>
      </c>
      <c r="K3" s="309" t="s">
        <v>355</v>
      </c>
      <c r="L3" s="309" t="s">
        <v>356</v>
      </c>
      <c r="M3" s="309" t="s">
        <v>357</v>
      </c>
      <c r="N3" s="420" t="s">
        <v>358</v>
      </c>
      <c r="O3" s="311"/>
    </row>
    <row r="4" spans="1:15" ht="155.44999999999999" customHeight="1" thickBot="1">
      <c r="A4" s="10"/>
      <c r="B4" s="13" t="s">
        <v>541</v>
      </c>
      <c r="C4" s="16" t="s">
        <v>542</v>
      </c>
      <c r="D4" s="13" t="s">
        <v>274</v>
      </c>
      <c r="E4" s="13">
        <v>166</v>
      </c>
      <c r="F4" s="157">
        <f>G38</f>
        <v>3.3780000000000001</v>
      </c>
      <c r="G4" s="158"/>
      <c r="H4" s="1"/>
      <c r="I4" s="312"/>
      <c r="J4" s="313" t="str">
        <f>CONCATENATE(B4,"a")</f>
        <v>CJ9074a</v>
      </c>
      <c r="K4" s="314" t="str">
        <f>C4</f>
        <v>PRENSA CABO METÁLICO Ø3/4" (FURO DE 7 A 15m m ) PARA USO DIRETO EM DAILET. REF.: DAISA</v>
      </c>
      <c r="L4" s="313" t="str">
        <f>D4</f>
        <v>UN</v>
      </c>
      <c r="M4" s="313">
        <f>E4</f>
        <v>166</v>
      </c>
      <c r="N4" s="317">
        <f>O38</f>
        <v>18.820999999999998</v>
      </c>
      <c r="O4" s="318"/>
    </row>
    <row r="5" spans="1:15" ht="15.75" thickBot="1">
      <c r="A5" s="17"/>
      <c r="B5" s="18"/>
      <c r="C5" s="18"/>
      <c r="D5" s="18"/>
      <c r="E5" s="18"/>
      <c r="F5" s="159"/>
      <c r="G5" s="160"/>
      <c r="H5" s="18"/>
      <c r="I5" s="319"/>
      <c r="J5" s="320"/>
      <c r="K5" s="320"/>
      <c r="L5" s="320"/>
      <c r="M5" s="320"/>
      <c r="N5" s="321"/>
      <c r="O5" s="322"/>
    </row>
    <row r="6" spans="1:15" ht="15.75">
      <c r="A6" s="21"/>
      <c r="B6" s="22"/>
      <c r="C6" s="22" t="s">
        <v>360</v>
      </c>
      <c r="D6" s="22" t="s">
        <v>361</v>
      </c>
      <c r="E6" s="22" t="s">
        <v>362</v>
      </c>
      <c r="F6" s="161" t="s">
        <v>363</v>
      </c>
      <c r="G6" s="162" t="s">
        <v>364</v>
      </c>
      <c r="H6" s="1"/>
      <c r="I6" s="323"/>
      <c r="J6" s="324"/>
      <c r="K6" s="324" t="s">
        <v>360</v>
      </c>
      <c r="L6" s="324" t="s">
        <v>361</v>
      </c>
      <c r="M6" s="324" t="s">
        <v>362</v>
      </c>
      <c r="N6" s="325" t="s">
        <v>363</v>
      </c>
      <c r="O6" s="326" t="s">
        <v>364</v>
      </c>
    </row>
    <row r="7" spans="1:15">
      <c r="A7" s="25"/>
      <c r="B7" s="26"/>
      <c r="C7" s="26"/>
      <c r="D7" s="26"/>
      <c r="E7" s="26"/>
      <c r="F7" s="163"/>
      <c r="G7" s="164">
        <f t="shared" ref="G7:G9" si="0">E7*F7</f>
        <v>0</v>
      </c>
      <c r="H7" s="18"/>
      <c r="I7" s="327"/>
      <c r="J7" s="328"/>
      <c r="K7" s="328"/>
      <c r="L7" s="328"/>
      <c r="M7" s="328"/>
      <c r="N7" s="329"/>
      <c r="O7" s="330">
        <f t="shared" ref="O7:O9" si="1">M7*N7</f>
        <v>0</v>
      </c>
    </row>
    <row r="8" spans="1:15">
      <c r="A8" s="25"/>
      <c r="B8" s="26"/>
      <c r="C8" s="26"/>
      <c r="D8" s="26"/>
      <c r="E8" s="26"/>
      <c r="F8" s="163"/>
      <c r="G8" s="164">
        <f t="shared" si="0"/>
        <v>0</v>
      </c>
      <c r="H8" s="18"/>
      <c r="I8" s="327"/>
      <c r="J8" s="328"/>
      <c r="K8" s="328"/>
      <c r="L8" s="328"/>
      <c r="M8" s="328"/>
      <c r="N8" s="329"/>
      <c r="O8" s="330">
        <f t="shared" si="1"/>
        <v>0</v>
      </c>
    </row>
    <row r="9" spans="1:15">
      <c r="A9" s="25"/>
      <c r="B9" s="26"/>
      <c r="C9" s="26"/>
      <c r="D9" s="26"/>
      <c r="E9" s="26"/>
      <c r="F9" s="163"/>
      <c r="G9" s="164">
        <f t="shared" si="0"/>
        <v>0</v>
      </c>
      <c r="H9" s="18"/>
      <c r="I9" s="327"/>
      <c r="J9" s="328"/>
      <c r="K9" s="328"/>
      <c r="L9" s="328"/>
      <c r="M9" s="328"/>
      <c r="N9" s="329"/>
      <c r="O9" s="330">
        <f t="shared" si="1"/>
        <v>0</v>
      </c>
    </row>
    <row r="10" spans="1:15" ht="15.75" thickBot="1">
      <c r="A10" s="573" t="s">
        <v>365</v>
      </c>
      <c r="B10" s="574"/>
      <c r="C10" s="574"/>
      <c r="D10" s="574"/>
      <c r="E10" s="574"/>
      <c r="F10" s="575"/>
      <c r="G10" s="165">
        <f>SUM(G7:G9)</f>
        <v>0</v>
      </c>
      <c r="H10" s="18"/>
      <c r="I10" s="576" t="s">
        <v>365</v>
      </c>
      <c r="J10" s="577"/>
      <c r="K10" s="577"/>
      <c r="L10" s="577"/>
      <c r="M10" s="577"/>
      <c r="N10" s="578"/>
      <c r="O10" s="331">
        <f>SUM(O7:O9)</f>
        <v>0</v>
      </c>
    </row>
    <row r="11" spans="1:15" ht="15.75" thickBot="1">
      <c r="A11" s="17"/>
      <c r="B11" s="18"/>
      <c r="C11" s="18"/>
      <c r="D11" s="18"/>
      <c r="E11" s="18"/>
      <c r="F11" s="159"/>
      <c r="G11" s="160"/>
      <c r="H11" s="18"/>
      <c r="I11" s="319"/>
      <c r="J11" s="320"/>
      <c r="K11" s="320"/>
      <c r="L11" s="320"/>
      <c r="M11" s="320"/>
      <c r="N11" s="321"/>
      <c r="O11" s="322"/>
    </row>
    <row r="12" spans="1:15" ht="15.75">
      <c r="A12" s="21"/>
      <c r="B12" s="22"/>
      <c r="C12" s="22" t="s">
        <v>366</v>
      </c>
      <c r="D12" s="22" t="s">
        <v>367</v>
      </c>
      <c r="E12" s="22" t="s">
        <v>368</v>
      </c>
      <c r="F12" s="161" t="s">
        <v>369</v>
      </c>
      <c r="G12" s="162" t="s">
        <v>370</v>
      </c>
      <c r="H12" s="1"/>
      <c r="I12" s="323"/>
      <c r="J12" s="324"/>
      <c r="K12" s="324" t="s">
        <v>366</v>
      </c>
      <c r="L12" s="324" t="s">
        <v>367</v>
      </c>
      <c r="M12" s="324" t="s">
        <v>368</v>
      </c>
      <c r="N12" s="325" t="s">
        <v>369</v>
      </c>
      <c r="O12" s="326" t="s">
        <v>370</v>
      </c>
    </row>
    <row r="13" spans="1:15">
      <c r="A13" s="25"/>
      <c r="B13" s="30">
        <v>2436</v>
      </c>
      <c r="C13" s="32" t="s">
        <v>374</v>
      </c>
      <c r="D13" s="32" t="s">
        <v>372</v>
      </c>
      <c r="E13" s="26">
        <v>0.1</v>
      </c>
      <c r="F13" s="163">
        <v>10.48</v>
      </c>
      <c r="G13" s="164">
        <f t="shared" ref="G13:G14" si="2">E13*F13</f>
        <v>1.048</v>
      </c>
      <c r="H13" s="18"/>
      <c r="I13" s="327"/>
      <c r="J13" s="332" t="s">
        <v>373</v>
      </c>
      <c r="K13" s="332" t="str">
        <f>IF(J13="","",VLOOKUP(J13,'[2]SETOP CENTRAL_ABRIL_2021'!$A$6:$G$3303,3,0))</f>
        <v>ELETRICISTA COM ENCARGOS COMPLEMENTARES</v>
      </c>
      <c r="L13" s="332" t="str">
        <f>IF(J13="","",VLOOKUP(J13,'[2]SETOP CENTRAL_ABRIL_2021'!$A$6:$G$3303,4,0))</f>
        <v>HORA</v>
      </c>
      <c r="M13" s="328">
        <v>0.1</v>
      </c>
      <c r="N13" s="329">
        <v>22.61</v>
      </c>
      <c r="O13" s="330">
        <f>IF(J13="","",M13*N13)</f>
        <v>2.2610000000000001</v>
      </c>
    </row>
    <row r="14" spans="1:15">
      <c r="A14" s="25"/>
      <c r="B14" s="30"/>
      <c r="C14" s="32"/>
      <c r="D14" s="32"/>
      <c r="E14" s="26"/>
      <c r="F14" s="163"/>
      <c r="G14" s="164">
        <f t="shared" si="2"/>
        <v>0</v>
      </c>
      <c r="H14" s="18"/>
      <c r="I14" s="327"/>
      <c r="J14" s="332"/>
      <c r="K14" s="332" t="str">
        <f>IF(J14="","",VLOOKUP(J14,'[2]SETOP CENTRAL_ABRIL_2021'!$A$6:$G$3303,3,0))</f>
        <v/>
      </c>
      <c r="L14" s="332" t="str">
        <f>IF(J14="","",VLOOKUP(J14,'[2]SETOP CENTRAL_ABRIL_2021'!$A$6:$G$3303,4,0))</f>
        <v/>
      </c>
      <c r="M14" s="328"/>
      <c r="N14" s="329" t="str">
        <f>IF(J14="","",VLOOKUP(J14,'[2]SETOP CENTRAL_ABRIL_2021'!$A$6:$G$3303,5,0))</f>
        <v/>
      </c>
      <c r="O14" s="330" t="str">
        <f>IF(J14="","",M14*N14)</f>
        <v/>
      </c>
    </row>
    <row r="15" spans="1:15">
      <c r="A15" s="33"/>
      <c r="B15" s="30"/>
      <c r="C15" s="34"/>
      <c r="D15" s="34"/>
      <c r="E15" s="34"/>
      <c r="F15" s="166"/>
      <c r="G15" s="164">
        <f>E15*F15</f>
        <v>0</v>
      </c>
      <c r="H15" s="18"/>
      <c r="I15" s="333"/>
      <c r="J15" s="328"/>
      <c r="K15" s="332" t="str">
        <f>IF(J15="","",VLOOKUP(J15,'[2]SETOP CENTRAL_ABRIL_2021'!$A$6:$G$3303,3,0))</f>
        <v/>
      </c>
      <c r="L15" s="332" t="str">
        <f>IF(J15="","",VLOOKUP(J15,'[2]SETOP CENTRAL_ABRIL_2021'!$A$6:$G$3303,4,0))</f>
        <v/>
      </c>
      <c r="M15" s="328"/>
      <c r="N15" s="329" t="str">
        <f>IF(J15="","",VLOOKUP(J15,'[2]SETOP CENTRAL_ABRIL_2021'!$A$6:$G$3303,5,0))</f>
        <v/>
      </c>
      <c r="O15" s="330" t="str">
        <f>IF(J15="","",M15*N15)</f>
        <v/>
      </c>
    </row>
    <row r="16" spans="1:15" ht="15.75" thickBot="1">
      <c r="A16" s="573" t="s">
        <v>376</v>
      </c>
      <c r="B16" s="574"/>
      <c r="C16" s="574"/>
      <c r="D16" s="574"/>
      <c r="E16" s="574"/>
      <c r="F16" s="575"/>
      <c r="G16" s="165">
        <f>SUM(G13:G15)</f>
        <v>1.048</v>
      </c>
      <c r="H16" s="18"/>
      <c r="I16" s="576" t="s">
        <v>376</v>
      </c>
      <c r="J16" s="577"/>
      <c r="K16" s="577"/>
      <c r="L16" s="577"/>
      <c r="M16" s="577"/>
      <c r="N16" s="578"/>
      <c r="O16" s="331">
        <f>SUM(O13:O15)</f>
        <v>2.2610000000000001</v>
      </c>
    </row>
    <row r="17" spans="1:15" ht="15.75" thickBot="1">
      <c r="A17" s="17"/>
      <c r="B17" s="18"/>
      <c r="C17" s="18"/>
      <c r="D17" s="18"/>
      <c r="E17" s="18"/>
      <c r="F17" s="159"/>
      <c r="G17" s="160"/>
      <c r="H17" s="18"/>
      <c r="I17" s="319"/>
      <c r="J17" s="320"/>
      <c r="K17" s="320"/>
      <c r="L17" s="320"/>
      <c r="M17" s="320"/>
      <c r="N17" s="321"/>
      <c r="O17" s="322"/>
    </row>
    <row r="18" spans="1:15" ht="15.75">
      <c r="A18" s="21"/>
      <c r="B18" s="22"/>
      <c r="C18" s="22" t="s">
        <v>377</v>
      </c>
      <c r="D18" s="22" t="s">
        <v>378</v>
      </c>
      <c r="E18" s="22" t="s">
        <v>379</v>
      </c>
      <c r="F18" s="161" t="s">
        <v>380</v>
      </c>
      <c r="G18" s="162" t="s">
        <v>381</v>
      </c>
      <c r="H18" s="1"/>
      <c r="I18" s="323"/>
      <c r="J18" s="324"/>
      <c r="K18" s="324" t="s">
        <v>377</v>
      </c>
      <c r="L18" s="324" t="s">
        <v>378</v>
      </c>
      <c r="M18" s="324" t="s">
        <v>379</v>
      </c>
      <c r="N18" s="325" t="s">
        <v>380</v>
      </c>
      <c r="O18" s="326" t="s">
        <v>381</v>
      </c>
    </row>
    <row r="19" spans="1:15" ht="15.75">
      <c r="A19" s="33"/>
      <c r="B19" s="30"/>
      <c r="C19" s="40" t="s">
        <v>542</v>
      </c>
      <c r="D19" s="40" t="s">
        <v>274</v>
      </c>
      <c r="E19" s="34">
        <v>1</v>
      </c>
      <c r="F19" s="166">
        <v>2.33</v>
      </c>
      <c r="G19" s="167">
        <f>E19*F19</f>
        <v>2.33</v>
      </c>
      <c r="H19" s="18"/>
      <c r="I19" s="341" t="s">
        <v>527</v>
      </c>
      <c r="J19" s="424">
        <v>1599</v>
      </c>
      <c r="K19" s="336" t="s">
        <v>542</v>
      </c>
      <c r="L19" s="336" t="s">
        <v>274</v>
      </c>
      <c r="M19" s="337">
        <v>1</v>
      </c>
      <c r="N19" s="338">
        <v>16.559999999999999</v>
      </c>
      <c r="O19" s="339">
        <f>ROUND(M19*N19,2)</f>
        <v>16.559999999999999</v>
      </c>
    </row>
    <row r="20" spans="1:15">
      <c r="A20" s="33"/>
      <c r="B20" s="30"/>
      <c r="C20" s="40"/>
      <c r="D20" s="40"/>
      <c r="E20" s="34"/>
      <c r="F20" s="166"/>
      <c r="G20" s="167">
        <f t="shared" ref="G20:G22" si="3">E20*F20</f>
        <v>0</v>
      </c>
      <c r="H20" s="18"/>
      <c r="I20" s="333"/>
      <c r="J20" s="341"/>
      <c r="K20" s="340"/>
      <c r="L20" s="336"/>
      <c r="M20" s="337"/>
      <c r="N20" s="338"/>
      <c r="O20" s="339">
        <f t="shared" ref="O20:O22" si="4">ROUND(M20*N20,2)</f>
        <v>0</v>
      </c>
    </row>
    <row r="21" spans="1:15" ht="15.75">
      <c r="A21" s="33"/>
      <c r="B21" s="30"/>
      <c r="C21" s="40"/>
      <c r="D21" s="40"/>
      <c r="E21" s="34"/>
      <c r="F21" s="166"/>
      <c r="G21" s="167">
        <f t="shared" si="3"/>
        <v>0</v>
      </c>
      <c r="H21" s="18"/>
      <c r="I21" s="333"/>
      <c r="J21" s="335"/>
      <c r="K21" s="336"/>
      <c r="L21" s="336"/>
      <c r="M21" s="337"/>
      <c r="N21" s="338"/>
      <c r="O21" s="339">
        <f t="shared" si="4"/>
        <v>0</v>
      </c>
    </row>
    <row r="22" spans="1:15">
      <c r="A22" s="33"/>
      <c r="B22" s="34"/>
      <c r="C22" s="40"/>
      <c r="D22" s="40"/>
      <c r="E22" s="34"/>
      <c r="F22" s="166"/>
      <c r="G22" s="167">
        <f t="shared" si="3"/>
        <v>0</v>
      </c>
      <c r="H22" s="18"/>
      <c r="I22" s="333"/>
      <c r="J22" s="342"/>
      <c r="K22" s="340"/>
      <c r="L22" s="336"/>
      <c r="M22" s="337"/>
      <c r="N22" s="338"/>
      <c r="O22" s="339">
        <f t="shared" si="4"/>
        <v>0</v>
      </c>
    </row>
    <row r="23" spans="1:15">
      <c r="A23" s="33"/>
      <c r="B23" s="34"/>
      <c r="C23" s="40"/>
      <c r="D23" s="40"/>
      <c r="E23" s="34"/>
      <c r="F23" s="166"/>
      <c r="G23" s="167"/>
      <c r="H23" s="18"/>
      <c r="I23" s="333"/>
      <c r="J23" s="342"/>
      <c r="K23" s="336"/>
      <c r="L23" s="336"/>
      <c r="M23" s="337"/>
      <c r="N23" s="338"/>
      <c r="O23" s="339"/>
    </row>
    <row r="24" spans="1:15" ht="15.75" thickBot="1">
      <c r="A24" s="573" t="s">
        <v>383</v>
      </c>
      <c r="B24" s="574"/>
      <c r="C24" s="574"/>
      <c r="D24" s="574"/>
      <c r="E24" s="574"/>
      <c r="F24" s="575"/>
      <c r="G24" s="165">
        <f>SUM(G19:G23)</f>
        <v>2.33</v>
      </c>
      <c r="H24" s="18"/>
      <c r="I24" s="576" t="s">
        <v>383</v>
      </c>
      <c r="J24" s="577"/>
      <c r="K24" s="577"/>
      <c r="L24" s="577"/>
      <c r="M24" s="577"/>
      <c r="N24" s="578"/>
      <c r="O24" s="331">
        <f>SUM(O19:O23)</f>
        <v>16.559999999999999</v>
      </c>
    </row>
    <row r="25" spans="1:15" ht="15.75" thickBot="1">
      <c r="A25" s="17"/>
      <c r="B25" s="18"/>
      <c r="C25" s="18"/>
      <c r="D25" s="18"/>
      <c r="E25" s="18"/>
      <c r="F25" s="159"/>
      <c r="G25" s="160"/>
      <c r="H25" s="18"/>
      <c r="I25" s="319"/>
      <c r="J25" s="320"/>
      <c r="K25" s="320"/>
      <c r="L25" s="320"/>
      <c r="M25" s="320"/>
      <c r="N25" s="321"/>
      <c r="O25" s="322"/>
    </row>
    <row r="26" spans="1:15" ht="15.75">
      <c r="A26" s="21"/>
      <c r="B26" s="22"/>
      <c r="C26" s="22" t="s">
        <v>384</v>
      </c>
      <c r="D26" s="22" t="s">
        <v>385</v>
      </c>
      <c r="E26" s="22" t="s">
        <v>386</v>
      </c>
      <c r="F26" s="161" t="s">
        <v>387</v>
      </c>
      <c r="G26" s="162" t="s">
        <v>388</v>
      </c>
      <c r="H26" s="1"/>
      <c r="I26" s="323"/>
      <c r="J26" s="324"/>
      <c r="K26" s="324" t="s">
        <v>384</v>
      </c>
      <c r="L26" s="324" t="s">
        <v>378</v>
      </c>
      <c r="M26" s="324" t="s">
        <v>379</v>
      </c>
      <c r="N26" s="325" t="s">
        <v>380</v>
      </c>
      <c r="O26" s="326" t="s">
        <v>381</v>
      </c>
    </row>
    <row r="27" spans="1:15">
      <c r="A27" s="33"/>
      <c r="B27" s="30"/>
      <c r="C27" s="40"/>
      <c r="D27" s="40"/>
      <c r="E27" s="34"/>
      <c r="F27" s="166"/>
      <c r="G27" s="167">
        <f t="shared" ref="G27:G29" si="5">E27*F27</f>
        <v>0</v>
      </c>
      <c r="H27" s="18"/>
      <c r="I27" s="333"/>
      <c r="J27" s="342"/>
      <c r="K27" s="340"/>
      <c r="L27" s="336"/>
      <c r="M27" s="343"/>
      <c r="N27" s="338"/>
      <c r="O27" s="339">
        <f t="shared" ref="O27:O29" si="6">M27*N27</f>
        <v>0</v>
      </c>
    </row>
    <row r="28" spans="1:15">
      <c r="A28" s="33"/>
      <c r="B28" s="30"/>
      <c r="C28" s="40"/>
      <c r="D28" s="40"/>
      <c r="E28" s="34"/>
      <c r="F28" s="166"/>
      <c r="G28" s="167">
        <f t="shared" si="5"/>
        <v>0</v>
      </c>
      <c r="H28" s="18"/>
      <c r="I28" s="333"/>
      <c r="J28" s="342"/>
      <c r="K28" s="336"/>
      <c r="L28" s="336"/>
      <c r="M28" s="343"/>
      <c r="N28" s="338"/>
      <c r="O28" s="339">
        <f t="shared" si="6"/>
        <v>0</v>
      </c>
    </row>
    <row r="29" spans="1:15">
      <c r="A29" s="33"/>
      <c r="B29" s="30"/>
      <c r="C29" s="40"/>
      <c r="D29" s="40"/>
      <c r="E29" s="34"/>
      <c r="F29" s="166"/>
      <c r="G29" s="167">
        <f t="shared" si="5"/>
        <v>0</v>
      </c>
      <c r="H29" s="18"/>
      <c r="I29" s="333"/>
      <c r="J29" s="342"/>
      <c r="K29" s="336"/>
      <c r="L29" s="336"/>
      <c r="M29" s="343"/>
      <c r="N29" s="338"/>
      <c r="O29" s="339">
        <f t="shared" si="6"/>
        <v>0</v>
      </c>
    </row>
    <row r="30" spans="1:15" ht="15.75" thickBot="1">
      <c r="A30" s="573" t="s">
        <v>389</v>
      </c>
      <c r="B30" s="574"/>
      <c r="C30" s="574"/>
      <c r="D30" s="574"/>
      <c r="E30" s="574"/>
      <c r="F30" s="575"/>
      <c r="G30" s="165">
        <f>SUM(G27:G29)</f>
        <v>0</v>
      </c>
      <c r="H30" s="18"/>
      <c r="I30" s="576" t="s">
        <v>389</v>
      </c>
      <c r="J30" s="577"/>
      <c r="K30" s="577"/>
      <c r="L30" s="577"/>
      <c r="M30" s="577"/>
      <c r="N30" s="578"/>
      <c r="O30" s="331">
        <f>SUM(O27:O29)</f>
        <v>0</v>
      </c>
    </row>
    <row r="31" spans="1:15" ht="15.75" thickBot="1">
      <c r="A31" s="17"/>
      <c r="B31" s="18"/>
      <c r="C31" s="18"/>
      <c r="D31" s="18"/>
      <c r="E31" s="18"/>
      <c r="F31" s="159"/>
      <c r="G31" s="160"/>
      <c r="H31" s="18"/>
      <c r="I31" s="319"/>
      <c r="J31" s="320"/>
      <c r="K31" s="320"/>
      <c r="L31" s="320"/>
      <c r="M31" s="320"/>
      <c r="N31" s="321"/>
      <c r="O31" s="322"/>
    </row>
    <row r="32" spans="1:15" ht="15.75">
      <c r="A32" s="21"/>
      <c r="B32" s="22"/>
      <c r="C32" s="22" t="s">
        <v>390</v>
      </c>
      <c r="D32" s="22" t="s">
        <v>391</v>
      </c>
      <c r="E32" s="22" t="s">
        <v>392</v>
      </c>
      <c r="F32" s="161" t="s">
        <v>393</v>
      </c>
      <c r="G32" s="162" t="s">
        <v>394</v>
      </c>
      <c r="H32" s="1"/>
      <c r="I32" s="323"/>
      <c r="J32" s="324"/>
      <c r="K32" s="324" t="s">
        <v>390</v>
      </c>
      <c r="L32" s="324" t="s">
        <v>378</v>
      </c>
      <c r="M32" s="324" t="s">
        <v>379</v>
      </c>
      <c r="N32" s="325" t="s">
        <v>380</v>
      </c>
      <c r="O32" s="326" t="s">
        <v>381</v>
      </c>
    </row>
    <row r="33" spans="1:15">
      <c r="A33" s="33"/>
      <c r="B33" s="30"/>
      <c r="C33" s="40"/>
      <c r="D33" s="40"/>
      <c r="E33" s="34"/>
      <c r="F33" s="166"/>
      <c r="G33" s="167">
        <f t="shared" ref="G33:G35" si="7">E33*F33</f>
        <v>0</v>
      </c>
      <c r="H33" s="18"/>
      <c r="I33" s="333"/>
      <c r="J33" s="342"/>
      <c r="K33" s="336"/>
      <c r="L33" s="336"/>
      <c r="M33" s="342"/>
      <c r="N33" s="338"/>
      <c r="O33" s="339">
        <f t="shared" ref="O33:O35" si="8">M33*N33</f>
        <v>0</v>
      </c>
    </row>
    <row r="34" spans="1:15">
      <c r="A34" s="33"/>
      <c r="B34" s="30"/>
      <c r="C34" s="40"/>
      <c r="D34" s="40"/>
      <c r="E34" s="34"/>
      <c r="F34" s="166"/>
      <c r="G34" s="167">
        <f t="shared" si="7"/>
        <v>0</v>
      </c>
      <c r="H34" s="18"/>
      <c r="I34" s="333"/>
      <c r="J34" s="342"/>
      <c r="K34" s="336"/>
      <c r="L34" s="336"/>
      <c r="M34" s="342"/>
      <c r="N34" s="338"/>
      <c r="O34" s="339">
        <f t="shared" si="8"/>
        <v>0</v>
      </c>
    </row>
    <row r="35" spans="1:15">
      <c r="A35" s="33"/>
      <c r="B35" s="30"/>
      <c r="C35" s="40"/>
      <c r="D35" s="40"/>
      <c r="E35" s="34"/>
      <c r="F35" s="166"/>
      <c r="G35" s="167">
        <f t="shared" si="7"/>
        <v>0</v>
      </c>
      <c r="H35" s="18"/>
      <c r="I35" s="333"/>
      <c r="J35" s="342"/>
      <c r="K35" s="336"/>
      <c r="L35" s="336"/>
      <c r="M35" s="342"/>
      <c r="N35" s="338"/>
      <c r="O35" s="339">
        <f t="shared" si="8"/>
        <v>0</v>
      </c>
    </row>
    <row r="36" spans="1:15" ht="15.75" thickBot="1">
      <c r="A36" s="573" t="s">
        <v>395</v>
      </c>
      <c r="B36" s="574"/>
      <c r="C36" s="574"/>
      <c r="D36" s="574"/>
      <c r="E36" s="574"/>
      <c r="F36" s="575"/>
      <c r="G36" s="165">
        <f>SUM(G33:G35)</f>
        <v>0</v>
      </c>
      <c r="H36" s="18"/>
      <c r="I36" s="576" t="s">
        <v>395</v>
      </c>
      <c r="J36" s="577"/>
      <c r="K36" s="577"/>
      <c r="L36" s="577"/>
      <c r="M36" s="577"/>
      <c r="N36" s="578"/>
      <c r="O36" s="331">
        <f>SUM(O33:O35)</f>
        <v>0</v>
      </c>
    </row>
    <row r="37" spans="1:15">
      <c r="A37" s="17"/>
      <c r="B37" s="18"/>
      <c r="C37" s="18"/>
      <c r="D37" s="18"/>
      <c r="E37" s="18"/>
      <c r="F37" s="159"/>
      <c r="G37" s="160"/>
      <c r="H37" s="18"/>
      <c r="I37" s="319"/>
      <c r="J37" s="320"/>
      <c r="K37" s="320"/>
      <c r="L37" s="320"/>
      <c r="M37" s="320"/>
      <c r="N37" s="321"/>
      <c r="O37" s="322"/>
    </row>
    <row r="38" spans="1:15">
      <c r="A38" s="567" t="s">
        <v>396</v>
      </c>
      <c r="B38" s="568"/>
      <c r="C38" s="568"/>
      <c r="D38" s="568"/>
      <c r="E38" s="568"/>
      <c r="F38" s="569"/>
      <c r="G38" s="167">
        <f>G10+G16+G24+G30+G36</f>
        <v>3.3780000000000001</v>
      </c>
      <c r="H38" s="18"/>
      <c r="I38" s="570" t="s">
        <v>396</v>
      </c>
      <c r="J38" s="571"/>
      <c r="K38" s="571"/>
      <c r="L38" s="571"/>
      <c r="M38" s="571"/>
      <c r="N38" s="572"/>
      <c r="O38" s="339">
        <f>O10+O16+O24+O30+O36</f>
        <v>18.820999999999998</v>
      </c>
    </row>
    <row r="39" spans="1:15">
      <c r="A39" s="567" t="s">
        <v>397</v>
      </c>
      <c r="B39" s="568"/>
      <c r="C39" s="568"/>
      <c r="D39" s="568"/>
      <c r="E39" s="568"/>
      <c r="F39" s="569"/>
      <c r="G39" s="167">
        <f>G38*$G$2</f>
        <v>0.96104099999999992</v>
      </c>
      <c r="H39" s="18"/>
      <c r="I39" s="570" t="s">
        <v>970</v>
      </c>
      <c r="J39" s="571"/>
      <c r="K39" s="571"/>
      <c r="L39" s="571"/>
      <c r="M39" s="571"/>
      <c r="N39" s="572"/>
      <c r="O39" s="339">
        <f>O38*0.2822</f>
        <v>5.3112861999999996</v>
      </c>
    </row>
    <row r="40" spans="1:15" ht="15.75" thickBot="1">
      <c r="A40" s="573" t="s">
        <v>398</v>
      </c>
      <c r="B40" s="574"/>
      <c r="C40" s="574"/>
      <c r="D40" s="574"/>
      <c r="E40" s="574"/>
      <c r="F40" s="575"/>
      <c r="G40" s="165">
        <f>SUM(G38:G39)</f>
        <v>4.3390409999999999</v>
      </c>
      <c r="H40" s="18"/>
      <c r="I40" s="576" t="s">
        <v>398</v>
      </c>
      <c r="J40" s="577"/>
      <c r="K40" s="577"/>
      <c r="L40" s="577"/>
      <c r="M40" s="577"/>
      <c r="N40" s="578"/>
      <c r="O40" s="331">
        <f>SUM(O38:O39)</f>
        <v>24.132286199999996</v>
      </c>
    </row>
    <row r="41" spans="1:15" ht="15.75">
      <c r="I41" s="335"/>
      <c r="J41" s="335"/>
      <c r="K41" s="335"/>
      <c r="L41" s="335"/>
      <c r="M41" s="335"/>
      <c r="N41" s="335"/>
      <c r="O41" s="335"/>
    </row>
    <row r="42" spans="1:15" ht="15.75">
      <c r="I42" s="335"/>
      <c r="J42" s="335"/>
      <c r="K42" s="335"/>
      <c r="L42" s="335"/>
      <c r="M42" s="335"/>
      <c r="N42" s="335"/>
      <c r="O42" s="335"/>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0" fitToHeight="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0CFEC-DFD3-4C1C-962A-B426F276BFDA}">
  <sheetPr>
    <pageSetUpPr fitToPage="1"/>
  </sheetPr>
  <dimension ref="A1:O43"/>
  <sheetViews>
    <sheetView view="pageBreakPreview" topLeftCell="H1" zoomScale="80" zoomScaleNormal="100" zoomScaleSheetLayoutView="80" workbookViewId="0">
      <selection activeCell="Q9" sqref="Q9"/>
    </sheetView>
  </sheetViews>
  <sheetFormatPr defaultRowHeight="15"/>
  <cols>
    <col min="1" max="6" width="8.85546875" hidden="1" customWidth="1"/>
    <col min="7" max="7" width="18.140625" hidden="1" customWidth="1"/>
    <col min="8" max="8" width="1.28515625" customWidth="1"/>
    <col min="9" max="9" width="7.7109375" bestFit="1" customWidth="1"/>
    <col min="10" max="10" width="11.7109375" bestFit="1" customWidth="1"/>
    <col min="11" max="11" width="42" bestFit="1" customWidth="1"/>
    <col min="12" max="12" width="12.85546875" bestFit="1" customWidth="1"/>
    <col min="13" max="13" width="21" bestFit="1" customWidth="1"/>
    <col min="14" max="14" width="21" customWidth="1"/>
    <col min="15" max="15" width="26.7109375" customWidth="1"/>
  </cols>
  <sheetData>
    <row r="1" spans="1:15" ht="4.1500000000000004" customHeight="1" thickBot="1">
      <c r="A1" s="177"/>
      <c r="B1" s="177"/>
      <c r="C1" s="177"/>
      <c r="D1" s="177"/>
      <c r="E1" s="177"/>
      <c r="F1" s="177"/>
      <c r="G1" s="177"/>
      <c r="H1" s="177"/>
      <c r="I1" s="177"/>
      <c r="J1" s="177"/>
      <c r="K1" s="177"/>
      <c r="L1" s="177"/>
      <c r="M1" s="177"/>
      <c r="N1" s="177"/>
      <c r="O1" s="177"/>
    </row>
    <row r="2" spans="1:15" ht="15.75" hidden="1" thickBot="1">
      <c r="A2" s="619" t="s">
        <v>555</v>
      </c>
      <c r="B2" s="620"/>
      <c r="C2" s="620"/>
      <c r="D2" s="620"/>
      <c r="E2" s="620"/>
      <c r="F2" s="620"/>
      <c r="G2" s="620"/>
      <c r="H2" s="177"/>
      <c r="I2" s="177"/>
      <c r="J2" s="177"/>
      <c r="K2" s="177"/>
      <c r="L2" s="177"/>
      <c r="M2" s="177"/>
      <c r="N2" s="177"/>
      <c r="O2" s="177"/>
    </row>
    <row r="3" spans="1:15" ht="8.4499999999999993" hidden="1" customHeight="1" thickBot="1">
      <c r="A3" s="177"/>
      <c r="B3" s="177"/>
      <c r="C3" s="177"/>
      <c r="D3" s="177"/>
      <c r="E3" s="177"/>
      <c r="F3" s="177"/>
      <c r="G3" s="177"/>
      <c r="H3" s="177"/>
      <c r="I3" s="177"/>
      <c r="J3" s="177"/>
      <c r="K3" s="177"/>
      <c r="L3" s="177"/>
      <c r="M3" s="177"/>
      <c r="N3" s="177"/>
      <c r="O3" s="177"/>
    </row>
    <row r="4" spans="1:15" ht="14.45" customHeight="1">
      <c r="A4" s="621" t="s">
        <v>352</v>
      </c>
      <c r="B4" s="622"/>
      <c r="C4" s="622"/>
      <c r="D4" s="622"/>
      <c r="E4" s="622"/>
      <c r="F4" s="622"/>
      <c r="G4" s="622"/>
      <c r="H4" s="178"/>
      <c r="I4" s="582" t="s">
        <v>969</v>
      </c>
      <c r="J4" s="583"/>
      <c r="K4" s="583"/>
      <c r="L4" s="583"/>
      <c r="M4" s="583"/>
      <c r="N4" s="583"/>
      <c r="O4" s="425" t="s">
        <v>556</v>
      </c>
    </row>
    <row r="5" spans="1:15" ht="32.450000000000003" customHeight="1" thickBot="1">
      <c r="A5" s="179" t="s">
        <v>556</v>
      </c>
      <c r="B5" s="178"/>
      <c r="C5" s="178"/>
      <c r="D5" s="623" t="s">
        <v>556</v>
      </c>
      <c r="E5" s="623"/>
      <c r="F5" s="180"/>
      <c r="G5" s="181">
        <v>0.28449999999999998</v>
      </c>
      <c r="H5" s="178"/>
      <c r="I5" s="584"/>
      <c r="J5" s="585"/>
      <c r="K5" s="585"/>
      <c r="L5" s="585"/>
      <c r="M5" s="585"/>
      <c r="N5" s="585"/>
      <c r="O5" s="426">
        <v>0.29459999999999997</v>
      </c>
    </row>
    <row r="6" spans="1:15" ht="25.5">
      <c r="A6" s="182" t="s">
        <v>353</v>
      </c>
      <c r="B6" s="183" t="s">
        <v>354</v>
      </c>
      <c r="C6" s="183" t="s">
        <v>355</v>
      </c>
      <c r="D6" s="184" t="s">
        <v>356</v>
      </c>
      <c r="E6" s="184" t="s">
        <v>357</v>
      </c>
      <c r="F6" s="185" t="s">
        <v>358</v>
      </c>
      <c r="G6" s="186" t="s">
        <v>556</v>
      </c>
      <c r="H6" s="178"/>
      <c r="I6" s="427" t="s">
        <v>353</v>
      </c>
      <c r="J6" s="428" t="s">
        <v>354</v>
      </c>
      <c r="K6" s="428" t="s">
        <v>355</v>
      </c>
      <c r="L6" s="428" t="s">
        <v>356</v>
      </c>
      <c r="M6" s="428" t="s">
        <v>357</v>
      </c>
      <c r="N6" s="429" t="s">
        <v>358</v>
      </c>
      <c r="O6" s="430" t="s">
        <v>556</v>
      </c>
    </row>
    <row r="7" spans="1:15" ht="90" thickBot="1">
      <c r="A7" s="187" t="s">
        <v>556</v>
      </c>
      <c r="B7" s="188" t="s">
        <v>557</v>
      </c>
      <c r="C7" s="189" t="s">
        <v>558</v>
      </c>
      <c r="D7" s="188" t="s">
        <v>556</v>
      </c>
      <c r="E7" s="188" t="s">
        <v>556</v>
      </c>
      <c r="F7" s="189" t="s">
        <v>559</v>
      </c>
      <c r="G7" s="190" t="s">
        <v>556</v>
      </c>
      <c r="H7" s="178"/>
      <c r="I7" s="431" t="s">
        <v>556</v>
      </c>
      <c r="J7" s="313" t="str">
        <f>CONCATENATE(B7,"a")</f>
        <v>CL9202a</v>
      </c>
      <c r="K7" s="314" t="str">
        <f>C7</f>
        <v> TUBO DE LIGAÇÃO AJUSTÁVEL 25 CM</v>
      </c>
      <c r="L7" s="313" t="s">
        <v>274</v>
      </c>
      <c r="M7" s="313" t="str">
        <f>E7</f>
        <v> </v>
      </c>
      <c r="N7" s="317">
        <f>O41</f>
        <v>23.58</v>
      </c>
      <c r="O7" s="432" t="s">
        <v>556</v>
      </c>
    </row>
    <row r="8" spans="1:15" ht="15.75" thickBot="1">
      <c r="A8" s="191" t="s">
        <v>556</v>
      </c>
      <c r="B8" s="169"/>
      <c r="C8" s="169"/>
      <c r="D8" s="169"/>
      <c r="E8" s="169"/>
      <c r="F8" s="169"/>
      <c r="G8" s="192" t="s">
        <v>556</v>
      </c>
      <c r="H8" s="169"/>
      <c r="I8" s="433" t="s">
        <v>556</v>
      </c>
      <c r="J8" s="422"/>
      <c r="K8" s="422"/>
      <c r="L8" s="422"/>
      <c r="M8" s="422"/>
      <c r="N8" s="422"/>
      <c r="O8" s="434" t="s">
        <v>556</v>
      </c>
    </row>
    <row r="9" spans="1:15" ht="15.75">
      <c r="A9" s="193" t="s">
        <v>556</v>
      </c>
      <c r="B9" s="194" t="s">
        <v>556</v>
      </c>
      <c r="C9" s="194" t="s">
        <v>360</v>
      </c>
      <c r="D9" s="194" t="s">
        <v>361</v>
      </c>
      <c r="E9" s="194" t="s">
        <v>362</v>
      </c>
      <c r="F9" s="194" t="s">
        <v>363</v>
      </c>
      <c r="G9" s="195" t="s">
        <v>364</v>
      </c>
      <c r="H9" s="178"/>
      <c r="I9" s="435" t="s">
        <v>556</v>
      </c>
      <c r="J9" s="436" t="s">
        <v>556</v>
      </c>
      <c r="K9" s="436" t="s">
        <v>360</v>
      </c>
      <c r="L9" s="436" t="s">
        <v>361</v>
      </c>
      <c r="M9" s="436" t="s">
        <v>362</v>
      </c>
      <c r="N9" s="436" t="s">
        <v>363</v>
      </c>
      <c r="O9" s="437" t="s">
        <v>364</v>
      </c>
    </row>
    <row r="10" spans="1:15">
      <c r="A10" s="196" t="s">
        <v>556</v>
      </c>
      <c r="B10" s="197" t="s">
        <v>556</v>
      </c>
      <c r="C10" s="197" t="s">
        <v>556</v>
      </c>
      <c r="D10" s="197" t="s">
        <v>556</v>
      </c>
      <c r="E10" s="197" t="s">
        <v>556</v>
      </c>
      <c r="F10" s="197" t="s">
        <v>556</v>
      </c>
      <c r="G10" s="192" t="s">
        <v>559</v>
      </c>
      <c r="H10" s="169"/>
      <c r="I10" s="438" t="s">
        <v>556</v>
      </c>
      <c r="J10" s="439" t="s">
        <v>556</v>
      </c>
      <c r="K10" s="439" t="s">
        <v>556</v>
      </c>
      <c r="L10" s="439" t="s">
        <v>556</v>
      </c>
      <c r="M10" s="439" t="s">
        <v>556</v>
      </c>
      <c r="N10" s="439" t="s">
        <v>556</v>
      </c>
      <c r="O10" s="434" t="s">
        <v>559</v>
      </c>
    </row>
    <row r="11" spans="1:15">
      <c r="A11" s="198" t="s">
        <v>556</v>
      </c>
      <c r="B11" s="199" t="s">
        <v>556</v>
      </c>
      <c r="C11" s="199" t="s">
        <v>556</v>
      </c>
      <c r="D11" s="199" t="s">
        <v>556</v>
      </c>
      <c r="E11" s="199" t="s">
        <v>556</v>
      </c>
      <c r="F11" s="199" t="s">
        <v>556</v>
      </c>
      <c r="G11" s="200" t="s">
        <v>559</v>
      </c>
      <c r="H11" s="169"/>
      <c r="I11" s="440" t="s">
        <v>556</v>
      </c>
      <c r="J11" s="441" t="s">
        <v>556</v>
      </c>
      <c r="K11" s="441" t="s">
        <v>556</v>
      </c>
      <c r="L11" s="441" t="s">
        <v>556</v>
      </c>
      <c r="M11" s="441" t="s">
        <v>556</v>
      </c>
      <c r="N11" s="441" t="s">
        <v>556</v>
      </c>
      <c r="O11" s="442" t="s">
        <v>559</v>
      </c>
    </row>
    <row r="12" spans="1:15">
      <c r="A12" s="198" t="s">
        <v>556</v>
      </c>
      <c r="B12" s="199" t="s">
        <v>556</v>
      </c>
      <c r="C12" s="199" t="s">
        <v>556</v>
      </c>
      <c r="D12" s="199" t="s">
        <v>556</v>
      </c>
      <c r="E12" s="199" t="s">
        <v>556</v>
      </c>
      <c r="F12" s="199" t="s">
        <v>556</v>
      </c>
      <c r="G12" s="200" t="s">
        <v>559</v>
      </c>
      <c r="H12" s="169"/>
      <c r="I12" s="440" t="s">
        <v>556</v>
      </c>
      <c r="J12" s="441" t="s">
        <v>556</v>
      </c>
      <c r="K12" s="441" t="s">
        <v>556</v>
      </c>
      <c r="L12" s="441" t="s">
        <v>556</v>
      </c>
      <c r="M12" s="441" t="s">
        <v>556</v>
      </c>
      <c r="N12" s="441" t="s">
        <v>556</v>
      </c>
      <c r="O12" s="442" t="s">
        <v>559</v>
      </c>
    </row>
    <row r="13" spans="1:15" ht="15.75" thickBot="1">
      <c r="A13" s="604" t="s">
        <v>365</v>
      </c>
      <c r="B13" s="605"/>
      <c r="C13" s="605"/>
      <c r="D13" s="605"/>
      <c r="E13" s="605"/>
      <c r="F13" s="606"/>
      <c r="G13" s="201" t="s">
        <v>559</v>
      </c>
      <c r="H13" s="169"/>
      <c r="I13" s="607" t="s">
        <v>365</v>
      </c>
      <c r="J13" s="608"/>
      <c r="K13" s="608"/>
      <c r="L13" s="608"/>
      <c r="M13" s="608"/>
      <c r="N13" s="609"/>
      <c r="O13" s="443" t="s">
        <v>559</v>
      </c>
    </row>
    <row r="14" spans="1:15" ht="15.75" thickBot="1">
      <c r="A14" s="191" t="s">
        <v>556</v>
      </c>
      <c r="B14" s="169"/>
      <c r="C14" s="169"/>
      <c r="D14" s="169"/>
      <c r="E14" s="169"/>
      <c r="F14" s="169"/>
      <c r="G14" s="192" t="s">
        <v>556</v>
      </c>
      <c r="H14" s="169"/>
      <c r="I14" s="433" t="s">
        <v>556</v>
      </c>
      <c r="J14" s="422"/>
      <c r="K14" s="422"/>
      <c r="L14" s="422"/>
      <c r="M14" s="422"/>
      <c r="N14" s="422"/>
      <c r="O14" s="434" t="s">
        <v>556</v>
      </c>
    </row>
    <row r="15" spans="1:15" ht="15.75">
      <c r="A15" s="193" t="s">
        <v>556</v>
      </c>
      <c r="B15" s="194" t="s">
        <v>556</v>
      </c>
      <c r="C15" s="194" t="s">
        <v>366</v>
      </c>
      <c r="D15" s="194" t="s">
        <v>367</v>
      </c>
      <c r="E15" s="194" t="s">
        <v>368</v>
      </c>
      <c r="F15" s="194" t="s">
        <v>369</v>
      </c>
      <c r="G15" s="195" t="s">
        <v>370</v>
      </c>
      <c r="H15" s="178"/>
      <c r="I15" s="435" t="s">
        <v>556</v>
      </c>
      <c r="J15" s="436" t="s">
        <v>556</v>
      </c>
      <c r="K15" s="436" t="s">
        <v>366</v>
      </c>
      <c r="L15" s="436" t="s">
        <v>367</v>
      </c>
      <c r="M15" s="436" t="s">
        <v>368</v>
      </c>
      <c r="N15" s="436" t="s">
        <v>369</v>
      </c>
      <c r="O15" s="437" t="s">
        <v>370</v>
      </c>
    </row>
    <row r="16" spans="1:15" ht="30">
      <c r="A16" s="196" t="s">
        <v>556</v>
      </c>
      <c r="B16" s="202">
        <v>2696</v>
      </c>
      <c r="C16" s="203" t="s">
        <v>560</v>
      </c>
      <c r="D16" s="203" t="s">
        <v>372</v>
      </c>
      <c r="E16" s="197">
        <v>0.4</v>
      </c>
      <c r="F16" s="197">
        <v>10.48</v>
      </c>
      <c r="G16" s="192">
        <v>4.1920000000000002</v>
      </c>
      <c r="H16" s="169"/>
      <c r="I16" s="444" t="s">
        <v>556</v>
      </c>
      <c r="J16" s="445" t="s">
        <v>526</v>
      </c>
      <c r="K16" s="445" t="s">
        <v>560</v>
      </c>
      <c r="L16" s="446" t="s">
        <v>528</v>
      </c>
      <c r="M16" s="447">
        <v>0.4</v>
      </c>
      <c r="N16" s="448">
        <v>21.76</v>
      </c>
      <c r="O16" s="449">
        <f>SUM(M16*N16)</f>
        <v>8.7040000000000006</v>
      </c>
    </row>
    <row r="17" spans="1:15" ht="45">
      <c r="A17" s="198" t="s">
        <v>556</v>
      </c>
      <c r="B17" s="202">
        <v>6111</v>
      </c>
      <c r="C17" s="204" t="s">
        <v>561</v>
      </c>
      <c r="D17" s="204" t="s">
        <v>372</v>
      </c>
      <c r="E17" s="199">
        <v>0.4</v>
      </c>
      <c r="F17" s="199">
        <v>6.85</v>
      </c>
      <c r="G17" s="200">
        <v>2.74</v>
      </c>
      <c r="H17" s="169"/>
      <c r="I17" s="450" t="s">
        <v>556</v>
      </c>
      <c r="J17" s="445" t="s">
        <v>525</v>
      </c>
      <c r="K17" s="451" t="s">
        <v>562</v>
      </c>
      <c r="L17" s="452" t="s">
        <v>528</v>
      </c>
      <c r="M17" s="453">
        <v>0.4</v>
      </c>
      <c r="N17" s="454">
        <v>17.45</v>
      </c>
      <c r="O17" s="455">
        <f>SUM(M17*N17)</f>
        <v>6.98</v>
      </c>
    </row>
    <row r="18" spans="1:15">
      <c r="A18" s="205" t="s">
        <v>556</v>
      </c>
      <c r="B18" s="202" t="s">
        <v>556</v>
      </c>
      <c r="C18" s="206" t="s">
        <v>556</v>
      </c>
      <c r="D18" s="206" t="s">
        <v>556</v>
      </c>
      <c r="E18" s="206" t="s">
        <v>556</v>
      </c>
      <c r="F18" s="206" t="s">
        <v>556</v>
      </c>
      <c r="G18" s="200" t="s">
        <v>559</v>
      </c>
      <c r="H18" s="169"/>
      <c r="I18" s="456" t="s">
        <v>556</v>
      </c>
      <c r="J18" s="453" t="s">
        <v>556</v>
      </c>
      <c r="K18" s="457" t="s">
        <v>556</v>
      </c>
      <c r="L18" s="457" t="s">
        <v>556</v>
      </c>
      <c r="M18" s="453" t="s">
        <v>556</v>
      </c>
      <c r="N18" s="453" t="s">
        <v>563</v>
      </c>
      <c r="O18" s="442" t="s">
        <v>563</v>
      </c>
    </row>
    <row r="19" spans="1:15" ht="15.75" thickBot="1">
      <c r="A19" s="604" t="s">
        <v>376</v>
      </c>
      <c r="B19" s="605"/>
      <c r="C19" s="605"/>
      <c r="D19" s="605"/>
      <c r="E19" s="605"/>
      <c r="F19" s="606"/>
      <c r="G19" s="201">
        <v>6.9320000000000004</v>
      </c>
      <c r="H19" s="169"/>
      <c r="I19" s="616" t="s">
        <v>376</v>
      </c>
      <c r="J19" s="617"/>
      <c r="K19" s="617"/>
      <c r="L19" s="617"/>
      <c r="M19" s="617"/>
      <c r="N19" s="618"/>
      <c r="O19" s="458">
        <v>14.12</v>
      </c>
    </row>
    <row r="20" spans="1:15" ht="15.75" thickBot="1">
      <c r="A20" s="191" t="s">
        <v>556</v>
      </c>
      <c r="B20" s="169"/>
      <c r="C20" s="169"/>
      <c r="D20" s="169"/>
      <c r="E20" s="169"/>
      <c r="F20" s="169"/>
      <c r="G20" s="192" t="s">
        <v>556</v>
      </c>
      <c r="H20" s="169"/>
      <c r="I20" s="459" t="s">
        <v>556</v>
      </c>
      <c r="J20" s="460"/>
      <c r="K20" s="460"/>
      <c r="L20" s="460"/>
      <c r="M20" s="460"/>
      <c r="N20" s="460"/>
      <c r="O20" s="434" t="s">
        <v>556</v>
      </c>
    </row>
    <row r="21" spans="1:15" ht="31.5">
      <c r="A21" s="193" t="s">
        <v>556</v>
      </c>
      <c r="B21" s="194" t="s">
        <v>556</v>
      </c>
      <c r="C21" s="194" t="s">
        <v>377</v>
      </c>
      <c r="D21" s="194" t="s">
        <v>378</v>
      </c>
      <c r="E21" s="194" t="s">
        <v>379</v>
      </c>
      <c r="F21" s="194" t="s">
        <v>380</v>
      </c>
      <c r="G21" s="195" t="s">
        <v>381</v>
      </c>
      <c r="H21" s="178"/>
      <c r="I21" s="461" t="s">
        <v>556</v>
      </c>
      <c r="J21" s="462" t="s">
        <v>556</v>
      </c>
      <c r="K21" s="462" t="s">
        <v>377</v>
      </c>
      <c r="L21" s="462" t="s">
        <v>378</v>
      </c>
      <c r="M21" s="462" t="s">
        <v>379</v>
      </c>
      <c r="N21" s="462" t="s">
        <v>380</v>
      </c>
      <c r="O21" s="437" t="s">
        <v>381</v>
      </c>
    </row>
    <row r="22" spans="1:15" ht="30">
      <c r="A22" s="208" t="s">
        <v>556</v>
      </c>
      <c r="B22" s="202" t="s">
        <v>556</v>
      </c>
      <c r="C22" s="202" t="s">
        <v>564</v>
      </c>
      <c r="D22" s="202" t="s">
        <v>484</v>
      </c>
      <c r="E22" s="209">
        <v>1</v>
      </c>
      <c r="F22" s="209">
        <v>25.5</v>
      </c>
      <c r="G22" s="210">
        <v>25.5</v>
      </c>
      <c r="H22" s="169"/>
      <c r="I22" s="463" t="s">
        <v>556</v>
      </c>
      <c r="J22" s="464">
        <v>6142</v>
      </c>
      <c r="K22" s="464" t="s">
        <v>564</v>
      </c>
      <c r="L22" s="464" t="s">
        <v>484</v>
      </c>
      <c r="M22" s="465">
        <v>1</v>
      </c>
      <c r="N22" s="466">
        <v>9.4600000000000009</v>
      </c>
      <c r="O22" s="467">
        <v>9.4600000000000009</v>
      </c>
    </row>
    <row r="23" spans="1:15">
      <c r="A23" s="208" t="s">
        <v>556</v>
      </c>
      <c r="B23" s="202" t="s">
        <v>556</v>
      </c>
      <c r="C23" s="202" t="s">
        <v>556</v>
      </c>
      <c r="D23" s="202" t="s">
        <v>556</v>
      </c>
      <c r="E23" s="209" t="s">
        <v>556</v>
      </c>
      <c r="F23" s="209" t="s">
        <v>556</v>
      </c>
      <c r="G23" s="210" t="s">
        <v>559</v>
      </c>
      <c r="H23" s="169"/>
      <c r="I23" s="468" t="s">
        <v>556</v>
      </c>
      <c r="J23" s="469" t="s">
        <v>556</v>
      </c>
      <c r="K23" s="464" t="s">
        <v>556</v>
      </c>
      <c r="L23" s="469" t="s">
        <v>556</v>
      </c>
      <c r="M23" s="470" t="s">
        <v>556</v>
      </c>
      <c r="N23" s="470" t="s">
        <v>556</v>
      </c>
      <c r="O23" s="471" t="s">
        <v>556</v>
      </c>
    </row>
    <row r="24" spans="1:15">
      <c r="A24" s="208" t="s">
        <v>556</v>
      </c>
      <c r="B24" s="202" t="s">
        <v>556</v>
      </c>
      <c r="C24" s="202" t="s">
        <v>556</v>
      </c>
      <c r="D24" s="202" t="s">
        <v>556</v>
      </c>
      <c r="E24" s="209" t="s">
        <v>556</v>
      </c>
      <c r="F24" s="209" t="s">
        <v>556</v>
      </c>
      <c r="G24" s="210" t="s">
        <v>559</v>
      </c>
      <c r="H24" s="169"/>
      <c r="I24" s="468" t="s">
        <v>556</v>
      </c>
      <c r="J24" s="469" t="s">
        <v>556</v>
      </c>
      <c r="K24" s="469" t="s">
        <v>556</v>
      </c>
      <c r="L24" s="469" t="s">
        <v>556</v>
      </c>
      <c r="M24" s="470" t="s">
        <v>556</v>
      </c>
      <c r="N24" s="470" t="s">
        <v>556</v>
      </c>
      <c r="O24" s="471" t="s">
        <v>556</v>
      </c>
    </row>
    <row r="25" spans="1:15">
      <c r="A25" s="208" t="s">
        <v>556</v>
      </c>
      <c r="B25" s="209" t="s">
        <v>556</v>
      </c>
      <c r="C25" s="202" t="s">
        <v>556</v>
      </c>
      <c r="D25" s="202" t="s">
        <v>556</v>
      </c>
      <c r="E25" s="209" t="s">
        <v>556</v>
      </c>
      <c r="F25" s="209" t="s">
        <v>556</v>
      </c>
      <c r="G25" s="210" t="s">
        <v>559</v>
      </c>
      <c r="H25" s="169"/>
      <c r="I25" s="468" t="s">
        <v>556</v>
      </c>
      <c r="J25" s="472"/>
      <c r="K25" s="472"/>
      <c r="L25" s="472"/>
      <c r="M25" s="472"/>
      <c r="N25" s="472"/>
      <c r="O25" s="472"/>
    </row>
    <row r="26" spans="1:15">
      <c r="A26" s="208" t="s">
        <v>556</v>
      </c>
      <c r="B26" s="209" t="s">
        <v>556</v>
      </c>
      <c r="C26" s="202" t="s">
        <v>556</v>
      </c>
      <c r="D26" s="202" t="s">
        <v>556</v>
      </c>
      <c r="E26" s="209" t="s">
        <v>556</v>
      </c>
      <c r="F26" s="209" t="s">
        <v>556</v>
      </c>
      <c r="G26" s="210" t="s">
        <v>556</v>
      </c>
      <c r="H26" s="169"/>
      <c r="I26" s="468" t="s">
        <v>556</v>
      </c>
      <c r="J26" s="473" t="s">
        <v>556</v>
      </c>
      <c r="K26" s="371" t="s">
        <v>556</v>
      </c>
      <c r="L26" s="371" t="s">
        <v>556</v>
      </c>
      <c r="M26" s="473" t="s">
        <v>556</v>
      </c>
      <c r="N26" s="473" t="s">
        <v>556</v>
      </c>
      <c r="O26" s="474" t="s">
        <v>556</v>
      </c>
    </row>
    <row r="27" spans="1:15" ht="15.75" thickBot="1">
      <c r="A27" s="604" t="s">
        <v>383</v>
      </c>
      <c r="B27" s="605"/>
      <c r="C27" s="605"/>
      <c r="D27" s="605"/>
      <c r="E27" s="605"/>
      <c r="F27" s="606"/>
      <c r="G27" s="213">
        <v>25.5</v>
      </c>
      <c r="H27" s="169"/>
      <c r="I27" s="607" t="s">
        <v>383</v>
      </c>
      <c r="J27" s="608"/>
      <c r="K27" s="608"/>
      <c r="L27" s="608"/>
      <c r="M27" s="608"/>
      <c r="N27" s="609"/>
      <c r="O27" s="475">
        <v>23.58</v>
      </c>
    </row>
    <row r="28" spans="1:15" ht="15.75" thickBot="1">
      <c r="A28" s="191" t="s">
        <v>556</v>
      </c>
      <c r="B28" s="169"/>
      <c r="C28" s="169"/>
      <c r="D28" s="169"/>
      <c r="E28" s="169"/>
      <c r="F28" s="169"/>
      <c r="G28" s="192" t="s">
        <v>556</v>
      </c>
      <c r="H28" s="169"/>
      <c r="I28" s="433" t="s">
        <v>556</v>
      </c>
      <c r="J28" s="422"/>
      <c r="K28" s="422"/>
      <c r="L28" s="422"/>
      <c r="M28" s="422"/>
      <c r="N28" s="422"/>
      <c r="O28" s="434" t="s">
        <v>556</v>
      </c>
    </row>
    <row r="29" spans="1:15" ht="15.75">
      <c r="A29" s="193" t="s">
        <v>556</v>
      </c>
      <c r="B29" s="194" t="s">
        <v>556</v>
      </c>
      <c r="C29" s="194" t="s">
        <v>384</v>
      </c>
      <c r="D29" s="194" t="s">
        <v>385</v>
      </c>
      <c r="E29" s="194" t="s">
        <v>386</v>
      </c>
      <c r="F29" s="194" t="s">
        <v>387</v>
      </c>
      <c r="G29" s="195" t="s">
        <v>388</v>
      </c>
      <c r="H29" s="178"/>
      <c r="I29" s="435" t="s">
        <v>556</v>
      </c>
      <c r="J29" s="436" t="s">
        <v>556</v>
      </c>
      <c r="K29" s="436" t="s">
        <v>384</v>
      </c>
      <c r="L29" s="436" t="s">
        <v>378</v>
      </c>
      <c r="M29" s="436" t="s">
        <v>379</v>
      </c>
      <c r="N29" s="436" t="s">
        <v>380</v>
      </c>
      <c r="O29" s="437" t="s">
        <v>381</v>
      </c>
    </row>
    <row r="30" spans="1:15">
      <c r="A30" s="208" t="s">
        <v>556</v>
      </c>
      <c r="B30" s="202" t="s">
        <v>556</v>
      </c>
      <c r="C30" s="202" t="s">
        <v>556</v>
      </c>
      <c r="D30" s="202" t="s">
        <v>556</v>
      </c>
      <c r="E30" s="209" t="s">
        <v>556</v>
      </c>
      <c r="F30" s="209" t="s">
        <v>556</v>
      </c>
      <c r="G30" s="210" t="s">
        <v>559</v>
      </c>
      <c r="H30" s="169"/>
      <c r="I30" s="468" t="s">
        <v>556</v>
      </c>
      <c r="J30" s="470" t="s">
        <v>556</v>
      </c>
      <c r="K30" s="464" t="s">
        <v>556</v>
      </c>
      <c r="L30" s="469" t="s">
        <v>556</v>
      </c>
      <c r="M30" s="470" t="s">
        <v>556</v>
      </c>
      <c r="N30" s="470" t="s">
        <v>556</v>
      </c>
      <c r="O30" s="471" t="s">
        <v>559</v>
      </c>
    </row>
    <row r="31" spans="1:15">
      <c r="A31" s="208" t="s">
        <v>556</v>
      </c>
      <c r="B31" s="202" t="s">
        <v>556</v>
      </c>
      <c r="C31" s="202" t="s">
        <v>556</v>
      </c>
      <c r="D31" s="202" t="s">
        <v>556</v>
      </c>
      <c r="E31" s="209" t="s">
        <v>556</v>
      </c>
      <c r="F31" s="209" t="s">
        <v>556</v>
      </c>
      <c r="G31" s="210" t="s">
        <v>559</v>
      </c>
      <c r="H31" s="169"/>
      <c r="I31" s="468" t="s">
        <v>556</v>
      </c>
      <c r="J31" s="470" t="s">
        <v>556</v>
      </c>
      <c r="K31" s="469" t="s">
        <v>556</v>
      </c>
      <c r="L31" s="469" t="s">
        <v>556</v>
      </c>
      <c r="M31" s="470" t="s">
        <v>556</v>
      </c>
      <c r="N31" s="470" t="s">
        <v>556</v>
      </c>
      <c r="O31" s="471" t="s">
        <v>559</v>
      </c>
    </row>
    <row r="32" spans="1:15">
      <c r="A32" s="208" t="s">
        <v>556</v>
      </c>
      <c r="B32" s="202" t="s">
        <v>556</v>
      </c>
      <c r="C32" s="202" t="s">
        <v>556</v>
      </c>
      <c r="D32" s="202" t="s">
        <v>556</v>
      </c>
      <c r="E32" s="209" t="s">
        <v>556</v>
      </c>
      <c r="F32" s="209" t="s">
        <v>556</v>
      </c>
      <c r="G32" s="210" t="s">
        <v>559</v>
      </c>
      <c r="H32" s="169"/>
      <c r="I32" s="468" t="s">
        <v>556</v>
      </c>
      <c r="J32" s="470" t="s">
        <v>556</v>
      </c>
      <c r="K32" s="469" t="s">
        <v>556</v>
      </c>
      <c r="L32" s="469" t="s">
        <v>556</v>
      </c>
      <c r="M32" s="470" t="s">
        <v>556</v>
      </c>
      <c r="N32" s="470" t="s">
        <v>556</v>
      </c>
      <c r="O32" s="471" t="s">
        <v>559</v>
      </c>
    </row>
    <row r="33" spans="1:15" ht="15.75" thickBot="1">
      <c r="A33" s="604" t="s">
        <v>389</v>
      </c>
      <c r="B33" s="605"/>
      <c r="C33" s="605"/>
      <c r="D33" s="605"/>
      <c r="E33" s="605"/>
      <c r="F33" s="606"/>
      <c r="G33" s="213" t="s">
        <v>559</v>
      </c>
      <c r="H33" s="169"/>
      <c r="I33" s="607" t="s">
        <v>389</v>
      </c>
      <c r="J33" s="608"/>
      <c r="K33" s="608"/>
      <c r="L33" s="608"/>
      <c r="M33" s="608"/>
      <c r="N33" s="609"/>
      <c r="O33" s="476" t="s">
        <v>559</v>
      </c>
    </row>
    <row r="34" spans="1:15" ht="15.75" thickBot="1">
      <c r="A34" s="191" t="s">
        <v>556</v>
      </c>
      <c r="B34" s="169"/>
      <c r="C34" s="169"/>
      <c r="D34" s="169"/>
      <c r="E34" s="169"/>
      <c r="F34" s="169"/>
      <c r="G34" s="192" t="s">
        <v>556</v>
      </c>
      <c r="H34" s="169"/>
      <c r="I34" s="433" t="s">
        <v>556</v>
      </c>
      <c r="J34" s="422"/>
      <c r="K34" s="422"/>
      <c r="L34" s="422"/>
      <c r="M34" s="422"/>
      <c r="N34" s="422"/>
      <c r="O34" s="434" t="s">
        <v>556</v>
      </c>
    </row>
    <row r="35" spans="1:15" ht="15.75">
      <c r="A35" s="193" t="s">
        <v>556</v>
      </c>
      <c r="B35" s="194" t="s">
        <v>556</v>
      </c>
      <c r="C35" s="194" t="s">
        <v>390</v>
      </c>
      <c r="D35" s="194" t="s">
        <v>391</v>
      </c>
      <c r="E35" s="194" t="s">
        <v>392</v>
      </c>
      <c r="F35" s="194" t="s">
        <v>393</v>
      </c>
      <c r="G35" s="195" t="s">
        <v>394</v>
      </c>
      <c r="H35" s="178"/>
      <c r="I35" s="435" t="s">
        <v>556</v>
      </c>
      <c r="J35" s="436" t="s">
        <v>556</v>
      </c>
      <c r="K35" s="436" t="s">
        <v>390</v>
      </c>
      <c r="L35" s="436" t="s">
        <v>378</v>
      </c>
      <c r="M35" s="436" t="s">
        <v>379</v>
      </c>
      <c r="N35" s="436" t="s">
        <v>380</v>
      </c>
      <c r="O35" s="437" t="s">
        <v>381</v>
      </c>
    </row>
    <row r="36" spans="1:15">
      <c r="A36" s="208" t="s">
        <v>556</v>
      </c>
      <c r="B36" s="202" t="s">
        <v>556</v>
      </c>
      <c r="C36" s="202" t="s">
        <v>556</v>
      </c>
      <c r="D36" s="202" t="s">
        <v>556</v>
      </c>
      <c r="E36" s="209" t="s">
        <v>556</v>
      </c>
      <c r="F36" s="209" t="s">
        <v>556</v>
      </c>
      <c r="G36" s="210" t="s">
        <v>559</v>
      </c>
      <c r="H36" s="169"/>
      <c r="I36" s="468" t="s">
        <v>556</v>
      </c>
      <c r="J36" s="470" t="s">
        <v>556</v>
      </c>
      <c r="K36" s="469" t="s">
        <v>556</v>
      </c>
      <c r="L36" s="469" t="s">
        <v>556</v>
      </c>
      <c r="M36" s="470" t="s">
        <v>556</v>
      </c>
      <c r="N36" s="470" t="s">
        <v>556</v>
      </c>
      <c r="O36" s="471" t="s">
        <v>559</v>
      </c>
    </row>
    <row r="37" spans="1:15">
      <c r="A37" s="208" t="s">
        <v>556</v>
      </c>
      <c r="B37" s="202" t="s">
        <v>556</v>
      </c>
      <c r="C37" s="202" t="s">
        <v>556</v>
      </c>
      <c r="D37" s="202" t="s">
        <v>556</v>
      </c>
      <c r="E37" s="209" t="s">
        <v>556</v>
      </c>
      <c r="F37" s="209" t="s">
        <v>556</v>
      </c>
      <c r="G37" s="210" t="s">
        <v>559</v>
      </c>
      <c r="H37" s="169"/>
      <c r="I37" s="468" t="s">
        <v>556</v>
      </c>
      <c r="J37" s="470" t="s">
        <v>556</v>
      </c>
      <c r="K37" s="469" t="s">
        <v>556</v>
      </c>
      <c r="L37" s="469" t="s">
        <v>556</v>
      </c>
      <c r="M37" s="470" t="s">
        <v>556</v>
      </c>
      <c r="N37" s="470" t="s">
        <v>556</v>
      </c>
      <c r="O37" s="471" t="s">
        <v>559</v>
      </c>
    </row>
    <row r="38" spans="1:15">
      <c r="A38" s="208" t="s">
        <v>556</v>
      </c>
      <c r="B38" s="202" t="s">
        <v>556</v>
      </c>
      <c r="C38" s="202" t="s">
        <v>556</v>
      </c>
      <c r="D38" s="202" t="s">
        <v>556</v>
      </c>
      <c r="E38" s="209" t="s">
        <v>556</v>
      </c>
      <c r="F38" s="209" t="s">
        <v>556</v>
      </c>
      <c r="G38" s="210" t="s">
        <v>559</v>
      </c>
      <c r="H38" s="169"/>
      <c r="I38" s="468" t="s">
        <v>556</v>
      </c>
      <c r="J38" s="470" t="s">
        <v>556</v>
      </c>
      <c r="K38" s="469" t="s">
        <v>556</v>
      </c>
      <c r="L38" s="469" t="s">
        <v>556</v>
      </c>
      <c r="M38" s="470" t="s">
        <v>556</v>
      </c>
      <c r="N38" s="470" t="s">
        <v>556</v>
      </c>
      <c r="O38" s="471" t="s">
        <v>559</v>
      </c>
    </row>
    <row r="39" spans="1:15" ht="15.75" thickBot="1">
      <c r="A39" s="604" t="s">
        <v>395</v>
      </c>
      <c r="B39" s="605"/>
      <c r="C39" s="605"/>
      <c r="D39" s="605"/>
      <c r="E39" s="605"/>
      <c r="F39" s="606"/>
      <c r="G39" s="213" t="s">
        <v>559</v>
      </c>
      <c r="H39" s="169"/>
      <c r="I39" s="607" t="s">
        <v>395</v>
      </c>
      <c r="J39" s="608"/>
      <c r="K39" s="608"/>
      <c r="L39" s="608"/>
      <c r="M39" s="608"/>
      <c r="N39" s="609"/>
      <c r="O39" s="476" t="s">
        <v>559</v>
      </c>
    </row>
    <row r="40" spans="1:15">
      <c r="A40" s="191" t="s">
        <v>556</v>
      </c>
      <c r="B40" s="169"/>
      <c r="C40" s="169"/>
      <c r="D40" s="169"/>
      <c r="E40" s="169"/>
      <c r="F40" s="169"/>
      <c r="G40" s="192" t="s">
        <v>556</v>
      </c>
      <c r="H40" s="169"/>
      <c r="I40" s="433" t="s">
        <v>556</v>
      </c>
      <c r="J40" s="422"/>
      <c r="K40" s="422"/>
      <c r="L40" s="422"/>
      <c r="M40" s="422"/>
      <c r="N40" s="422"/>
      <c r="O40" s="434" t="s">
        <v>556</v>
      </c>
    </row>
    <row r="41" spans="1:15">
      <c r="A41" s="610" t="s">
        <v>396</v>
      </c>
      <c r="B41" s="611"/>
      <c r="C41" s="611"/>
      <c r="D41" s="611"/>
      <c r="E41" s="611"/>
      <c r="F41" s="612"/>
      <c r="G41" s="212">
        <v>32.43</v>
      </c>
      <c r="H41" s="169"/>
      <c r="I41" s="613" t="s">
        <v>396</v>
      </c>
      <c r="J41" s="614"/>
      <c r="K41" s="614"/>
      <c r="L41" s="614"/>
      <c r="M41" s="614"/>
      <c r="N41" s="615"/>
      <c r="O41" s="477">
        <v>23.58</v>
      </c>
    </row>
    <row r="42" spans="1:15">
      <c r="A42" s="610" t="s">
        <v>397</v>
      </c>
      <c r="B42" s="611"/>
      <c r="C42" s="611"/>
      <c r="D42" s="611"/>
      <c r="E42" s="611"/>
      <c r="F42" s="612"/>
      <c r="G42" s="210">
        <v>9.23</v>
      </c>
      <c r="H42" s="169"/>
      <c r="I42" s="613" t="s">
        <v>970</v>
      </c>
      <c r="J42" s="614"/>
      <c r="K42" s="614"/>
      <c r="L42" s="614"/>
      <c r="M42" s="614"/>
      <c r="N42" s="615"/>
      <c r="O42" s="467">
        <f>O41*0.2946</f>
        <v>6.946667999999999</v>
      </c>
    </row>
    <row r="43" spans="1:15" ht="15.75" thickBot="1">
      <c r="A43" s="604" t="s">
        <v>398</v>
      </c>
      <c r="B43" s="605"/>
      <c r="C43" s="605"/>
      <c r="D43" s="605"/>
      <c r="E43" s="605"/>
      <c r="F43" s="606"/>
      <c r="G43" s="213">
        <v>41.66</v>
      </c>
      <c r="H43" s="169"/>
      <c r="I43" s="607" t="s">
        <v>398</v>
      </c>
      <c r="J43" s="608"/>
      <c r="K43" s="608"/>
      <c r="L43" s="608"/>
      <c r="M43" s="608"/>
      <c r="N43" s="609"/>
      <c r="O43" s="475">
        <f>O41+O42</f>
        <v>30.526667999999997</v>
      </c>
    </row>
  </sheetData>
  <mergeCells count="20">
    <mergeCell ref="A2:G2"/>
    <mergeCell ref="A4:G4"/>
    <mergeCell ref="D5:E5"/>
    <mergeCell ref="A13:F13"/>
    <mergeCell ref="I13:N13"/>
    <mergeCell ref="A43:F43"/>
    <mergeCell ref="I43:N43"/>
    <mergeCell ref="I4:N5"/>
    <mergeCell ref="A39:F39"/>
    <mergeCell ref="I39:N39"/>
    <mergeCell ref="A41:F41"/>
    <mergeCell ref="I41:N41"/>
    <mergeCell ref="A42:F42"/>
    <mergeCell ref="I42:N42"/>
    <mergeCell ref="A19:F19"/>
    <mergeCell ref="I19:N19"/>
    <mergeCell ref="A27:F27"/>
    <mergeCell ref="I27:N27"/>
    <mergeCell ref="A33:F33"/>
    <mergeCell ref="I33:N33"/>
  </mergeCells>
  <pageMargins left="0.511811024" right="0.511811024" top="0.78740157499999996" bottom="0.78740157499999996" header="0.31496062000000002" footer="0.31496062000000002"/>
  <pageSetup paperSize="9" scale="63" fitToHeight="0"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95D23-80FB-4987-BA0A-5F4BBAE880E0}">
  <sheetPr>
    <pageSetUpPr fitToPage="1"/>
  </sheetPr>
  <dimension ref="A1:O41"/>
  <sheetViews>
    <sheetView view="pageBreakPreview" topLeftCell="I1" zoomScale="82" zoomScaleNormal="100" zoomScaleSheetLayoutView="82" workbookViewId="0">
      <selection activeCell="T4" sqref="T4"/>
    </sheetView>
  </sheetViews>
  <sheetFormatPr defaultRowHeight="15"/>
  <cols>
    <col min="1" max="6" width="8.85546875" hidden="1" customWidth="1"/>
    <col min="7" max="7" width="19.42578125" hidden="1" customWidth="1"/>
    <col min="8" max="8" width="8.85546875" hidden="1" customWidth="1"/>
    <col min="10" max="10" width="11.7109375" bestFit="1" customWidth="1"/>
    <col min="11" max="11" width="93.7109375" bestFit="1" customWidth="1"/>
    <col min="12" max="12" width="12.85546875" bestFit="1" customWidth="1"/>
    <col min="13" max="13" width="15.7109375" bestFit="1" customWidth="1"/>
    <col min="14" max="14" width="17" bestFit="1" customWidth="1"/>
    <col min="15" max="15" width="22.28515625" bestFit="1" customWidth="1"/>
  </cols>
  <sheetData>
    <row r="1" spans="1:15" ht="14.45" customHeight="1">
      <c r="A1" s="579" t="s">
        <v>352</v>
      </c>
      <c r="B1" s="580"/>
      <c r="C1" s="580"/>
      <c r="D1" s="580"/>
      <c r="E1" s="580"/>
      <c r="F1" s="580"/>
      <c r="G1" s="581"/>
      <c r="H1" s="1"/>
      <c r="I1" s="582" t="s">
        <v>969</v>
      </c>
      <c r="J1" s="583"/>
      <c r="K1" s="583"/>
      <c r="L1" s="583"/>
      <c r="M1" s="583"/>
      <c r="N1" s="583"/>
      <c r="O1" s="306"/>
    </row>
    <row r="2" spans="1:15" ht="29.45" customHeight="1" thickBot="1">
      <c r="A2" s="3"/>
      <c r="B2" s="1"/>
      <c r="C2" s="1"/>
      <c r="D2" s="586"/>
      <c r="E2" s="586"/>
      <c r="F2" s="168"/>
      <c r="G2" s="154">
        <v>0.28449999999999998</v>
      </c>
      <c r="H2" s="1"/>
      <c r="I2" s="584"/>
      <c r="J2" s="585"/>
      <c r="K2" s="585"/>
      <c r="L2" s="585"/>
      <c r="M2" s="585"/>
      <c r="N2" s="585"/>
      <c r="O2" s="307">
        <v>0.29459999999999997</v>
      </c>
    </row>
    <row r="3" spans="1:15" ht="38.25">
      <c r="A3" s="6" t="s">
        <v>353</v>
      </c>
      <c r="B3" s="7" t="s">
        <v>354</v>
      </c>
      <c r="C3" s="7" t="s">
        <v>355</v>
      </c>
      <c r="D3" s="7" t="s">
        <v>356</v>
      </c>
      <c r="E3" s="7" t="s">
        <v>357</v>
      </c>
      <c r="F3" s="155" t="s">
        <v>358</v>
      </c>
      <c r="G3" s="156"/>
      <c r="H3" s="1"/>
      <c r="I3" s="308" t="s">
        <v>353</v>
      </c>
      <c r="J3" s="309" t="s">
        <v>354</v>
      </c>
      <c r="K3" s="309" t="s">
        <v>355</v>
      </c>
      <c r="L3" s="309" t="s">
        <v>356</v>
      </c>
      <c r="M3" s="309" t="s">
        <v>357</v>
      </c>
      <c r="N3" s="420" t="s">
        <v>358</v>
      </c>
      <c r="O3" s="311"/>
    </row>
    <row r="4" spans="1:15" ht="99.6" customHeight="1" thickBot="1">
      <c r="A4" s="10"/>
      <c r="B4" s="13" t="s">
        <v>565</v>
      </c>
      <c r="C4" s="16" t="s">
        <v>129</v>
      </c>
      <c r="D4" s="13" t="s">
        <v>274</v>
      </c>
      <c r="E4" s="13">
        <v>1</v>
      </c>
      <c r="F4" s="157">
        <f>G38</f>
        <v>0</v>
      </c>
      <c r="G4" s="158"/>
      <c r="H4" s="1"/>
      <c r="I4" s="312"/>
      <c r="J4" s="313" t="str">
        <f>CONCATENATE(B4,"a")</f>
        <v>CJ9210a</v>
      </c>
      <c r="K4" s="314" t="str">
        <f>C4</f>
        <v>TERMINAL AÉREO EM AÇO GALVANIZADO A FOGO h=25cm Ø3/8" COM BANDEIRA</v>
      </c>
      <c r="L4" s="313" t="str">
        <f>D4</f>
        <v>UN</v>
      </c>
      <c r="M4" s="313">
        <f>E4</f>
        <v>1</v>
      </c>
      <c r="N4" s="317">
        <f>O38</f>
        <v>25.128999999999998</v>
      </c>
      <c r="O4" s="318"/>
    </row>
    <row r="5" spans="1:15" ht="15.75" thickBot="1">
      <c r="A5" s="17"/>
      <c r="B5" s="18"/>
      <c r="C5" s="18"/>
      <c r="D5" s="18"/>
      <c r="E5" s="18"/>
      <c r="F5" s="159"/>
      <c r="G5" s="160"/>
      <c r="H5" s="18"/>
      <c r="I5" s="319"/>
      <c r="J5" s="320"/>
      <c r="K5" s="320"/>
      <c r="L5" s="320"/>
      <c r="M5" s="320"/>
      <c r="N5" s="321"/>
      <c r="O5" s="322"/>
    </row>
    <row r="6" spans="1:15" ht="15.75">
      <c r="A6" s="21"/>
      <c r="B6" s="22"/>
      <c r="C6" s="22" t="s">
        <v>360</v>
      </c>
      <c r="D6" s="22" t="s">
        <v>361</v>
      </c>
      <c r="E6" s="22" t="s">
        <v>362</v>
      </c>
      <c r="F6" s="161" t="s">
        <v>363</v>
      </c>
      <c r="G6" s="162" t="s">
        <v>364</v>
      </c>
      <c r="H6" s="1"/>
      <c r="I6" s="323"/>
      <c r="J6" s="324"/>
      <c r="K6" s="324" t="s">
        <v>360</v>
      </c>
      <c r="L6" s="324" t="s">
        <v>361</v>
      </c>
      <c r="M6" s="324" t="s">
        <v>362</v>
      </c>
      <c r="N6" s="325" t="s">
        <v>363</v>
      </c>
      <c r="O6" s="326" t="s">
        <v>364</v>
      </c>
    </row>
    <row r="7" spans="1:15">
      <c r="A7" s="25"/>
      <c r="B7" s="26"/>
      <c r="C7" s="26"/>
      <c r="D7" s="26"/>
      <c r="E7" s="26"/>
      <c r="F7" s="163"/>
      <c r="G7" s="164">
        <f t="shared" ref="G7:G9" si="0">E7*F7</f>
        <v>0</v>
      </c>
      <c r="H7" s="18"/>
      <c r="I7" s="327"/>
      <c r="J7" s="328"/>
      <c r="K7" s="328"/>
      <c r="L7" s="328"/>
      <c r="M7" s="328"/>
      <c r="N7" s="329"/>
      <c r="O7" s="330">
        <f t="shared" ref="O7:O9" si="1">M7*N7</f>
        <v>0</v>
      </c>
    </row>
    <row r="8" spans="1:15">
      <c r="A8" s="25"/>
      <c r="B8" s="26"/>
      <c r="C8" s="26"/>
      <c r="D8" s="26"/>
      <c r="E8" s="26"/>
      <c r="F8" s="163"/>
      <c r="G8" s="164">
        <f t="shared" si="0"/>
        <v>0</v>
      </c>
      <c r="H8" s="18"/>
      <c r="I8" s="327"/>
      <c r="J8" s="328"/>
      <c r="K8" s="328"/>
      <c r="L8" s="328"/>
      <c r="M8" s="328"/>
      <c r="N8" s="329"/>
      <c r="O8" s="330">
        <f t="shared" si="1"/>
        <v>0</v>
      </c>
    </row>
    <row r="9" spans="1:15">
      <c r="A9" s="25"/>
      <c r="B9" s="26"/>
      <c r="C9" s="26"/>
      <c r="D9" s="26"/>
      <c r="E9" s="26"/>
      <c r="F9" s="163"/>
      <c r="G9" s="164">
        <f t="shared" si="0"/>
        <v>0</v>
      </c>
      <c r="H9" s="18"/>
      <c r="I9" s="327"/>
      <c r="J9" s="328"/>
      <c r="K9" s="328"/>
      <c r="L9" s="328"/>
      <c r="M9" s="328"/>
      <c r="N9" s="329"/>
      <c r="O9" s="330">
        <f t="shared" si="1"/>
        <v>0</v>
      </c>
    </row>
    <row r="10" spans="1:15" ht="15.75" thickBot="1">
      <c r="A10" s="573" t="s">
        <v>365</v>
      </c>
      <c r="B10" s="574"/>
      <c r="C10" s="574"/>
      <c r="D10" s="574"/>
      <c r="E10" s="574"/>
      <c r="F10" s="575"/>
      <c r="G10" s="165">
        <f>SUM(G7:G9)</f>
        <v>0</v>
      </c>
      <c r="H10" s="18"/>
      <c r="I10" s="576" t="s">
        <v>365</v>
      </c>
      <c r="J10" s="577"/>
      <c r="K10" s="577"/>
      <c r="L10" s="577"/>
      <c r="M10" s="577"/>
      <c r="N10" s="578"/>
      <c r="O10" s="331">
        <f>SUM(O7:O9)</f>
        <v>0</v>
      </c>
    </row>
    <row r="11" spans="1:15" ht="15.75" thickBot="1">
      <c r="A11" s="17"/>
      <c r="B11" s="18"/>
      <c r="C11" s="18"/>
      <c r="D11" s="18"/>
      <c r="E11" s="18"/>
      <c r="F11" s="159"/>
      <c r="G11" s="160"/>
      <c r="H11" s="18"/>
      <c r="I11" s="319"/>
      <c r="J11" s="320"/>
      <c r="K11" s="320"/>
      <c r="L11" s="320"/>
      <c r="M11" s="320"/>
      <c r="N11" s="321"/>
      <c r="O11" s="322"/>
    </row>
    <row r="12" spans="1:15" ht="15.75">
      <c r="A12" s="21"/>
      <c r="B12" s="22"/>
      <c r="C12" s="22" t="s">
        <v>366</v>
      </c>
      <c r="D12" s="22" t="s">
        <v>367</v>
      </c>
      <c r="E12" s="22" t="s">
        <v>368</v>
      </c>
      <c r="F12" s="161" t="s">
        <v>369</v>
      </c>
      <c r="G12" s="162" t="s">
        <v>370</v>
      </c>
      <c r="H12" s="1"/>
      <c r="I12" s="323"/>
      <c r="J12" s="324"/>
      <c r="K12" s="324" t="s">
        <v>366</v>
      </c>
      <c r="L12" s="324" t="s">
        <v>367</v>
      </c>
      <c r="M12" s="324" t="s">
        <v>368</v>
      </c>
      <c r="N12" s="325" t="s">
        <v>369</v>
      </c>
      <c r="O12" s="326" t="s">
        <v>370</v>
      </c>
    </row>
    <row r="13" spans="1:15">
      <c r="A13" s="25"/>
      <c r="B13" s="30"/>
      <c r="C13" s="32"/>
      <c r="D13" s="32"/>
      <c r="E13" s="26"/>
      <c r="F13" s="163"/>
      <c r="G13" s="164">
        <f t="shared" ref="G13:G14" si="2">E13*F13</f>
        <v>0</v>
      </c>
      <c r="H13" s="18"/>
      <c r="I13" s="327"/>
      <c r="J13" s="332" t="s">
        <v>373</v>
      </c>
      <c r="K13" s="332" t="str">
        <f>IF(J13="","",VLOOKUP(J13,'[2]SETOP CENTRAL_ABRIL_2021'!$A$6:$G$3303,3,0))</f>
        <v>ELETRICISTA COM ENCARGOS COMPLEMENTARES</v>
      </c>
      <c r="L13" s="332" t="str">
        <f>IF(J13="","",VLOOKUP(J13,'[2]SETOP CENTRAL_ABRIL_2021'!$A$6:$G$3303,4,0))</f>
        <v>HORA</v>
      </c>
      <c r="M13" s="328">
        <v>0.3</v>
      </c>
      <c r="N13" s="329">
        <v>22.61</v>
      </c>
      <c r="O13" s="330">
        <f>IF(J13="","",M13*N13)</f>
        <v>6.7829999999999995</v>
      </c>
    </row>
    <row r="14" spans="1:15">
      <c r="A14" s="25"/>
      <c r="B14" s="30"/>
      <c r="C14" s="32"/>
      <c r="D14" s="32"/>
      <c r="E14" s="26"/>
      <c r="F14" s="163"/>
      <c r="G14" s="164">
        <f t="shared" si="2"/>
        <v>0</v>
      </c>
      <c r="H14" s="18"/>
      <c r="I14" s="327"/>
      <c r="J14" s="332" t="s">
        <v>375</v>
      </c>
      <c r="K14" s="332" t="str">
        <f>IF(J14="","",VLOOKUP(J14,'[2]SETOP CENTRAL_ABRIL_2021'!$A$6:$G$3303,3,0))</f>
        <v>AJUDANTE DE ELETRICISTA COM ENCARGOS COMPLEMENTARES</v>
      </c>
      <c r="L14" s="332" t="str">
        <f>IF(J14="","",VLOOKUP(J14,'[2]SETOP CENTRAL_ABRIL_2021'!$A$6:$G$3303,4,0))</f>
        <v>HORA</v>
      </c>
      <c r="M14" s="328">
        <v>0.3</v>
      </c>
      <c r="N14" s="329">
        <v>18.32</v>
      </c>
      <c r="O14" s="330">
        <f>IF(J14="","",M14*N14)</f>
        <v>5.4959999999999996</v>
      </c>
    </row>
    <row r="15" spans="1:15">
      <c r="A15" s="33"/>
      <c r="B15" s="30"/>
      <c r="C15" s="34"/>
      <c r="D15" s="34"/>
      <c r="E15" s="34"/>
      <c r="F15" s="166"/>
      <c r="G15" s="164">
        <f>E15*F15</f>
        <v>0</v>
      </c>
      <c r="H15" s="18"/>
      <c r="I15" s="333"/>
      <c r="J15" s="328"/>
      <c r="K15" s="332" t="str">
        <f>IF(J15="","",VLOOKUP(J15,'[2]SETOP CENTRAL_ABRIL_2021'!$A$6:$G$3303,3,0))</f>
        <v/>
      </c>
      <c r="L15" s="332" t="str">
        <f>IF(J15="","",VLOOKUP(J15,'[2]SETOP CENTRAL_ABRIL_2021'!$A$6:$G$3303,4,0))</f>
        <v/>
      </c>
      <c r="M15" s="328"/>
      <c r="N15" s="329" t="str">
        <f>IF(J15="","",VLOOKUP(J15,'[2]SETOP CENTRAL_ABRIL_2021'!$A$6:$G$3303,5,0))</f>
        <v/>
      </c>
      <c r="O15" s="330" t="str">
        <f>IF(J15="","",M15*N15)</f>
        <v/>
      </c>
    </row>
    <row r="16" spans="1:15" ht="15.75" thickBot="1">
      <c r="A16" s="573" t="s">
        <v>376</v>
      </c>
      <c r="B16" s="574"/>
      <c r="C16" s="574"/>
      <c r="D16" s="574"/>
      <c r="E16" s="574"/>
      <c r="F16" s="575"/>
      <c r="G16" s="165">
        <f>SUM(G13:G15)</f>
        <v>0</v>
      </c>
      <c r="H16" s="18"/>
      <c r="I16" s="576" t="s">
        <v>376</v>
      </c>
      <c r="J16" s="577"/>
      <c r="K16" s="577"/>
      <c r="L16" s="577"/>
      <c r="M16" s="577"/>
      <c r="N16" s="578"/>
      <c r="O16" s="331">
        <f>SUM(O13:O15)</f>
        <v>12.279</v>
      </c>
    </row>
    <row r="17" spans="1:15" ht="15.75" thickBot="1">
      <c r="A17" s="17"/>
      <c r="B17" s="18"/>
      <c r="C17" s="18"/>
      <c r="D17" s="18"/>
      <c r="E17" s="18"/>
      <c r="F17" s="159"/>
      <c r="G17" s="160"/>
      <c r="H17" s="18"/>
      <c r="I17" s="319"/>
      <c r="J17" s="320"/>
      <c r="K17" s="320"/>
      <c r="L17" s="320"/>
      <c r="M17" s="320"/>
      <c r="N17" s="321"/>
      <c r="O17" s="322"/>
    </row>
    <row r="18" spans="1:15" ht="15.75">
      <c r="A18" s="21"/>
      <c r="B18" s="22"/>
      <c r="C18" s="22" t="s">
        <v>377</v>
      </c>
      <c r="D18" s="22" t="s">
        <v>378</v>
      </c>
      <c r="E18" s="22" t="s">
        <v>379</v>
      </c>
      <c r="F18" s="161" t="s">
        <v>380</v>
      </c>
      <c r="G18" s="162" t="s">
        <v>381</v>
      </c>
      <c r="H18" s="1"/>
      <c r="I18" s="323"/>
      <c r="J18" s="324"/>
      <c r="K18" s="324" t="s">
        <v>377</v>
      </c>
      <c r="L18" s="324" t="s">
        <v>378</v>
      </c>
      <c r="M18" s="324" t="s">
        <v>379</v>
      </c>
      <c r="N18" s="325" t="s">
        <v>380</v>
      </c>
      <c r="O18" s="326" t="s">
        <v>381</v>
      </c>
    </row>
    <row r="19" spans="1:15" ht="39" customHeight="1">
      <c r="A19" s="33"/>
      <c r="B19" s="30"/>
      <c r="C19" s="40"/>
      <c r="D19" s="40"/>
      <c r="E19" s="34"/>
      <c r="F19" s="166"/>
      <c r="G19" s="167">
        <f>E19*F19</f>
        <v>0</v>
      </c>
      <c r="H19" s="18"/>
      <c r="I19" s="333"/>
      <c r="J19" s="341" t="s">
        <v>405</v>
      </c>
      <c r="K19" s="336" t="s">
        <v>129</v>
      </c>
      <c r="L19" s="336" t="s">
        <v>274</v>
      </c>
      <c r="M19" s="337">
        <v>1</v>
      </c>
      <c r="N19" s="338">
        <v>12.85</v>
      </c>
      <c r="O19" s="339">
        <f>ROUND(M19*N19,2)</f>
        <v>12.85</v>
      </c>
    </row>
    <row r="20" spans="1:15">
      <c r="A20" s="33"/>
      <c r="B20" s="30"/>
      <c r="C20" s="40"/>
      <c r="D20" s="40"/>
      <c r="E20" s="34"/>
      <c r="F20" s="166"/>
      <c r="G20" s="167">
        <f t="shared" ref="G20:G22" si="3">E20*F20</f>
        <v>0</v>
      </c>
      <c r="H20" s="18"/>
      <c r="I20" s="333"/>
      <c r="J20" s="341"/>
      <c r="K20" s="340"/>
      <c r="L20" s="336"/>
      <c r="M20" s="337"/>
      <c r="N20" s="338"/>
      <c r="O20" s="339">
        <f t="shared" ref="O20:O22" si="4">ROUND(M20*N20,2)</f>
        <v>0</v>
      </c>
    </row>
    <row r="21" spans="1:15">
      <c r="A21" s="33"/>
      <c r="B21" s="30"/>
      <c r="C21" s="40"/>
      <c r="D21" s="40"/>
      <c r="E21" s="34"/>
      <c r="F21" s="166"/>
      <c r="G21" s="167">
        <f t="shared" si="3"/>
        <v>0</v>
      </c>
      <c r="H21" s="18"/>
      <c r="I21" s="333"/>
      <c r="J21" s="341"/>
      <c r="K21" s="336"/>
      <c r="L21" s="336"/>
      <c r="M21" s="337"/>
      <c r="N21" s="338"/>
      <c r="O21" s="339">
        <f t="shared" si="4"/>
        <v>0</v>
      </c>
    </row>
    <row r="22" spans="1:15">
      <c r="A22" s="33"/>
      <c r="B22" s="34"/>
      <c r="C22" s="40"/>
      <c r="D22" s="40"/>
      <c r="E22" s="34"/>
      <c r="F22" s="166"/>
      <c r="G22" s="167">
        <f t="shared" si="3"/>
        <v>0</v>
      </c>
      <c r="H22" s="18"/>
      <c r="I22" s="333"/>
      <c r="J22" s="342"/>
      <c r="K22" s="340"/>
      <c r="L22" s="336"/>
      <c r="M22" s="337"/>
      <c r="N22" s="338"/>
      <c r="O22" s="339">
        <f t="shared" si="4"/>
        <v>0</v>
      </c>
    </row>
    <row r="23" spans="1:15">
      <c r="A23" s="33"/>
      <c r="B23" s="34"/>
      <c r="C23" s="40"/>
      <c r="D23" s="40"/>
      <c r="E23" s="34"/>
      <c r="F23" s="166"/>
      <c r="G23" s="167"/>
      <c r="H23" s="18"/>
      <c r="I23" s="333"/>
      <c r="J23" s="342"/>
      <c r="K23" s="336"/>
      <c r="L23" s="336"/>
      <c r="M23" s="337"/>
      <c r="N23" s="338"/>
      <c r="O23" s="339"/>
    </row>
    <row r="24" spans="1:15" ht="15.75" thickBot="1">
      <c r="A24" s="573" t="s">
        <v>383</v>
      </c>
      <c r="B24" s="574"/>
      <c r="C24" s="574"/>
      <c r="D24" s="574"/>
      <c r="E24" s="574"/>
      <c r="F24" s="575"/>
      <c r="G24" s="165">
        <f>SUM(G19:G23)</f>
        <v>0</v>
      </c>
      <c r="H24" s="18"/>
      <c r="I24" s="576" t="s">
        <v>383</v>
      </c>
      <c r="J24" s="577"/>
      <c r="K24" s="577"/>
      <c r="L24" s="577"/>
      <c r="M24" s="577"/>
      <c r="N24" s="578"/>
      <c r="O24" s="331">
        <f>SUM(O19:O23)</f>
        <v>12.85</v>
      </c>
    </row>
    <row r="25" spans="1:15" ht="15.75" thickBot="1">
      <c r="A25" s="17"/>
      <c r="B25" s="18"/>
      <c r="C25" s="18"/>
      <c r="D25" s="18"/>
      <c r="E25" s="18"/>
      <c r="F25" s="159"/>
      <c r="G25" s="160"/>
      <c r="H25" s="18"/>
      <c r="I25" s="319"/>
      <c r="J25" s="320"/>
      <c r="K25" s="320"/>
      <c r="L25" s="320"/>
      <c r="M25" s="320"/>
      <c r="N25" s="321"/>
      <c r="O25" s="322"/>
    </row>
    <row r="26" spans="1:15" ht="15.75">
      <c r="A26" s="21"/>
      <c r="B26" s="22"/>
      <c r="C26" s="22" t="s">
        <v>384</v>
      </c>
      <c r="D26" s="22" t="s">
        <v>385</v>
      </c>
      <c r="E26" s="22" t="s">
        <v>386</v>
      </c>
      <c r="F26" s="161" t="s">
        <v>387</v>
      </c>
      <c r="G26" s="162" t="s">
        <v>388</v>
      </c>
      <c r="H26" s="1"/>
      <c r="I26" s="323"/>
      <c r="J26" s="324"/>
      <c r="K26" s="324" t="s">
        <v>384</v>
      </c>
      <c r="L26" s="324" t="s">
        <v>378</v>
      </c>
      <c r="M26" s="324" t="s">
        <v>379</v>
      </c>
      <c r="N26" s="325" t="s">
        <v>380</v>
      </c>
      <c r="O26" s="326" t="s">
        <v>381</v>
      </c>
    </row>
    <row r="27" spans="1:15">
      <c r="A27" s="33"/>
      <c r="B27" s="30"/>
      <c r="C27" s="40"/>
      <c r="D27" s="40"/>
      <c r="E27" s="34"/>
      <c r="F27" s="166"/>
      <c r="G27" s="167">
        <f t="shared" ref="G27:G29" si="5">E27*F27</f>
        <v>0</v>
      </c>
      <c r="H27" s="18"/>
      <c r="I27" s="333"/>
      <c r="J27" s="342"/>
      <c r="K27" s="340"/>
      <c r="L27" s="336"/>
      <c r="M27" s="343"/>
      <c r="N27" s="338"/>
      <c r="O27" s="339">
        <f t="shared" ref="O27:O29" si="6">M27*N27</f>
        <v>0</v>
      </c>
    </row>
    <row r="28" spans="1:15">
      <c r="A28" s="33"/>
      <c r="B28" s="30"/>
      <c r="C28" s="40"/>
      <c r="D28" s="40"/>
      <c r="E28" s="34"/>
      <c r="F28" s="166"/>
      <c r="G28" s="167">
        <f t="shared" si="5"/>
        <v>0</v>
      </c>
      <c r="H28" s="18"/>
      <c r="I28" s="333"/>
      <c r="J28" s="342"/>
      <c r="K28" s="336"/>
      <c r="L28" s="336"/>
      <c r="M28" s="343"/>
      <c r="N28" s="338"/>
      <c r="O28" s="339">
        <f t="shared" si="6"/>
        <v>0</v>
      </c>
    </row>
    <row r="29" spans="1:15">
      <c r="A29" s="33"/>
      <c r="B29" s="30"/>
      <c r="C29" s="40"/>
      <c r="D29" s="40"/>
      <c r="E29" s="34"/>
      <c r="F29" s="166"/>
      <c r="G29" s="167">
        <f t="shared" si="5"/>
        <v>0</v>
      </c>
      <c r="H29" s="18"/>
      <c r="I29" s="333"/>
      <c r="J29" s="342"/>
      <c r="K29" s="336"/>
      <c r="L29" s="336"/>
      <c r="M29" s="343"/>
      <c r="N29" s="338"/>
      <c r="O29" s="339">
        <f t="shared" si="6"/>
        <v>0</v>
      </c>
    </row>
    <row r="30" spans="1:15" ht="15.75" thickBot="1">
      <c r="A30" s="573" t="s">
        <v>389</v>
      </c>
      <c r="B30" s="574"/>
      <c r="C30" s="574"/>
      <c r="D30" s="574"/>
      <c r="E30" s="574"/>
      <c r="F30" s="575"/>
      <c r="G30" s="165">
        <f>SUM(G27:G29)</f>
        <v>0</v>
      </c>
      <c r="H30" s="18"/>
      <c r="I30" s="576" t="s">
        <v>389</v>
      </c>
      <c r="J30" s="577"/>
      <c r="K30" s="577"/>
      <c r="L30" s="577"/>
      <c r="M30" s="577"/>
      <c r="N30" s="578"/>
      <c r="O30" s="331">
        <f>SUM(O27:O29)</f>
        <v>0</v>
      </c>
    </row>
    <row r="31" spans="1:15" ht="15.75" thickBot="1">
      <c r="A31" s="17"/>
      <c r="B31" s="18"/>
      <c r="C31" s="18"/>
      <c r="D31" s="18"/>
      <c r="E31" s="18"/>
      <c r="F31" s="159"/>
      <c r="G31" s="160"/>
      <c r="H31" s="18"/>
      <c r="I31" s="319"/>
      <c r="J31" s="320"/>
      <c r="K31" s="320"/>
      <c r="L31" s="320"/>
      <c r="M31" s="320"/>
      <c r="N31" s="321"/>
      <c r="O31" s="322"/>
    </row>
    <row r="32" spans="1:15" ht="15.75">
      <c r="A32" s="21"/>
      <c r="B32" s="22"/>
      <c r="C32" s="22" t="s">
        <v>390</v>
      </c>
      <c r="D32" s="22" t="s">
        <v>391</v>
      </c>
      <c r="E32" s="22" t="s">
        <v>392</v>
      </c>
      <c r="F32" s="161" t="s">
        <v>393</v>
      </c>
      <c r="G32" s="162" t="s">
        <v>394</v>
      </c>
      <c r="H32" s="1"/>
      <c r="I32" s="323"/>
      <c r="J32" s="324"/>
      <c r="K32" s="324" t="s">
        <v>390</v>
      </c>
      <c r="L32" s="324" t="s">
        <v>378</v>
      </c>
      <c r="M32" s="324" t="s">
        <v>379</v>
      </c>
      <c r="N32" s="325" t="s">
        <v>380</v>
      </c>
      <c r="O32" s="326" t="s">
        <v>381</v>
      </c>
    </row>
    <row r="33" spans="1:15">
      <c r="A33" s="33"/>
      <c r="B33" s="30"/>
      <c r="C33" s="40"/>
      <c r="D33" s="40"/>
      <c r="E33" s="34"/>
      <c r="F33" s="166"/>
      <c r="G33" s="167">
        <f t="shared" ref="G33:G35" si="7">E33*F33</f>
        <v>0</v>
      </c>
      <c r="H33" s="18"/>
      <c r="I33" s="333"/>
      <c r="J33" s="342"/>
      <c r="K33" s="336"/>
      <c r="L33" s="336"/>
      <c r="M33" s="342"/>
      <c r="N33" s="338"/>
      <c r="O33" s="339">
        <f t="shared" ref="O33:O35" si="8">M33*N33</f>
        <v>0</v>
      </c>
    </row>
    <row r="34" spans="1:15">
      <c r="A34" s="33"/>
      <c r="B34" s="30"/>
      <c r="C34" s="40"/>
      <c r="D34" s="40"/>
      <c r="E34" s="34"/>
      <c r="F34" s="166"/>
      <c r="G34" s="167">
        <f t="shared" si="7"/>
        <v>0</v>
      </c>
      <c r="H34" s="18"/>
      <c r="I34" s="333"/>
      <c r="J34" s="342"/>
      <c r="K34" s="336"/>
      <c r="L34" s="336"/>
      <c r="M34" s="342"/>
      <c r="N34" s="338"/>
      <c r="O34" s="339">
        <f t="shared" si="8"/>
        <v>0</v>
      </c>
    </row>
    <row r="35" spans="1:15">
      <c r="A35" s="33"/>
      <c r="B35" s="30"/>
      <c r="C35" s="40"/>
      <c r="D35" s="40"/>
      <c r="E35" s="34"/>
      <c r="F35" s="166"/>
      <c r="G35" s="167">
        <f t="shared" si="7"/>
        <v>0</v>
      </c>
      <c r="H35" s="18"/>
      <c r="I35" s="333"/>
      <c r="J35" s="342"/>
      <c r="K35" s="336"/>
      <c r="L35" s="336"/>
      <c r="M35" s="342"/>
      <c r="N35" s="338"/>
      <c r="O35" s="339">
        <f t="shared" si="8"/>
        <v>0</v>
      </c>
    </row>
    <row r="36" spans="1:15" ht="15.75" thickBot="1">
      <c r="A36" s="573" t="s">
        <v>395</v>
      </c>
      <c r="B36" s="574"/>
      <c r="C36" s="574"/>
      <c r="D36" s="574"/>
      <c r="E36" s="574"/>
      <c r="F36" s="575"/>
      <c r="G36" s="165">
        <f>SUM(G33:G35)</f>
        <v>0</v>
      </c>
      <c r="H36" s="18"/>
      <c r="I36" s="576" t="s">
        <v>395</v>
      </c>
      <c r="J36" s="577"/>
      <c r="K36" s="577"/>
      <c r="L36" s="577"/>
      <c r="M36" s="577"/>
      <c r="N36" s="578"/>
      <c r="O36" s="331">
        <f>SUM(O33:O35)</f>
        <v>0</v>
      </c>
    </row>
    <row r="37" spans="1:15">
      <c r="A37" s="17"/>
      <c r="B37" s="18"/>
      <c r="C37" s="18"/>
      <c r="D37" s="18"/>
      <c r="E37" s="18"/>
      <c r="F37" s="159"/>
      <c r="G37" s="160"/>
      <c r="H37" s="18"/>
      <c r="I37" s="319"/>
      <c r="J37" s="320"/>
      <c r="K37" s="320"/>
      <c r="L37" s="320"/>
      <c r="M37" s="320"/>
      <c r="N37" s="321"/>
      <c r="O37" s="322"/>
    </row>
    <row r="38" spans="1:15">
      <c r="A38" s="567" t="s">
        <v>396</v>
      </c>
      <c r="B38" s="568"/>
      <c r="C38" s="568"/>
      <c r="D38" s="568"/>
      <c r="E38" s="568"/>
      <c r="F38" s="569"/>
      <c r="G38" s="167">
        <f>G10+G16+G24+G30+G36</f>
        <v>0</v>
      </c>
      <c r="H38" s="18"/>
      <c r="I38" s="570" t="s">
        <v>396</v>
      </c>
      <c r="J38" s="571"/>
      <c r="K38" s="571"/>
      <c r="L38" s="571"/>
      <c r="M38" s="571"/>
      <c r="N38" s="572"/>
      <c r="O38" s="339">
        <f>O10+O16+O24+O30+O36</f>
        <v>25.128999999999998</v>
      </c>
    </row>
    <row r="39" spans="1:15">
      <c r="A39" s="567" t="s">
        <v>397</v>
      </c>
      <c r="B39" s="568"/>
      <c r="C39" s="568"/>
      <c r="D39" s="568"/>
      <c r="E39" s="568"/>
      <c r="F39" s="569"/>
      <c r="G39" s="167">
        <f>G38*$G$2</f>
        <v>0</v>
      </c>
      <c r="H39" s="18"/>
      <c r="I39" s="570" t="s">
        <v>970</v>
      </c>
      <c r="J39" s="571"/>
      <c r="K39" s="571"/>
      <c r="L39" s="571"/>
      <c r="M39" s="571"/>
      <c r="N39" s="572"/>
      <c r="O39" s="339">
        <f>O38*0.2822</f>
        <v>7.0914037999999993</v>
      </c>
    </row>
    <row r="40" spans="1:15" ht="15.75" thickBot="1">
      <c r="A40" s="573" t="s">
        <v>398</v>
      </c>
      <c r="B40" s="574"/>
      <c r="C40" s="574"/>
      <c r="D40" s="574"/>
      <c r="E40" s="574"/>
      <c r="F40" s="575"/>
      <c r="G40" s="165">
        <f>SUM(G38:G39)</f>
        <v>0</v>
      </c>
      <c r="H40" s="18"/>
      <c r="I40" s="576">
        <v>12</v>
      </c>
      <c r="J40" s="577"/>
      <c r="K40" s="577"/>
      <c r="L40" s="577"/>
      <c r="M40" s="577"/>
      <c r="N40" s="578"/>
      <c r="O40" s="331">
        <f>SUM(O38:O39)</f>
        <v>32.2204038</v>
      </c>
    </row>
    <row r="41" spans="1:15" ht="15.75">
      <c r="I41" s="335"/>
      <c r="J41" s="335"/>
      <c r="K41" s="335"/>
      <c r="L41" s="335"/>
      <c r="M41" s="335"/>
      <c r="N41" s="335"/>
      <c r="O41" s="335"/>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50"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AD990-E8D6-4CD1-BB28-FC76F23AD260}">
  <sheetPr>
    <pageSetUpPr fitToPage="1"/>
  </sheetPr>
  <dimension ref="A1:O42"/>
  <sheetViews>
    <sheetView view="pageBreakPreview" topLeftCell="I1" zoomScale="60" zoomScaleNormal="100" workbookViewId="0">
      <selection activeCell="Q31" sqref="Q31"/>
    </sheetView>
  </sheetViews>
  <sheetFormatPr defaultRowHeight="15"/>
  <cols>
    <col min="1" max="1" width="0.140625" hidden="1" customWidth="1"/>
    <col min="2" max="6" width="8.85546875" hidden="1" customWidth="1"/>
    <col min="7" max="7" width="19.42578125" hidden="1" customWidth="1"/>
    <col min="8" max="8" width="8.85546875" hidden="1" customWidth="1"/>
    <col min="9" max="9" width="14" bestFit="1" customWidth="1"/>
    <col min="10" max="10" width="19.140625" bestFit="1" customWidth="1"/>
    <col min="11" max="11" width="57.28515625" bestFit="1" customWidth="1"/>
    <col min="12" max="12" width="20.5703125" bestFit="1" customWidth="1"/>
    <col min="13" max="13" width="19.7109375" bestFit="1" customWidth="1"/>
    <col min="14" max="14" width="23.42578125" bestFit="1" customWidth="1"/>
    <col min="15" max="15" width="29" bestFit="1" customWidth="1"/>
  </cols>
  <sheetData>
    <row r="1" spans="1:15" ht="14.45" customHeight="1">
      <c r="A1" s="579" t="s">
        <v>352</v>
      </c>
      <c r="B1" s="580"/>
      <c r="C1" s="580"/>
      <c r="D1" s="580"/>
      <c r="E1" s="580"/>
      <c r="F1" s="580"/>
      <c r="G1" s="581"/>
      <c r="H1" s="1"/>
      <c r="I1" s="582" t="s">
        <v>969</v>
      </c>
      <c r="J1" s="583"/>
      <c r="K1" s="583"/>
      <c r="L1" s="583"/>
      <c r="M1" s="583"/>
      <c r="N1" s="583"/>
      <c r="O1" s="306"/>
    </row>
    <row r="2" spans="1:15" ht="41.25" customHeight="1" thickBot="1">
      <c r="A2" s="3"/>
      <c r="B2" s="1"/>
      <c r="C2" s="1"/>
      <c r="D2" s="586"/>
      <c r="E2" s="586"/>
      <c r="F2" s="168"/>
      <c r="G2" s="154">
        <v>0.28449999999999998</v>
      </c>
      <c r="H2" s="1"/>
      <c r="I2" s="584"/>
      <c r="J2" s="585"/>
      <c r="K2" s="585"/>
      <c r="L2" s="585"/>
      <c r="M2" s="585"/>
      <c r="N2" s="585"/>
      <c r="O2" s="307">
        <v>0.29459999999999997</v>
      </c>
    </row>
    <row r="3" spans="1:15" ht="45" customHeight="1">
      <c r="A3" s="6" t="s">
        <v>353</v>
      </c>
      <c r="B3" s="7" t="s">
        <v>354</v>
      </c>
      <c r="C3" s="624" t="s">
        <v>566</v>
      </c>
      <c r="D3" s="7" t="s">
        <v>356</v>
      </c>
      <c r="E3" s="7" t="s">
        <v>357</v>
      </c>
      <c r="F3" s="155" t="s">
        <v>358</v>
      </c>
      <c r="G3" s="156"/>
      <c r="H3" s="1"/>
      <c r="I3" s="308" t="s">
        <v>353</v>
      </c>
      <c r="J3" s="309" t="s">
        <v>354</v>
      </c>
      <c r="K3" s="626" t="s">
        <v>566</v>
      </c>
      <c r="L3" s="309" t="s">
        <v>356</v>
      </c>
      <c r="M3" s="309" t="s">
        <v>357</v>
      </c>
      <c r="N3" s="420" t="s">
        <v>358</v>
      </c>
      <c r="O3" s="311"/>
    </row>
    <row r="4" spans="1:15" ht="68.25" customHeight="1" thickBot="1">
      <c r="A4" s="10" t="s">
        <v>551</v>
      </c>
      <c r="B4" s="13"/>
      <c r="C4" s="625"/>
      <c r="D4" s="13" t="s">
        <v>274</v>
      </c>
      <c r="E4" s="13">
        <v>3</v>
      </c>
      <c r="F4" s="157">
        <f>G40</f>
        <v>2033.16</v>
      </c>
      <c r="G4" s="158"/>
      <c r="H4" s="1"/>
      <c r="I4" s="312" t="s">
        <v>567</v>
      </c>
      <c r="J4" s="313"/>
      <c r="K4" s="627"/>
      <c r="L4" s="313" t="str">
        <f>D4</f>
        <v>UN</v>
      </c>
      <c r="M4" s="313">
        <f>E4</f>
        <v>3</v>
      </c>
      <c r="N4" s="317">
        <f>O40</f>
        <v>2067.46</v>
      </c>
      <c r="O4" s="318"/>
    </row>
    <row r="5" spans="1:15" ht="15.75" thickBot="1">
      <c r="A5" s="17"/>
      <c r="B5" s="18"/>
      <c r="C5" s="18"/>
      <c r="D5" s="18"/>
      <c r="E5" s="18"/>
      <c r="F5" s="159"/>
      <c r="G5" s="160"/>
      <c r="H5" s="18"/>
      <c r="I5" s="319"/>
      <c r="J5" s="320"/>
      <c r="K5" s="320"/>
      <c r="L5" s="320"/>
      <c r="M5" s="320"/>
      <c r="N5" s="321"/>
      <c r="O5" s="322"/>
    </row>
    <row r="6" spans="1:15" ht="15.75">
      <c r="A6" s="21"/>
      <c r="B6" s="22"/>
      <c r="C6" s="22" t="s">
        <v>360</v>
      </c>
      <c r="D6" s="22" t="s">
        <v>361</v>
      </c>
      <c r="E6" s="22" t="s">
        <v>362</v>
      </c>
      <c r="F6" s="161" t="s">
        <v>363</v>
      </c>
      <c r="G6" s="162" t="s">
        <v>364</v>
      </c>
      <c r="H6" s="1"/>
      <c r="I6" s="323"/>
      <c r="J6" s="324"/>
      <c r="K6" s="324" t="s">
        <v>360</v>
      </c>
      <c r="L6" s="324" t="s">
        <v>361</v>
      </c>
      <c r="M6" s="324" t="s">
        <v>362</v>
      </c>
      <c r="N6" s="325" t="s">
        <v>363</v>
      </c>
      <c r="O6" s="326" t="s">
        <v>364</v>
      </c>
    </row>
    <row r="7" spans="1:15">
      <c r="A7" s="25"/>
      <c r="B7" s="26"/>
      <c r="C7" s="26"/>
      <c r="D7" s="26"/>
      <c r="E7" s="26"/>
      <c r="F7" s="163"/>
      <c r="G7" s="164">
        <f t="shared" ref="G7:G9" si="0">E7*F7</f>
        <v>0</v>
      </c>
      <c r="H7" s="18"/>
      <c r="I7" s="327"/>
      <c r="J7" s="328"/>
      <c r="K7" s="328"/>
      <c r="L7" s="328"/>
      <c r="M7" s="328"/>
      <c r="N7" s="329"/>
      <c r="O7" s="330">
        <f t="shared" ref="O7:O9" si="1">M7*N7</f>
        <v>0</v>
      </c>
    </row>
    <row r="8" spans="1:15">
      <c r="A8" s="25"/>
      <c r="B8" s="26"/>
      <c r="C8" s="26"/>
      <c r="D8" s="26"/>
      <c r="E8" s="26"/>
      <c r="F8" s="163"/>
      <c r="G8" s="164">
        <f t="shared" si="0"/>
        <v>0</v>
      </c>
      <c r="H8" s="18"/>
      <c r="I8" s="327"/>
      <c r="J8" s="328"/>
      <c r="K8" s="328"/>
      <c r="L8" s="328"/>
      <c r="M8" s="328"/>
      <c r="N8" s="329"/>
      <c r="O8" s="330">
        <f t="shared" si="1"/>
        <v>0</v>
      </c>
    </row>
    <row r="9" spans="1:15">
      <c r="A9" s="25"/>
      <c r="B9" s="26"/>
      <c r="C9" s="26"/>
      <c r="D9" s="26"/>
      <c r="E9" s="26"/>
      <c r="F9" s="163"/>
      <c r="G9" s="164">
        <f t="shared" si="0"/>
        <v>0</v>
      </c>
      <c r="H9" s="18"/>
      <c r="I9" s="327"/>
      <c r="J9" s="328"/>
      <c r="K9" s="328"/>
      <c r="L9" s="328"/>
      <c r="M9" s="328"/>
      <c r="N9" s="329"/>
      <c r="O9" s="330">
        <f t="shared" si="1"/>
        <v>0</v>
      </c>
    </row>
    <row r="10" spans="1:15" ht="15.75" thickBot="1">
      <c r="A10" s="573" t="s">
        <v>365</v>
      </c>
      <c r="B10" s="574"/>
      <c r="C10" s="574"/>
      <c r="D10" s="574"/>
      <c r="E10" s="574"/>
      <c r="F10" s="575"/>
      <c r="G10" s="165">
        <f>SUM(G7:G9)</f>
        <v>0</v>
      </c>
      <c r="H10" s="18"/>
      <c r="I10" s="576" t="s">
        <v>365</v>
      </c>
      <c r="J10" s="577"/>
      <c r="K10" s="577"/>
      <c r="L10" s="577"/>
      <c r="M10" s="577"/>
      <c r="N10" s="578"/>
      <c r="O10" s="331">
        <f>SUM(O7:O9)</f>
        <v>0</v>
      </c>
    </row>
    <row r="11" spans="1:15" ht="15.75" thickBot="1">
      <c r="A11" s="17"/>
      <c r="B11" s="18"/>
      <c r="C11" s="18"/>
      <c r="D11" s="18"/>
      <c r="E11" s="18"/>
      <c r="F11" s="159"/>
      <c r="G11" s="160"/>
      <c r="H11" s="18"/>
      <c r="I11" s="319"/>
      <c r="J11" s="320"/>
      <c r="K11" s="320"/>
      <c r="L11" s="320"/>
      <c r="M11" s="320"/>
      <c r="N11" s="321"/>
      <c r="O11" s="322"/>
    </row>
    <row r="12" spans="1:15" ht="15.75">
      <c r="A12" s="21"/>
      <c r="B12" s="22"/>
      <c r="C12" s="22" t="s">
        <v>366</v>
      </c>
      <c r="D12" s="22" t="s">
        <v>367</v>
      </c>
      <c r="E12" s="22" t="s">
        <v>368</v>
      </c>
      <c r="F12" s="161" t="s">
        <v>369</v>
      </c>
      <c r="G12" s="162" t="s">
        <v>370</v>
      </c>
      <c r="H12" s="1"/>
      <c r="I12" s="323"/>
      <c r="J12" s="324"/>
      <c r="K12" s="324" t="s">
        <v>366</v>
      </c>
      <c r="L12" s="324" t="s">
        <v>367</v>
      </c>
      <c r="M12" s="324" t="s">
        <v>368</v>
      </c>
      <c r="N12" s="325" t="s">
        <v>369</v>
      </c>
      <c r="O12" s="326" t="s">
        <v>370</v>
      </c>
    </row>
    <row r="13" spans="1:15">
      <c r="A13" s="25">
        <v>4750</v>
      </c>
      <c r="B13" s="30"/>
      <c r="C13" s="32" t="s">
        <v>416</v>
      </c>
      <c r="D13" s="32" t="s">
        <v>372</v>
      </c>
      <c r="E13" s="26">
        <v>2</v>
      </c>
      <c r="F13" s="163">
        <v>5</v>
      </c>
      <c r="G13" s="164">
        <f t="shared" ref="G13:G14" si="2">E13*F13</f>
        <v>10</v>
      </c>
      <c r="H13" s="18"/>
      <c r="I13" s="327" t="s">
        <v>568</v>
      </c>
      <c r="J13" s="332"/>
      <c r="K13" s="332" t="s">
        <v>569</v>
      </c>
      <c r="L13" s="332" t="s">
        <v>372</v>
      </c>
      <c r="M13" s="478">
        <v>2</v>
      </c>
      <c r="N13" s="329">
        <v>22.45</v>
      </c>
      <c r="O13" s="330">
        <f>M13*N13</f>
        <v>44.9</v>
      </c>
    </row>
    <row r="14" spans="1:15">
      <c r="A14" s="25">
        <v>6111</v>
      </c>
      <c r="B14" s="30"/>
      <c r="C14" s="32" t="s">
        <v>570</v>
      </c>
      <c r="D14" s="32" t="s">
        <v>372</v>
      </c>
      <c r="E14" s="26">
        <v>2</v>
      </c>
      <c r="F14" s="163">
        <v>6.85</v>
      </c>
      <c r="G14" s="164">
        <f t="shared" si="2"/>
        <v>13.7</v>
      </c>
      <c r="H14" s="18"/>
      <c r="I14" s="327" t="s">
        <v>417</v>
      </c>
      <c r="J14" s="332"/>
      <c r="K14" s="332" t="s">
        <v>571</v>
      </c>
      <c r="L14" s="332" t="s">
        <v>372</v>
      </c>
      <c r="M14" s="478">
        <v>2</v>
      </c>
      <c r="N14" s="329">
        <v>16.28</v>
      </c>
      <c r="O14" s="330">
        <f>M14*N14</f>
        <v>32.56</v>
      </c>
    </row>
    <row r="15" spans="1:15">
      <c r="A15" s="33"/>
      <c r="B15" s="30"/>
      <c r="C15" s="34"/>
      <c r="D15" s="34"/>
      <c r="E15" s="34"/>
      <c r="F15" s="166"/>
      <c r="G15" s="164">
        <f>E15*F15</f>
        <v>0</v>
      </c>
      <c r="H15" s="18"/>
      <c r="I15" s="333"/>
      <c r="J15" s="328"/>
      <c r="K15" s="332" t="str">
        <f>IF(J15="","",VLOOKUP(J15,'[2]SETOP CENTRAL_ABRIL_2021'!$A$6:$G$3303,3,0))</f>
        <v/>
      </c>
      <c r="L15" s="332" t="str">
        <f>IF(J15="","",VLOOKUP(J15,'[2]SETOP CENTRAL_ABRIL_2021'!$A$6:$G$3303,4,0))</f>
        <v/>
      </c>
      <c r="M15" s="328"/>
      <c r="N15" s="329" t="str">
        <f>IF(J15="","",VLOOKUP(J15,'[2]SETOP CENTRAL_ABRIL_2021'!$A$6:$G$3303,5,0))</f>
        <v/>
      </c>
      <c r="O15" s="330" t="str">
        <f>IF(J15="","",M15*N15)</f>
        <v/>
      </c>
    </row>
    <row r="16" spans="1:15" ht="15.75" thickBot="1">
      <c r="A16" s="573" t="s">
        <v>376</v>
      </c>
      <c r="B16" s="574"/>
      <c r="C16" s="574"/>
      <c r="D16" s="574"/>
      <c r="E16" s="574"/>
      <c r="F16" s="575"/>
      <c r="G16" s="165">
        <f>SUM(G13:G15)</f>
        <v>23.7</v>
      </c>
      <c r="H16" s="18"/>
      <c r="I16" s="576" t="s">
        <v>376</v>
      </c>
      <c r="J16" s="577"/>
      <c r="K16" s="577"/>
      <c r="L16" s="577"/>
      <c r="M16" s="577"/>
      <c r="N16" s="578"/>
      <c r="O16" s="331">
        <f>SUM(O13:O15)</f>
        <v>77.460000000000008</v>
      </c>
    </row>
    <row r="17" spans="1:15" ht="15.75" thickBot="1">
      <c r="A17" s="17"/>
      <c r="B17" s="18"/>
      <c r="C17" s="18"/>
      <c r="D17" s="18"/>
      <c r="E17" s="18"/>
      <c r="F17" s="159"/>
      <c r="G17" s="160"/>
      <c r="H17" s="18"/>
      <c r="I17" s="319"/>
      <c r="J17" s="320"/>
      <c r="K17" s="320"/>
      <c r="L17" s="320"/>
      <c r="M17" s="320"/>
      <c r="N17" s="321"/>
      <c r="O17" s="322"/>
    </row>
    <row r="18" spans="1:15" ht="15.75">
      <c r="A18" s="21"/>
      <c r="B18" s="22"/>
      <c r="C18" s="22" t="s">
        <v>377</v>
      </c>
      <c r="D18" s="22" t="s">
        <v>378</v>
      </c>
      <c r="E18" s="22" t="s">
        <v>379</v>
      </c>
      <c r="F18" s="161" t="s">
        <v>380</v>
      </c>
      <c r="G18" s="162" t="s">
        <v>381</v>
      </c>
      <c r="H18" s="1"/>
      <c r="I18" s="323"/>
      <c r="J18" s="324"/>
      <c r="K18" s="324" t="s">
        <v>377</v>
      </c>
      <c r="L18" s="324" t="s">
        <v>378</v>
      </c>
      <c r="M18" s="324" t="s">
        <v>379</v>
      </c>
      <c r="N18" s="325" t="s">
        <v>380</v>
      </c>
      <c r="O18" s="326" t="s">
        <v>381</v>
      </c>
    </row>
    <row r="19" spans="1:15">
      <c r="A19" s="33"/>
      <c r="B19" s="30"/>
      <c r="C19" s="41"/>
      <c r="D19" s="40"/>
      <c r="E19" s="34"/>
      <c r="F19" s="166"/>
      <c r="G19" s="167">
        <f>E19*F19</f>
        <v>0</v>
      </c>
      <c r="H19" s="18"/>
      <c r="I19" s="333"/>
      <c r="J19" s="341"/>
      <c r="K19" s="340"/>
      <c r="L19" s="336"/>
      <c r="M19" s="342"/>
      <c r="N19" s="338"/>
      <c r="O19" s="339">
        <f>ROUND(M19*N19,2)</f>
        <v>0</v>
      </c>
    </row>
    <row r="20" spans="1:15">
      <c r="A20" s="33"/>
      <c r="B20" s="30"/>
      <c r="C20" s="41"/>
      <c r="D20" s="40"/>
      <c r="E20" s="34"/>
      <c r="F20" s="166"/>
      <c r="G20" s="167">
        <f t="shared" ref="G20:G25" si="3">E20*F20</f>
        <v>0</v>
      </c>
      <c r="H20" s="18"/>
      <c r="I20" s="333"/>
      <c r="J20" s="479"/>
      <c r="K20" s="340"/>
      <c r="L20" s="336"/>
      <c r="M20" s="342"/>
      <c r="N20" s="338"/>
      <c r="O20" s="339">
        <f t="shared" ref="O20:O25" si="4">ROUND(M20*N20,2)</f>
        <v>0</v>
      </c>
    </row>
    <row r="21" spans="1:15">
      <c r="A21" s="33"/>
      <c r="B21" s="30"/>
      <c r="C21" s="41"/>
      <c r="D21" s="40"/>
      <c r="E21" s="34"/>
      <c r="F21" s="166"/>
      <c r="G21" s="167">
        <f t="shared" si="3"/>
        <v>0</v>
      </c>
      <c r="H21" s="18"/>
      <c r="I21" s="480"/>
      <c r="J21" s="481"/>
      <c r="K21" s="340"/>
      <c r="L21" s="336"/>
      <c r="M21" s="342"/>
      <c r="N21" s="338"/>
      <c r="O21" s="339">
        <f t="shared" si="4"/>
        <v>0</v>
      </c>
    </row>
    <row r="22" spans="1:15">
      <c r="A22" s="33"/>
      <c r="B22" s="34"/>
      <c r="C22" s="41"/>
      <c r="D22" s="40"/>
      <c r="E22" s="34"/>
      <c r="F22" s="166"/>
      <c r="G22" s="167">
        <f t="shared" si="3"/>
        <v>0</v>
      </c>
      <c r="H22" s="18"/>
      <c r="I22" s="333"/>
      <c r="J22" s="482"/>
      <c r="K22" s="340"/>
      <c r="L22" s="336"/>
      <c r="M22" s="342"/>
      <c r="N22" s="338"/>
      <c r="O22" s="339">
        <f t="shared" si="4"/>
        <v>0</v>
      </c>
    </row>
    <row r="23" spans="1:15">
      <c r="A23" s="33"/>
      <c r="B23" s="34"/>
      <c r="C23" s="40"/>
      <c r="D23" s="40"/>
      <c r="E23" s="34"/>
      <c r="F23" s="166"/>
      <c r="G23" s="167"/>
      <c r="H23" s="18"/>
      <c r="I23" s="333"/>
      <c r="J23" s="342"/>
      <c r="K23" s="340"/>
      <c r="L23" s="336"/>
      <c r="M23" s="337"/>
      <c r="N23" s="338"/>
      <c r="O23" s="339">
        <f t="shared" si="4"/>
        <v>0</v>
      </c>
    </row>
    <row r="24" spans="1:15">
      <c r="A24" s="33"/>
      <c r="B24" s="34"/>
      <c r="C24" s="41"/>
      <c r="D24" s="40"/>
      <c r="E24" s="34"/>
      <c r="F24" s="166"/>
      <c r="G24" s="167">
        <f t="shared" si="3"/>
        <v>0</v>
      </c>
      <c r="H24" s="18"/>
      <c r="I24" s="333"/>
      <c r="J24" s="342"/>
      <c r="K24" s="340"/>
      <c r="L24" s="336"/>
      <c r="M24" s="337"/>
      <c r="N24" s="338"/>
      <c r="O24" s="339">
        <f t="shared" si="4"/>
        <v>0</v>
      </c>
    </row>
    <row r="25" spans="1:15">
      <c r="A25" s="33"/>
      <c r="B25" s="34"/>
      <c r="C25" s="41"/>
      <c r="D25" s="40"/>
      <c r="E25" s="34"/>
      <c r="F25" s="166"/>
      <c r="G25" s="167">
        <f t="shared" si="3"/>
        <v>0</v>
      </c>
      <c r="H25" s="18"/>
      <c r="I25" s="333"/>
      <c r="J25" s="342"/>
      <c r="K25" s="340"/>
      <c r="L25" s="336"/>
      <c r="M25" s="337"/>
      <c r="N25" s="338"/>
      <c r="O25" s="339">
        <f t="shared" si="4"/>
        <v>0</v>
      </c>
    </row>
    <row r="26" spans="1:15" ht="15.75" thickBot="1">
      <c r="A26" s="573" t="s">
        <v>383</v>
      </c>
      <c r="B26" s="574"/>
      <c r="C26" s="574"/>
      <c r="D26" s="574"/>
      <c r="E26" s="574"/>
      <c r="F26" s="575"/>
      <c r="G26" s="165">
        <f>SUM(G19:G25)</f>
        <v>0</v>
      </c>
      <c r="H26" s="18"/>
      <c r="I26" s="576" t="s">
        <v>383</v>
      </c>
      <c r="J26" s="577"/>
      <c r="K26" s="577"/>
      <c r="L26" s="577"/>
      <c r="M26" s="577"/>
      <c r="N26" s="578"/>
      <c r="O26" s="331">
        <f>SUM(O19:O25)</f>
        <v>0</v>
      </c>
    </row>
    <row r="27" spans="1:15" ht="15.75" thickBot="1">
      <c r="A27" s="17"/>
      <c r="B27" s="18"/>
      <c r="C27" s="18"/>
      <c r="D27" s="18"/>
      <c r="E27" s="18"/>
      <c r="F27" s="159"/>
      <c r="G27" s="160"/>
      <c r="H27" s="18"/>
      <c r="I27" s="319"/>
      <c r="J27" s="320"/>
      <c r="K27" s="320"/>
      <c r="L27" s="320"/>
      <c r="M27" s="320"/>
      <c r="N27" s="321"/>
      <c r="O27" s="322"/>
    </row>
    <row r="28" spans="1:15" ht="15.75">
      <c r="A28" s="21"/>
      <c r="B28" s="22"/>
      <c r="C28" s="22" t="s">
        <v>384</v>
      </c>
      <c r="D28" s="22" t="s">
        <v>385</v>
      </c>
      <c r="E28" s="22" t="s">
        <v>386</v>
      </c>
      <c r="F28" s="161" t="s">
        <v>387</v>
      </c>
      <c r="G28" s="162" t="s">
        <v>388</v>
      </c>
      <c r="H28" s="1"/>
      <c r="I28" s="323"/>
      <c r="J28" s="324"/>
      <c r="K28" s="324" t="s">
        <v>384</v>
      </c>
      <c r="L28" s="324" t="s">
        <v>378</v>
      </c>
      <c r="M28" s="324" t="s">
        <v>379</v>
      </c>
      <c r="N28" s="325" t="s">
        <v>380</v>
      </c>
      <c r="O28" s="326" t="s">
        <v>381</v>
      </c>
    </row>
    <row r="29" spans="1:15" ht="32.25" customHeight="1">
      <c r="A29" s="33"/>
      <c r="B29" s="30"/>
      <c r="C29" s="41" t="s">
        <v>572</v>
      </c>
      <c r="D29" s="40" t="s">
        <v>274</v>
      </c>
      <c r="E29" s="34">
        <v>1</v>
      </c>
      <c r="F29" s="166">
        <v>1433.8</v>
      </c>
      <c r="G29" s="167">
        <f t="shared" ref="G29:G31" si="5">E29*F29</f>
        <v>1433.8</v>
      </c>
      <c r="H29" s="18"/>
      <c r="I29" s="333" t="s">
        <v>573</v>
      </c>
      <c r="J29" s="342"/>
      <c r="K29" s="340" t="s">
        <v>971</v>
      </c>
      <c r="L29" s="336" t="s">
        <v>274</v>
      </c>
      <c r="M29" s="342">
        <v>1</v>
      </c>
      <c r="N29" s="338">
        <v>1990</v>
      </c>
      <c r="O29" s="339">
        <f>SUM(M29*N29)</f>
        <v>1990</v>
      </c>
    </row>
    <row r="30" spans="1:15">
      <c r="A30" s="33"/>
      <c r="B30" s="30"/>
      <c r="C30" s="40" t="s">
        <v>574</v>
      </c>
      <c r="D30" s="40" t="s">
        <v>274</v>
      </c>
      <c r="E30" s="34">
        <v>1</v>
      </c>
      <c r="F30" s="166">
        <v>575.66</v>
      </c>
      <c r="G30" s="167">
        <f t="shared" si="5"/>
        <v>575.66</v>
      </c>
      <c r="H30" s="18"/>
      <c r="I30" s="333"/>
      <c r="J30" s="342"/>
      <c r="K30" s="336"/>
      <c r="L30" s="336"/>
      <c r="M30" s="342"/>
      <c r="N30" s="338"/>
      <c r="O30" s="339">
        <f>SUM(M30*N30)</f>
        <v>0</v>
      </c>
    </row>
    <row r="31" spans="1:15">
      <c r="A31" s="33"/>
      <c r="B31" s="30"/>
      <c r="C31" s="40"/>
      <c r="D31" s="40"/>
      <c r="E31" s="34"/>
      <c r="F31" s="166"/>
      <c r="G31" s="167">
        <f t="shared" si="5"/>
        <v>0</v>
      </c>
      <c r="H31" s="18"/>
      <c r="I31" s="333"/>
      <c r="J31" s="342"/>
      <c r="K31" s="336"/>
      <c r="L31" s="336"/>
      <c r="M31" s="343"/>
      <c r="N31" s="338"/>
      <c r="O31" s="339">
        <f t="shared" ref="O31" si="6">M31*N31</f>
        <v>0</v>
      </c>
    </row>
    <row r="32" spans="1:15" ht="15.75" thickBot="1">
      <c r="A32" s="573" t="s">
        <v>389</v>
      </c>
      <c r="B32" s="574"/>
      <c r="C32" s="574"/>
      <c r="D32" s="574"/>
      <c r="E32" s="574"/>
      <c r="F32" s="575"/>
      <c r="G32" s="165">
        <f>SUM(G29:G31)</f>
        <v>2009.46</v>
      </c>
      <c r="H32" s="18"/>
      <c r="I32" s="576" t="s">
        <v>389</v>
      </c>
      <c r="J32" s="577"/>
      <c r="K32" s="577"/>
      <c r="L32" s="577"/>
      <c r="M32" s="577"/>
      <c r="N32" s="578"/>
      <c r="O32" s="331">
        <f>SUM(O29:O31)</f>
        <v>1990</v>
      </c>
    </row>
    <row r="33" spans="1:15" ht="15.75" thickBot="1">
      <c r="A33" s="17"/>
      <c r="B33" s="18"/>
      <c r="C33" s="18"/>
      <c r="D33" s="18"/>
      <c r="E33" s="18"/>
      <c r="F33" s="159"/>
      <c r="G33" s="160"/>
      <c r="H33" s="18"/>
      <c r="I33" s="319"/>
      <c r="J33" s="320"/>
      <c r="K33" s="320"/>
      <c r="L33" s="320"/>
      <c r="M33" s="320"/>
      <c r="N33" s="321"/>
      <c r="O33" s="322"/>
    </row>
    <row r="34" spans="1:15" ht="15.75">
      <c r="A34" s="21"/>
      <c r="B34" s="22"/>
      <c r="C34" s="22" t="s">
        <v>390</v>
      </c>
      <c r="D34" s="22" t="s">
        <v>391</v>
      </c>
      <c r="E34" s="22" t="s">
        <v>392</v>
      </c>
      <c r="F34" s="161" t="s">
        <v>393</v>
      </c>
      <c r="G34" s="162" t="s">
        <v>394</v>
      </c>
      <c r="H34" s="1"/>
      <c r="I34" s="323"/>
      <c r="J34" s="324"/>
      <c r="K34" s="324" t="s">
        <v>390</v>
      </c>
      <c r="L34" s="324" t="s">
        <v>378</v>
      </c>
      <c r="M34" s="324" t="s">
        <v>379</v>
      </c>
      <c r="N34" s="325" t="s">
        <v>380</v>
      </c>
      <c r="O34" s="326" t="s">
        <v>381</v>
      </c>
    </row>
    <row r="35" spans="1:15">
      <c r="A35" s="33"/>
      <c r="B35" s="30"/>
      <c r="C35" s="40"/>
      <c r="D35" s="40"/>
      <c r="E35" s="34"/>
      <c r="F35" s="166"/>
      <c r="G35" s="167">
        <f t="shared" ref="G35:G37" si="7">E35*F35</f>
        <v>0</v>
      </c>
      <c r="H35" s="18"/>
      <c r="I35" s="333"/>
      <c r="J35" s="342"/>
      <c r="K35" s="336"/>
      <c r="L35" s="336"/>
      <c r="M35" s="342"/>
      <c r="N35" s="338"/>
      <c r="O35" s="339">
        <f t="shared" ref="O35:O37" si="8">M35*N35</f>
        <v>0</v>
      </c>
    </row>
    <row r="36" spans="1:15">
      <c r="A36" s="33"/>
      <c r="B36" s="30"/>
      <c r="C36" s="40"/>
      <c r="D36" s="40"/>
      <c r="E36" s="34"/>
      <c r="F36" s="166"/>
      <c r="G36" s="167">
        <f t="shared" si="7"/>
        <v>0</v>
      </c>
      <c r="H36" s="18"/>
      <c r="I36" s="333"/>
      <c r="J36" s="342"/>
      <c r="K36" s="336"/>
      <c r="L36" s="336"/>
      <c r="M36" s="342"/>
      <c r="N36" s="338"/>
      <c r="O36" s="339">
        <f t="shared" si="8"/>
        <v>0</v>
      </c>
    </row>
    <row r="37" spans="1:15">
      <c r="A37" s="33"/>
      <c r="B37" s="30"/>
      <c r="C37" s="40"/>
      <c r="D37" s="40"/>
      <c r="E37" s="34"/>
      <c r="F37" s="166"/>
      <c r="G37" s="167">
        <f t="shared" si="7"/>
        <v>0</v>
      </c>
      <c r="H37" s="18"/>
      <c r="I37" s="333"/>
      <c r="J37" s="342"/>
      <c r="K37" s="336"/>
      <c r="L37" s="336"/>
      <c r="M37" s="342"/>
      <c r="N37" s="338"/>
      <c r="O37" s="339">
        <f t="shared" si="8"/>
        <v>0</v>
      </c>
    </row>
    <row r="38" spans="1:15" ht="15.75" thickBot="1">
      <c r="A38" s="573" t="s">
        <v>395</v>
      </c>
      <c r="B38" s="574"/>
      <c r="C38" s="574"/>
      <c r="D38" s="574"/>
      <c r="E38" s="574"/>
      <c r="F38" s="575"/>
      <c r="G38" s="165">
        <f>SUM(G35:G37)</f>
        <v>0</v>
      </c>
      <c r="H38" s="18"/>
      <c r="I38" s="576" t="s">
        <v>395</v>
      </c>
      <c r="J38" s="577"/>
      <c r="K38" s="577"/>
      <c r="L38" s="577"/>
      <c r="M38" s="577"/>
      <c r="N38" s="578"/>
      <c r="O38" s="331">
        <f>SUM(O35:O37)</f>
        <v>0</v>
      </c>
    </row>
    <row r="39" spans="1:15">
      <c r="A39" s="17"/>
      <c r="B39" s="18"/>
      <c r="C39" s="18"/>
      <c r="D39" s="18"/>
      <c r="E39" s="18"/>
      <c r="F39" s="159"/>
      <c r="G39" s="160"/>
      <c r="H39" s="18"/>
      <c r="I39" s="319"/>
      <c r="J39" s="320"/>
      <c r="K39" s="320"/>
      <c r="L39" s="320"/>
      <c r="M39" s="320"/>
      <c r="N39" s="321"/>
      <c r="O39" s="322"/>
    </row>
    <row r="40" spans="1:15">
      <c r="A40" s="567" t="s">
        <v>396</v>
      </c>
      <c r="B40" s="568"/>
      <c r="C40" s="568"/>
      <c r="D40" s="568"/>
      <c r="E40" s="568"/>
      <c r="F40" s="569"/>
      <c r="G40" s="167">
        <f>G10+G16+G26+G32+G38</f>
        <v>2033.16</v>
      </c>
      <c r="H40" s="18"/>
      <c r="I40" s="570" t="s">
        <v>396</v>
      </c>
      <c r="J40" s="571"/>
      <c r="K40" s="571"/>
      <c r="L40" s="571"/>
      <c r="M40" s="571"/>
      <c r="N40" s="572"/>
      <c r="O40" s="339">
        <f>O10+O16+O26+O32+O38</f>
        <v>2067.46</v>
      </c>
    </row>
    <row r="41" spans="1:15">
      <c r="A41" s="567" t="s">
        <v>397</v>
      </c>
      <c r="B41" s="568"/>
      <c r="C41" s="568"/>
      <c r="D41" s="568"/>
      <c r="E41" s="568"/>
      <c r="F41" s="569"/>
      <c r="G41" s="167">
        <f>G40*$G$2</f>
        <v>578.43401999999992</v>
      </c>
      <c r="H41" s="18"/>
      <c r="I41" s="570" t="s">
        <v>970</v>
      </c>
      <c r="J41" s="571"/>
      <c r="K41" s="571"/>
      <c r="L41" s="571"/>
      <c r="M41" s="571"/>
      <c r="N41" s="572"/>
      <c r="O41" s="339">
        <f>O40*0.2822</f>
        <v>583.43721200000005</v>
      </c>
    </row>
    <row r="42" spans="1:15" ht="15.75" thickBot="1">
      <c r="A42" s="573" t="s">
        <v>398</v>
      </c>
      <c r="B42" s="574"/>
      <c r="C42" s="574"/>
      <c r="D42" s="574"/>
      <c r="E42" s="574"/>
      <c r="F42" s="575"/>
      <c r="G42" s="165">
        <f>SUM(G40:G41)</f>
        <v>2611.59402</v>
      </c>
      <c r="H42" s="18"/>
      <c r="I42" s="576" t="s">
        <v>398</v>
      </c>
      <c r="J42" s="577"/>
      <c r="K42" s="577"/>
      <c r="L42" s="577"/>
      <c r="M42" s="577"/>
      <c r="N42" s="578"/>
      <c r="O42" s="331">
        <f>SUM(O40:O41)</f>
        <v>2650.8972119999999</v>
      </c>
    </row>
  </sheetData>
  <mergeCells count="21">
    <mergeCell ref="A10:F10"/>
    <mergeCell ref="I10:N10"/>
    <mergeCell ref="A1:G1"/>
    <mergeCell ref="I1:N2"/>
    <mergeCell ref="D2:E2"/>
    <mergeCell ref="C3:C4"/>
    <mergeCell ref="K3:K4"/>
    <mergeCell ref="A16:F16"/>
    <mergeCell ref="I16:N16"/>
    <mergeCell ref="A26:F26"/>
    <mergeCell ref="I26:N26"/>
    <mergeCell ref="A32:F32"/>
    <mergeCell ref="I32:N32"/>
    <mergeCell ref="A42:F42"/>
    <mergeCell ref="I42:N42"/>
    <mergeCell ref="A38:F38"/>
    <mergeCell ref="I38:N38"/>
    <mergeCell ref="A40:F40"/>
    <mergeCell ref="I40:N40"/>
    <mergeCell ref="A41:F41"/>
    <mergeCell ref="I41:N41"/>
  </mergeCells>
  <pageMargins left="0.511811024" right="0.511811024" top="0.78740157499999996" bottom="0.78740157499999996" header="0.31496062000000002" footer="0.31496062000000002"/>
  <pageSetup paperSize="9" scale="50" fitToHeight="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B7193-07D7-4A1F-B3F0-B76C777A0C92}">
  <sheetPr>
    <pageSetUpPr fitToPage="1"/>
  </sheetPr>
  <dimension ref="A1:O42"/>
  <sheetViews>
    <sheetView view="pageBreakPreview" topLeftCell="B1" zoomScale="77" zoomScaleNormal="100" zoomScaleSheetLayoutView="77" workbookViewId="0">
      <selection activeCell="O11" sqref="O11"/>
    </sheetView>
  </sheetViews>
  <sheetFormatPr defaultRowHeight="15"/>
  <cols>
    <col min="1" max="1" width="8.85546875" hidden="1" customWidth="1"/>
    <col min="2" max="2" width="0.7109375" customWidth="1"/>
    <col min="3" max="3" width="15.140625" hidden="1" customWidth="1"/>
    <col min="4" max="4" width="3.7109375" hidden="1" customWidth="1"/>
    <col min="5" max="5" width="2.7109375" hidden="1" customWidth="1"/>
    <col min="6" max="6" width="3.5703125" hidden="1" customWidth="1"/>
    <col min="7" max="7" width="4.7109375" hidden="1" customWidth="1"/>
    <col min="8" max="8" width="13.7109375" hidden="1" customWidth="1"/>
    <col min="9" max="9" width="9.42578125" bestFit="1" customWidth="1"/>
    <col min="10" max="10" width="14.85546875" bestFit="1" customWidth="1"/>
    <col min="11" max="11" width="66.140625" customWidth="1"/>
    <col min="12" max="12" width="16" bestFit="1" customWidth="1"/>
    <col min="13" max="13" width="15.7109375" bestFit="1" customWidth="1"/>
    <col min="14" max="14" width="21.42578125" bestFit="1" customWidth="1"/>
    <col min="15" max="15" width="22.28515625" bestFit="1" customWidth="1"/>
  </cols>
  <sheetData>
    <row r="1" spans="1:15" ht="14.45" customHeight="1">
      <c r="A1" s="579" t="s">
        <v>352</v>
      </c>
      <c r="B1" s="580"/>
      <c r="C1" s="580"/>
      <c r="D1" s="580"/>
      <c r="E1" s="580"/>
      <c r="F1" s="580"/>
      <c r="G1" s="581"/>
      <c r="H1" s="1"/>
      <c r="I1" s="582" t="s">
        <v>969</v>
      </c>
      <c r="J1" s="583"/>
      <c r="K1" s="583"/>
      <c r="L1" s="583"/>
      <c r="M1" s="583"/>
      <c r="N1" s="583"/>
      <c r="O1" s="306"/>
    </row>
    <row r="2" spans="1:15" ht="39" customHeight="1" thickBot="1">
      <c r="A2" s="3"/>
      <c r="B2" s="1"/>
      <c r="C2" s="1"/>
      <c r="D2" s="586"/>
      <c r="E2" s="586"/>
      <c r="F2" s="168"/>
      <c r="G2" s="154">
        <v>0.28449999999999998</v>
      </c>
      <c r="H2" s="1"/>
      <c r="I2" s="584"/>
      <c r="J2" s="585"/>
      <c r="K2" s="585"/>
      <c r="L2" s="585"/>
      <c r="M2" s="585"/>
      <c r="N2" s="585"/>
      <c r="O2" s="307">
        <v>0.29459999999999997</v>
      </c>
    </row>
    <row r="3" spans="1:15" ht="76.5">
      <c r="A3" s="6" t="s">
        <v>353</v>
      </c>
      <c r="B3" s="7" t="s">
        <v>354</v>
      </c>
      <c r="C3" s="7" t="s">
        <v>355</v>
      </c>
      <c r="D3" s="7" t="s">
        <v>356</v>
      </c>
      <c r="E3" s="7" t="s">
        <v>357</v>
      </c>
      <c r="F3" s="155" t="s">
        <v>358</v>
      </c>
      <c r="G3" s="156"/>
      <c r="H3" s="1"/>
      <c r="I3" s="308" t="s">
        <v>353</v>
      </c>
      <c r="J3" s="309" t="s">
        <v>354</v>
      </c>
      <c r="K3" s="309" t="s">
        <v>355</v>
      </c>
      <c r="L3" s="309" t="s">
        <v>356</v>
      </c>
      <c r="M3" s="309" t="s">
        <v>357</v>
      </c>
      <c r="N3" s="420" t="s">
        <v>358</v>
      </c>
      <c r="O3" s="311"/>
    </row>
    <row r="4" spans="1:15" ht="71.25" customHeight="1" thickBot="1">
      <c r="A4" s="10"/>
      <c r="B4" s="13"/>
      <c r="C4" s="16" t="s">
        <v>610</v>
      </c>
      <c r="D4" s="13"/>
      <c r="E4" s="13"/>
      <c r="F4" s="157">
        <f>G38</f>
        <v>0</v>
      </c>
      <c r="G4" s="158"/>
      <c r="H4" s="1"/>
      <c r="I4" s="312"/>
      <c r="J4" s="313" t="s">
        <v>633</v>
      </c>
      <c r="K4" s="314" t="str">
        <f>C4</f>
        <v xml:space="preserve">RACK METÁLICO FECHADO DE PAREDE 19"x12Us. 
PROF.: 570mm COM PORTA DE VIDRO. REF.: MINIRACKS 
19" DA REDE RACK </v>
      </c>
      <c r="L4" s="313">
        <f>D4</f>
        <v>0</v>
      </c>
      <c r="M4" s="313">
        <f>E4</f>
        <v>0</v>
      </c>
      <c r="N4" s="317">
        <f>O38</f>
        <v>1524.23</v>
      </c>
      <c r="O4" s="318"/>
    </row>
    <row r="5" spans="1:15" ht="15.75" thickBot="1">
      <c r="A5" s="17"/>
      <c r="B5" s="18"/>
      <c r="C5" s="18"/>
      <c r="D5" s="18"/>
      <c r="E5" s="18"/>
      <c r="F5" s="159"/>
      <c r="G5" s="160"/>
      <c r="H5" s="18"/>
      <c r="I5" s="319"/>
      <c r="J5" s="320"/>
      <c r="K5" s="320"/>
      <c r="L5" s="320"/>
      <c r="M5" s="320"/>
      <c r="N5" s="321"/>
      <c r="O5" s="322"/>
    </row>
    <row r="6" spans="1:15" ht="15.75">
      <c r="A6" s="21"/>
      <c r="B6" s="22"/>
      <c r="C6" s="22" t="s">
        <v>360</v>
      </c>
      <c r="D6" s="22" t="s">
        <v>361</v>
      </c>
      <c r="E6" s="22" t="s">
        <v>362</v>
      </c>
      <c r="F6" s="161" t="s">
        <v>363</v>
      </c>
      <c r="G6" s="162" t="s">
        <v>364</v>
      </c>
      <c r="H6" s="1"/>
      <c r="I6" s="323"/>
      <c r="J6" s="324"/>
      <c r="K6" s="324" t="s">
        <v>360</v>
      </c>
      <c r="L6" s="324" t="s">
        <v>361</v>
      </c>
      <c r="M6" s="324" t="s">
        <v>362</v>
      </c>
      <c r="N6" s="325" t="s">
        <v>363</v>
      </c>
      <c r="O6" s="326" t="s">
        <v>364</v>
      </c>
    </row>
    <row r="7" spans="1:15">
      <c r="A7" s="25"/>
      <c r="B7" s="26"/>
      <c r="C7" s="26"/>
      <c r="D7" s="26"/>
      <c r="E7" s="26"/>
      <c r="F7" s="163"/>
      <c r="G7" s="164">
        <f t="shared" ref="G7:G9" si="0">E7*F7</f>
        <v>0</v>
      </c>
      <c r="H7" s="18"/>
      <c r="I7" s="327"/>
      <c r="J7" s="328"/>
      <c r="K7" s="328"/>
      <c r="L7" s="328"/>
      <c r="M7" s="328"/>
      <c r="N7" s="329"/>
      <c r="O7" s="330">
        <f t="shared" ref="O7:O9" si="1">M7*N7</f>
        <v>0</v>
      </c>
    </row>
    <row r="8" spans="1:15">
      <c r="A8" s="25"/>
      <c r="B8" s="26"/>
      <c r="C8" s="26"/>
      <c r="D8" s="26"/>
      <c r="E8" s="26"/>
      <c r="F8" s="163"/>
      <c r="G8" s="164">
        <f t="shared" si="0"/>
        <v>0</v>
      </c>
      <c r="H8" s="18"/>
      <c r="I8" s="327"/>
      <c r="J8" s="328"/>
      <c r="K8" s="328"/>
      <c r="L8" s="328"/>
      <c r="M8" s="328"/>
      <c r="N8" s="329"/>
      <c r="O8" s="330">
        <f t="shared" si="1"/>
        <v>0</v>
      </c>
    </row>
    <row r="9" spans="1:15">
      <c r="A9" s="25"/>
      <c r="B9" s="26"/>
      <c r="C9" s="26"/>
      <c r="D9" s="26"/>
      <c r="E9" s="26"/>
      <c r="F9" s="163"/>
      <c r="G9" s="164">
        <f t="shared" si="0"/>
        <v>0</v>
      </c>
      <c r="H9" s="18"/>
      <c r="I9" s="327"/>
      <c r="J9" s="328"/>
      <c r="K9" s="328"/>
      <c r="L9" s="328"/>
      <c r="M9" s="328"/>
      <c r="N9" s="329"/>
      <c r="O9" s="330">
        <f t="shared" si="1"/>
        <v>0</v>
      </c>
    </row>
    <row r="10" spans="1:15" ht="15.75" thickBot="1">
      <c r="A10" s="573" t="s">
        <v>365</v>
      </c>
      <c r="B10" s="574"/>
      <c r="C10" s="574"/>
      <c r="D10" s="574"/>
      <c r="E10" s="574"/>
      <c r="F10" s="575"/>
      <c r="G10" s="165">
        <f>SUM(G7:G9)</f>
        <v>0</v>
      </c>
      <c r="H10" s="18"/>
      <c r="I10" s="576" t="s">
        <v>365</v>
      </c>
      <c r="J10" s="577"/>
      <c r="K10" s="577"/>
      <c r="L10" s="577"/>
      <c r="M10" s="577"/>
      <c r="N10" s="578"/>
      <c r="O10" s="331">
        <f>SUM(O7:O9)</f>
        <v>0</v>
      </c>
    </row>
    <row r="11" spans="1:15" ht="15.75" thickBot="1">
      <c r="A11" s="17"/>
      <c r="B11" s="18"/>
      <c r="C11" s="18"/>
      <c r="D11" s="18"/>
      <c r="E11" s="18"/>
      <c r="F11" s="159"/>
      <c r="G11" s="160"/>
      <c r="H11" s="18"/>
      <c r="I11" s="319"/>
      <c r="J11" s="320"/>
      <c r="K11" s="320"/>
      <c r="L11" s="320"/>
      <c r="M11" s="320"/>
      <c r="N11" s="321"/>
      <c r="O11" s="322"/>
    </row>
    <row r="12" spans="1:15" ht="15.75">
      <c r="A12" s="21"/>
      <c r="B12" s="22"/>
      <c r="C12" s="22" t="s">
        <v>366</v>
      </c>
      <c r="D12" s="22" t="s">
        <v>367</v>
      </c>
      <c r="E12" s="22" t="s">
        <v>368</v>
      </c>
      <c r="F12" s="161" t="s">
        <v>369</v>
      </c>
      <c r="G12" s="162" t="s">
        <v>370</v>
      </c>
      <c r="H12" s="1"/>
      <c r="I12" s="323"/>
      <c r="J12" s="324"/>
      <c r="K12" s="324" t="s">
        <v>366</v>
      </c>
      <c r="L12" s="324" t="s">
        <v>367</v>
      </c>
      <c r="M12" s="324" t="s">
        <v>368</v>
      </c>
      <c r="N12" s="325" t="s">
        <v>369</v>
      </c>
      <c r="O12" s="326" t="s">
        <v>370</v>
      </c>
    </row>
    <row r="13" spans="1:15">
      <c r="A13" s="25"/>
      <c r="B13" s="30"/>
      <c r="C13" s="32"/>
      <c r="D13" s="32"/>
      <c r="E13" s="26"/>
      <c r="F13" s="163"/>
      <c r="G13" s="164">
        <f t="shared" ref="G13:G14" si="2">E13*F13</f>
        <v>0</v>
      </c>
      <c r="H13" s="18"/>
      <c r="I13" s="327"/>
      <c r="J13" s="332" t="s">
        <v>530</v>
      </c>
      <c r="K13" s="332" t="str">
        <f>IF(J13="","",VLOOKUP(J13,'[2]SETOP CENTRAL_ABRIL_2021'!$A$6:$G$3303,3,0))</f>
        <v>AJUDANTE ESPECIALIZADO COM ENCARGOS COMPLEMENTARES</v>
      </c>
      <c r="L13" s="332" t="str">
        <f>IF(J13="","",VLOOKUP(J13,'[2]SETOP CENTRAL_ABRIL_2021'!$A$6:$G$3303,4,0))</f>
        <v>HORA</v>
      </c>
      <c r="M13" s="328">
        <v>10</v>
      </c>
      <c r="N13" s="329">
        <v>17.91</v>
      </c>
      <c r="O13" s="330">
        <f>IF(J13="","",M13*N13)</f>
        <v>179.1</v>
      </c>
    </row>
    <row r="14" spans="1:15">
      <c r="A14" s="25"/>
      <c r="B14" s="30"/>
      <c r="C14" s="32"/>
      <c r="D14" s="32"/>
      <c r="E14" s="26"/>
      <c r="F14" s="163"/>
      <c r="G14" s="164">
        <f t="shared" si="2"/>
        <v>0</v>
      </c>
      <c r="H14" s="18"/>
      <c r="I14" s="327"/>
      <c r="J14" s="328">
        <v>2438</v>
      </c>
      <c r="K14" s="336" t="s">
        <v>531</v>
      </c>
      <c r="L14" s="332" t="s">
        <v>528</v>
      </c>
      <c r="M14" s="342">
        <v>10</v>
      </c>
      <c r="N14" s="329">
        <v>27.37</v>
      </c>
      <c r="O14" s="330">
        <f>N14*M14</f>
        <v>273.7</v>
      </c>
    </row>
    <row r="15" spans="1:15" ht="15.75">
      <c r="A15" s="33"/>
      <c r="B15" s="30"/>
      <c r="C15" s="34"/>
      <c r="D15" s="34"/>
      <c r="E15" s="34"/>
      <c r="F15" s="166"/>
      <c r="G15" s="164">
        <f>E15*F15</f>
        <v>0</v>
      </c>
      <c r="H15" s="18"/>
      <c r="I15" s="333"/>
      <c r="J15" s="328"/>
      <c r="K15" s="335"/>
      <c r="L15" s="483"/>
      <c r="M15" s="335"/>
      <c r="N15" s="483"/>
      <c r="O15" s="483"/>
    </row>
    <row r="16" spans="1:15" ht="15.75" thickBot="1">
      <c r="A16" s="573" t="s">
        <v>376</v>
      </c>
      <c r="B16" s="574"/>
      <c r="C16" s="574"/>
      <c r="D16" s="574"/>
      <c r="E16" s="574"/>
      <c r="F16" s="575"/>
      <c r="G16" s="165">
        <f>SUM(G13:G15)</f>
        <v>0</v>
      </c>
      <c r="H16" s="18"/>
      <c r="I16" s="576" t="s">
        <v>376</v>
      </c>
      <c r="J16" s="577"/>
      <c r="K16" s="577"/>
      <c r="L16" s="628"/>
      <c r="M16" s="577"/>
      <c r="N16" s="629"/>
      <c r="O16" s="331">
        <f>SUM(O13:O14)</f>
        <v>452.79999999999995</v>
      </c>
    </row>
    <row r="17" spans="1:15" ht="15.75" thickBot="1">
      <c r="A17" s="17"/>
      <c r="B17" s="18"/>
      <c r="C17" s="18"/>
      <c r="D17" s="18"/>
      <c r="E17" s="18"/>
      <c r="F17" s="159"/>
      <c r="G17" s="160"/>
      <c r="H17" s="18"/>
      <c r="I17" s="319"/>
      <c r="J17" s="320"/>
      <c r="K17" s="320"/>
      <c r="L17" s="320"/>
      <c r="M17" s="320"/>
      <c r="N17" s="321"/>
      <c r="O17" s="322"/>
    </row>
    <row r="18" spans="1:15" ht="15.75">
      <c r="A18" s="21"/>
      <c r="B18" s="22"/>
      <c r="C18" s="22" t="s">
        <v>377</v>
      </c>
      <c r="D18" s="22" t="s">
        <v>378</v>
      </c>
      <c r="E18" s="22" t="s">
        <v>379</v>
      </c>
      <c r="F18" s="161" t="s">
        <v>380</v>
      </c>
      <c r="G18" s="162" t="s">
        <v>381</v>
      </c>
      <c r="H18" s="1"/>
      <c r="I18" s="323"/>
      <c r="J18" s="324"/>
      <c r="K18" s="324" t="s">
        <v>377</v>
      </c>
      <c r="L18" s="324" t="s">
        <v>378</v>
      </c>
      <c r="M18" s="324" t="s">
        <v>379</v>
      </c>
      <c r="N18" s="325" t="s">
        <v>380</v>
      </c>
      <c r="O18" s="326" t="s">
        <v>381</v>
      </c>
    </row>
    <row r="19" spans="1:15">
      <c r="A19" s="33"/>
      <c r="B19" s="30"/>
      <c r="C19" s="40"/>
      <c r="D19" s="40"/>
      <c r="E19" s="34"/>
      <c r="F19" s="166"/>
      <c r="G19" s="167">
        <f>E19*F19</f>
        <v>0</v>
      </c>
      <c r="H19" s="18"/>
      <c r="I19" s="333"/>
      <c r="J19" s="341" t="s">
        <v>405</v>
      </c>
      <c r="K19" s="336" t="s">
        <v>101</v>
      </c>
      <c r="L19" s="336" t="s">
        <v>274</v>
      </c>
      <c r="M19" s="337">
        <v>1</v>
      </c>
      <c r="N19" s="338">
        <v>1071.43</v>
      </c>
      <c r="O19" s="339">
        <f>ROUND(M19*N19,2)</f>
        <v>1071.43</v>
      </c>
    </row>
    <row r="20" spans="1:15">
      <c r="A20" s="33"/>
      <c r="B20" s="30"/>
      <c r="C20" s="40"/>
      <c r="D20" s="40"/>
      <c r="E20" s="34"/>
      <c r="F20" s="166"/>
      <c r="G20" s="167">
        <f t="shared" ref="G20:G22" si="3">E20*F20</f>
        <v>0</v>
      </c>
      <c r="H20" s="18"/>
      <c r="I20" s="333"/>
      <c r="J20" s="341"/>
      <c r="K20" s="340"/>
      <c r="L20" s="336"/>
      <c r="M20" s="337"/>
      <c r="N20" s="338"/>
      <c r="O20" s="339">
        <f t="shared" ref="O20:O22" si="4">ROUND(M20*N20,2)</f>
        <v>0</v>
      </c>
    </row>
    <row r="21" spans="1:15">
      <c r="A21" s="33"/>
      <c r="B21" s="30"/>
      <c r="C21" s="40"/>
      <c r="D21" s="40"/>
      <c r="E21" s="34"/>
      <c r="F21" s="166"/>
      <c r="G21" s="167">
        <f t="shared" si="3"/>
        <v>0</v>
      </c>
      <c r="H21" s="18"/>
      <c r="I21" s="333"/>
      <c r="J21" s="341"/>
      <c r="K21" s="336"/>
      <c r="L21" s="336"/>
      <c r="M21" s="337"/>
      <c r="N21" s="338"/>
      <c r="O21" s="339">
        <f t="shared" si="4"/>
        <v>0</v>
      </c>
    </row>
    <row r="22" spans="1:15">
      <c r="A22" s="33"/>
      <c r="B22" s="34"/>
      <c r="C22" s="40"/>
      <c r="D22" s="40"/>
      <c r="E22" s="34"/>
      <c r="F22" s="166"/>
      <c r="G22" s="167">
        <f t="shared" si="3"/>
        <v>0</v>
      </c>
      <c r="H22" s="18"/>
      <c r="I22" s="333"/>
      <c r="J22" s="342"/>
      <c r="K22" s="340"/>
      <c r="L22" s="336"/>
      <c r="M22" s="337"/>
      <c r="N22" s="338"/>
      <c r="O22" s="339">
        <f t="shared" si="4"/>
        <v>0</v>
      </c>
    </row>
    <row r="23" spans="1:15">
      <c r="A23" s="33"/>
      <c r="B23" s="34"/>
      <c r="C23" s="40"/>
      <c r="D23" s="40"/>
      <c r="E23" s="34"/>
      <c r="F23" s="166"/>
      <c r="G23" s="167"/>
      <c r="H23" s="18"/>
      <c r="I23" s="333"/>
      <c r="J23" s="342"/>
      <c r="K23" s="336"/>
      <c r="L23" s="336"/>
      <c r="M23" s="337"/>
      <c r="N23" s="338"/>
      <c r="O23" s="339"/>
    </row>
    <row r="24" spans="1:15" ht="15.75" thickBot="1">
      <c r="A24" s="573" t="s">
        <v>383</v>
      </c>
      <c r="B24" s="574"/>
      <c r="C24" s="574"/>
      <c r="D24" s="574"/>
      <c r="E24" s="574"/>
      <c r="F24" s="575"/>
      <c r="G24" s="165">
        <f>SUM(G19:G23)</f>
        <v>0</v>
      </c>
      <c r="H24" s="18"/>
      <c r="I24" s="576" t="s">
        <v>383</v>
      </c>
      <c r="J24" s="577"/>
      <c r="K24" s="577"/>
      <c r="L24" s="577"/>
      <c r="M24" s="577"/>
      <c r="N24" s="578"/>
      <c r="O24" s="331">
        <f>SUM(O19:O23)</f>
        <v>1071.43</v>
      </c>
    </row>
    <row r="25" spans="1:15" ht="15.75" thickBot="1">
      <c r="A25" s="17"/>
      <c r="B25" s="18"/>
      <c r="C25" s="18"/>
      <c r="D25" s="18"/>
      <c r="E25" s="18"/>
      <c r="F25" s="159"/>
      <c r="G25" s="160"/>
      <c r="H25" s="18"/>
      <c r="I25" s="319"/>
      <c r="J25" s="320"/>
      <c r="K25" s="320"/>
      <c r="L25" s="320"/>
      <c r="M25" s="320"/>
      <c r="N25" s="321"/>
      <c r="O25" s="322"/>
    </row>
    <row r="26" spans="1:15" ht="15.75">
      <c r="A26" s="21"/>
      <c r="B26" s="22"/>
      <c r="C26" s="22" t="s">
        <v>384</v>
      </c>
      <c r="D26" s="22" t="s">
        <v>385</v>
      </c>
      <c r="E26" s="22" t="s">
        <v>386</v>
      </c>
      <c r="F26" s="161" t="s">
        <v>387</v>
      </c>
      <c r="G26" s="162" t="s">
        <v>388</v>
      </c>
      <c r="H26" s="1"/>
      <c r="I26" s="323"/>
      <c r="J26" s="324"/>
      <c r="K26" s="324" t="s">
        <v>384</v>
      </c>
      <c r="L26" s="324" t="s">
        <v>378</v>
      </c>
      <c r="M26" s="324" t="s">
        <v>379</v>
      </c>
      <c r="N26" s="325" t="s">
        <v>380</v>
      </c>
      <c r="O26" s="326" t="s">
        <v>381</v>
      </c>
    </row>
    <row r="27" spans="1:15">
      <c r="A27" s="33"/>
      <c r="B27" s="30"/>
      <c r="C27" s="40"/>
      <c r="D27" s="40"/>
      <c r="E27" s="34"/>
      <c r="F27" s="166"/>
      <c r="G27" s="167">
        <f t="shared" ref="G27:G29" si="5">E27*F27</f>
        <v>0</v>
      </c>
      <c r="H27" s="18"/>
      <c r="I27" s="333"/>
      <c r="J27" s="342"/>
      <c r="K27" s="340"/>
      <c r="L27" s="336"/>
      <c r="M27" s="343"/>
      <c r="N27" s="338"/>
      <c r="O27" s="339">
        <f t="shared" ref="O27:O29" si="6">M27*N27</f>
        <v>0</v>
      </c>
    </row>
    <row r="28" spans="1:15">
      <c r="A28" s="33"/>
      <c r="B28" s="30"/>
      <c r="C28" s="40"/>
      <c r="D28" s="40"/>
      <c r="E28" s="34"/>
      <c r="F28" s="166"/>
      <c r="G28" s="167">
        <f t="shared" si="5"/>
        <v>0</v>
      </c>
      <c r="H28" s="18"/>
      <c r="I28" s="333"/>
      <c r="J28" s="342"/>
      <c r="K28" s="336"/>
      <c r="L28" s="336"/>
      <c r="M28" s="343"/>
      <c r="N28" s="338"/>
      <c r="O28" s="339">
        <f t="shared" si="6"/>
        <v>0</v>
      </c>
    </row>
    <row r="29" spans="1:15">
      <c r="A29" s="33"/>
      <c r="B29" s="30"/>
      <c r="C29" s="40"/>
      <c r="D29" s="40"/>
      <c r="E29" s="34"/>
      <c r="F29" s="166"/>
      <c r="G29" s="167">
        <f t="shared" si="5"/>
        <v>0</v>
      </c>
      <c r="H29" s="18"/>
      <c r="I29" s="333"/>
      <c r="J29" s="342"/>
      <c r="K29" s="336"/>
      <c r="L29" s="336"/>
      <c r="M29" s="343"/>
      <c r="N29" s="338"/>
      <c r="O29" s="339">
        <f t="shared" si="6"/>
        <v>0</v>
      </c>
    </row>
    <row r="30" spans="1:15" ht="15.75" thickBot="1">
      <c r="A30" s="573" t="s">
        <v>389</v>
      </c>
      <c r="B30" s="574"/>
      <c r="C30" s="574"/>
      <c r="D30" s="574"/>
      <c r="E30" s="574"/>
      <c r="F30" s="575"/>
      <c r="G30" s="165">
        <f>SUM(G27:G29)</f>
        <v>0</v>
      </c>
      <c r="H30" s="18"/>
      <c r="I30" s="576" t="s">
        <v>389</v>
      </c>
      <c r="J30" s="577"/>
      <c r="K30" s="577"/>
      <c r="L30" s="577"/>
      <c r="M30" s="577"/>
      <c r="N30" s="578"/>
      <c r="O30" s="331">
        <f>SUM(O27:O29)</f>
        <v>0</v>
      </c>
    </row>
    <row r="31" spans="1:15" ht="15.75" thickBot="1">
      <c r="A31" s="17"/>
      <c r="B31" s="18"/>
      <c r="C31" s="18"/>
      <c r="D31" s="18"/>
      <c r="E31" s="18"/>
      <c r="F31" s="159"/>
      <c r="G31" s="160"/>
      <c r="H31" s="18"/>
      <c r="I31" s="319"/>
      <c r="J31" s="320"/>
      <c r="K31" s="320"/>
      <c r="L31" s="320"/>
      <c r="M31" s="320"/>
      <c r="N31" s="321"/>
      <c r="O31" s="322"/>
    </row>
    <row r="32" spans="1:15" ht="15.75">
      <c r="A32" s="21"/>
      <c r="B32" s="22"/>
      <c r="C32" s="22" t="s">
        <v>390</v>
      </c>
      <c r="D32" s="22" t="s">
        <v>391</v>
      </c>
      <c r="E32" s="22" t="s">
        <v>392</v>
      </c>
      <c r="F32" s="161" t="s">
        <v>393</v>
      </c>
      <c r="G32" s="162" t="s">
        <v>394</v>
      </c>
      <c r="H32" s="1"/>
      <c r="I32" s="323"/>
      <c r="J32" s="324"/>
      <c r="K32" s="324" t="s">
        <v>390</v>
      </c>
      <c r="L32" s="324" t="s">
        <v>378</v>
      </c>
      <c r="M32" s="324" t="s">
        <v>379</v>
      </c>
      <c r="N32" s="325" t="s">
        <v>380</v>
      </c>
      <c r="O32" s="326" t="s">
        <v>381</v>
      </c>
    </row>
    <row r="33" spans="1:15">
      <c r="A33" s="33"/>
      <c r="B33" s="30"/>
      <c r="C33" s="40"/>
      <c r="D33" s="40"/>
      <c r="E33" s="34"/>
      <c r="F33" s="166"/>
      <c r="G33" s="167">
        <f t="shared" ref="G33:G35" si="7">E33*F33</f>
        <v>0</v>
      </c>
      <c r="H33" s="18"/>
      <c r="I33" s="333"/>
      <c r="J33" s="342"/>
      <c r="K33" s="336"/>
      <c r="L33" s="336"/>
      <c r="M33" s="342"/>
      <c r="N33" s="338"/>
      <c r="O33" s="339">
        <f t="shared" ref="O33:O35" si="8">M33*N33</f>
        <v>0</v>
      </c>
    </row>
    <row r="34" spans="1:15">
      <c r="A34" s="33"/>
      <c r="B34" s="30"/>
      <c r="C34" s="40"/>
      <c r="D34" s="40"/>
      <c r="E34" s="34"/>
      <c r="F34" s="166"/>
      <c r="G34" s="167">
        <f t="shared" si="7"/>
        <v>0</v>
      </c>
      <c r="H34" s="18"/>
      <c r="I34" s="333"/>
      <c r="J34" s="342"/>
      <c r="K34" s="336"/>
      <c r="L34" s="336"/>
      <c r="M34" s="342"/>
      <c r="N34" s="338"/>
      <c r="O34" s="339">
        <f t="shared" si="8"/>
        <v>0</v>
      </c>
    </row>
    <row r="35" spans="1:15">
      <c r="A35" s="33"/>
      <c r="B35" s="30"/>
      <c r="C35" s="40"/>
      <c r="D35" s="40"/>
      <c r="E35" s="34"/>
      <c r="F35" s="166"/>
      <c r="G35" s="167">
        <f t="shared" si="7"/>
        <v>0</v>
      </c>
      <c r="H35" s="18"/>
      <c r="I35" s="333"/>
      <c r="J35" s="342"/>
      <c r="K35" s="336"/>
      <c r="L35" s="336"/>
      <c r="M35" s="342"/>
      <c r="N35" s="338"/>
      <c r="O35" s="339">
        <f t="shared" si="8"/>
        <v>0</v>
      </c>
    </row>
    <row r="36" spans="1:15" ht="15.75" thickBot="1">
      <c r="A36" s="573" t="s">
        <v>395</v>
      </c>
      <c r="B36" s="574"/>
      <c r="C36" s="574"/>
      <c r="D36" s="574"/>
      <c r="E36" s="574"/>
      <c r="F36" s="575"/>
      <c r="G36" s="165">
        <f>SUM(G33:G35)</f>
        <v>0</v>
      </c>
      <c r="H36" s="18"/>
      <c r="I36" s="576" t="s">
        <v>395</v>
      </c>
      <c r="J36" s="577"/>
      <c r="K36" s="577"/>
      <c r="L36" s="577"/>
      <c r="M36" s="577"/>
      <c r="N36" s="578"/>
      <c r="O36" s="331">
        <f>SUM(O33:O35)</f>
        <v>0</v>
      </c>
    </row>
    <row r="37" spans="1:15">
      <c r="A37" s="17"/>
      <c r="B37" s="18"/>
      <c r="C37" s="18"/>
      <c r="D37" s="18"/>
      <c r="E37" s="18"/>
      <c r="F37" s="159"/>
      <c r="G37" s="160"/>
      <c r="H37" s="18"/>
      <c r="I37" s="319"/>
      <c r="J37" s="320"/>
      <c r="K37" s="320"/>
      <c r="L37" s="320"/>
      <c r="M37" s="320"/>
      <c r="N37" s="321"/>
      <c r="O37" s="322"/>
    </row>
    <row r="38" spans="1:15">
      <c r="A38" s="567" t="s">
        <v>396</v>
      </c>
      <c r="B38" s="568"/>
      <c r="C38" s="568"/>
      <c r="D38" s="568"/>
      <c r="E38" s="568"/>
      <c r="F38" s="569"/>
      <c r="G38" s="167">
        <f>G10+G16+G24+G30+G36</f>
        <v>0</v>
      </c>
      <c r="H38" s="18"/>
      <c r="I38" s="570" t="s">
        <v>396</v>
      </c>
      <c r="J38" s="571"/>
      <c r="K38" s="571"/>
      <c r="L38" s="571"/>
      <c r="M38" s="571"/>
      <c r="N38" s="572"/>
      <c r="O38" s="339">
        <f>O10+O16+O24+O30+O36</f>
        <v>1524.23</v>
      </c>
    </row>
    <row r="39" spans="1:15">
      <c r="A39" s="567" t="s">
        <v>397</v>
      </c>
      <c r="B39" s="568"/>
      <c r="C39" s="568"/>
      <c r="D39" s="568"/>
      <c r="E39" s="568"/>
      <c r="F39" s="569"/>
      <c r="G39" s="167">
        <f>G38*$G$2</f>
        <v>0</v>
      </c>
      <c r="H39" s="18"/>
      <c r="I39" s="570" t="s">
        <v>970</v>
      </c>
      <c r="J39" s="571"/>
      <c r="K39" s="571"/>
      <c r="L39" s="571"/>
      <c r="M39" s="571"/>
      <c r="N39" s="572"/>
      <c r="O39" s="339">
        <f>O38*0.2822</f>
        <v>430.13770600000004</v>
      </c>
    </row>
    <row r="40" spans="1:15" ht="15.75" thickBot="1">
      <c r="A40" s="573" t="s">
        <v>398</v>
      </c>
      <c r="B40" s="574"/>
      <c r="C40" s="574"/>
      <c r="D40" s="574"/>
      <c r="E40" s="574"/>
      <c r="F40" s="575"/>
      <c r="G40" s="165">
        <f>SUM(G38:G39)</f>
        <v>0</v>
      </c>
      <c r="H40" s="18"/>
      <c r="I40" s="576" t="s">
        <v>398</v>
      </c>
      <c r="J40" s="577"/>
      <c r="K40" s="577"/>
      <c r="L40" s="577"/>
      <c r="M40" s="577"/>
      <c r="N40" s="578"/>
      <c r="O40" s="331">
        <f>SUM(O38:O39)</f>
        <v>1954.367706</v>
      </c>
    </row>
    <row r="41" spans="1:15" ht="15.75">
      <c r="I41" s="335"/>
      <c r="J41" s="335"/>
      <c r="K41" s="335"/>
      <c r="L41" s="335"/>
      <c r="M41" s="335"/>
      <c r="N41" s="335"/>
      <c r="O41" s="335"/>
    </row>
    <row r="42" spans="1:15" ht="15.75">
      <c r="I42" s="335"/>
      <c r="J42" s="335"/>
      <c r="K42" s="335"/>
      <c r="L42" s="335"/>
      <c r="M42" s="335"/>
      <c r="N42" s="335"/>
      <c r="O42" s="335"/>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55" fitToHeight="0" orientation="portrait" r:id="rId1"/>
  <rowBreaks count="1" manualBreakCount="1">
    <brk id="74" max="16" man="1"/>
  </rowBreaks>
  <colBreaks count="1" manualBreakCount="1">
    <brk id="16" max="104857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CC8D9-9D47-41E6-B261-5DD6A7CEA53E}">
  <dimension ref="A1:O40"/>
  <sheetViews>
    <sheetView view="pageBreakPreview" topLeftCell="I2" zoomScale="60" zoomScaleNormal="100" workbookViewId="0">
      <selection activeCell="K20" sqref="K20"/>
    </sheetView>
  </sheetViews>
  <sheetFormatPr defaultRowHeight="15"/>
  <cols>
    <col min="1" max="1" width="8.85546875" hidden="1" customWidth="1"/>
    <col min="2" max="2" width="7.85546875" hidden="1" customWidth="1"/>
    <col min="3" max="3" width="4.28515625" hidden="1" customWidth="1"/>
    <col min="4" max="4" width="3.42578125" hidden="1" customWidth="1"/>
    <col min="5" max="5" width="1.85546875" hidden="1" customWidth="1"/>
    <col min="6" max="6" width="4.5703125" hidden="1" customWidth="1"/>
    <col min="7" max="7" width="2.85546875" hidden="1" customWidth="1"/>
    <col min="8" max="8" width="2.5703125" hidden="1" customWidth="1"/>
    <col min="9" max="9" width="7.7109375" bestFit="1" customWidth="1"/>
    <col min="10" max="10" width="15.85546875" bestFit="1" customWidth="1"/>
    <col min="11" max="11" width="70.28515625" bestFit="1" customWidth="1"/>
    <col min="12" max="12" width="12.85546875" bestFit="1" customWidth="1"/>
    <col min="13" max="13" width="21.28515625" bestFit="1" customWidth="1"/>
    <col min="14" max="14" width="17" bestFit="1" customWidth="1"/>
    <col min="15" max="15" width="22.28515625" bestFit="1" customWidth="1"/>
  </cols>
  <sheetData>
    <row r="1" spans="1:15" ht="14.45" customHeight="1">
      <c r="A1" s="603" t="s">
        <v>352</v>
      </c>
      <c r="B1" s="580"/>
      <c r="C1" s="580"/>
      <c r="D1" s="580"/>
      <c r="E1" s="580"/>
      <c r="F1" s="580"/>
      <c r="G1" s="581"/>
      <c r="H1" s="1"/>
      <c r="I1" s="587" t="s">
        <v>969</v>
      </c>
      <c r="J1" s="588"/>
      <c r="K1" s="588"/>
      <c r="L1" s="588"/>
      <c r="M1" s="588"/>
      <c r="N1" s="588"/>
      <c r="O1" s="2"/>
    </row>
    <row r="2" spans="1:15" ht="33.6" customHeight="1" thickBot="1">
      <c r="A2" s="3"/>
      <c r="B2" s="1"/>
      <c r="C2" s="1"/>
      <c r="D2" s="586"/>
      <c r="E2" s="586"/>
      <c r="F2" s="4"/>
      <c r="G2" s="5">
        <v>0.28449999999999998</v>
      </c>
      <c r="H2" s="1"/>
      <c r="I2" s="589"/>
      <c r="J2" s="590"/>
      <c r="K2" s="590"/>
      <c r="L2" s="590"/>
      <c r="M2" s="590"/>
      <c r="N2" s="590"/>
      <c r="O2" s="5">
        <v>0.29459999999999997</v>
      </c>
    </row>
    <row r="3" spans="1:15" ht="63.75">
      <c r="A3" s="6" t="s">
        <v>353</v>
      </c>
      <c r="B3" s="7" t="s">
        <v>354</v>
      </c>
      <c r="C3" s="7" t="s">
        <v>355</v>
      </c>
      <c r="D3" s="7" t="s">
        <v>356</v>
      </c>
      <c r="E3" s="7" t="s">
        <v>357</v>
      </c>
      <c r="F3" s="8" t="s">
        <v>358</v>
      </c>
      <c r="G3" s="9"/>
      <c r="H3" s="1"/>
      <c r="I3" s="6" t="s">
        <v>353</v>
      </c>
      <c r="J3" s="7" t="s">
        <v>354</v>
      </c>
      <c r="K3" s="7" t="s">
        <v>355</v>
      </c>
      <c r="L3" s="7" t="s">
        <v>356</v>
      </c>
      <c r="M3" s="7" t="s">
        <v>357</v>
      </c>
      <c r="N3" s="8" t="s">
        <v>358</v>
      </c>
      <c r="O3" s="9"/>
    </row>
    <row r="4" spans="1:15" ht="118.9" customHeight="1" thickBot="1">
      <c r="A4" s="10"/>
      <c r="B4" s="13" t="s">
        <v>629</v>
      </c>
      <c r="C4" s="12" t="s">
        <v>125</v>
      </c>
      <c r="D4" s="11" t="s">
        <v>274</v>
      </c>
      <c r="E4" s="13">
        <v>1</v>
      </c>
      <c r="F4" s="14">
        <f>G38</f>
        <v>0</v>
      </c>
      <c r="G4" s="15"/>
      <c r="H4" s="1"/>
      <c r="I4" s="10"/>
      <c r="J4" s="13" t="str">
        <f>CONCATENATE(B4,"a")</f>
        <v>CK9006a</v>
      </c>
      <c r="K4" s="225" t="s">
        <v>64</v>
      </c>
      <c r="L4" s="13" t="str">
        <f>D4</f>
        <v>UN</v>
      </c>
      <c r="M4" s="13">
        <f>E4</f>
        <v>1</v>
      </c>
      <c r="N4" s="14">
        <f>O38</f>
        <v>181.155</v>
      </c>
      <c r="O4" s="15"/>
    </row>
    <row r="5" spans="1:15" ht="15.75" thickBot="1">
      <c r="A5" s="17"/>
      <c r="B5" s="18"/>
      <c r="C5" s="18"/>
      <c r="D5" s="18"/>
      <c r="E5" s="18"/>
      <c r="F5" s="19"/>
      <c r="G5" s="20"/>
      <c r="H5" s="18"/>
      <c r="I5" s="17"/>
      <c r="J5" s="18"/>
      <c r="K5" s="18"/>
      <c r="L5" s="18"/>
      <c r="M5" s="18"/>
      <c r="N5" s="19"/>
      <c r="O5" s="20"/>
    </row>
    <row r="6" spans="1:15">
      <c r="A6" s="21"/>
      <c r="B6" s="22"/>
      <c r="C6" s="22" t="s">
        <v>360</v>
      </c>
      <c r="D6" s="22" t="s">
        <v>361</v>
      </c>
      <c r="E6" s="22" t="s">
        <v>362</v>
      </c>
      <c r="F6" s="23" t="s">
        <v>363</v>
      </c>
      <c r="G6" s="24" t="s">
        <v>364</v>
      </c>
      <c r="H6" s="1"/>
      <c r="I6" s="21"/>
      <c r="J6" s="22"/>
      <c r="K6" s="22" t="s">
        <v>360</v>
      </c>
      <c r="L6" s="22" t="s">
        <v>361</v>
      </c>
      <c r="M6" s="22" t="s">
        <v>362</v>
      </c>
      <c r="N6" s="23" t="s">
        <v>363</v>
      </c>
      <c r="O6" s="24" t="s">
        <v>364</v>
      </c>
    </row>
    <row r="7" spans="1:15">
      <c r="A7" s="25"/>
      <c r="B7" s="26"/>
      <c r="C7" s="26"/>
      <c r="D7" s="26"/>
      <c r="E7" s="26"/>
      <c r="F7" s="27"/>
      <c r="G7" s="28">
        <f t="shared" ref="G7:G9" si="0">E7*F7</f>
        <v>0</v>
      </c>
      <c r="H7" s="18"/>
      <c r="I7" s="25"/>
      <c r="J7" s="26"/>
      <c r="K7" s="26"/>
      <c r="L7" s="26"/>
      <c r="M7" s="26"/>
      <c r="N7" s="27"/>
      <c r="O7" s="28">
        <f t="shared" ref="O7:O9" si="1">M7*N7</f>
        <v>0</v>
      </c>
    </row>
    <row r="8" spans="1:15">
      <c r="A8" s="25"/>
      <c r="B8" s="26"/>
      <c r="C8" s="26"/>
      <c r="D8" s="26"/>
      <c r="E8" s="26"/>
      <c r="F8" s="27"/>
      <c r="G8" s="28">
        <f t="shared" si="0"/>
        <v>0</v>
      </c>
      <c r="H8" s="18"/>
      <c r="I8" s="25"/>
      <c r="J8" s="26"/>
      <c r="K8" s="26"/>
      <c r="L8" s="26"/>
      <c r="M8" s="26"/>
      <c r="N8" s="27"/>
      <c r="O8" s="28">
        <f t="shared" si="1"/>
        <v>0</v>
      </c>
    </row>
    <row r="9" spans="1:15">
      <c r="A9" s="25"/>
      <c r="B9" s="26"/>
      <c r="C9" s="26"/>
      <c r="D9" s="26"/>
      <c r="E9" s="26"/>
      <c r="F9" s="27"/>
      <c r="G9" s="28">
        <f t="shared" si="0"/>
        <v>0</v>
      </c>
      <c r="H9" s="18"/>
      <c r="I9" s="25"/>
      <c r="J9" s="26"/>
      <c r="K9" s="26"/>
      <c r="L9" s="26"/>
      <c r="M9" s="26"/>
      <c r="N9" s="27"/>
      <c r="O9" s="28">
        <f t="shared" si="1"/>
        <v>0</v>
      </c>
    </row>
    <row r="10" spans="1:15" ht="15.75" thickBot="1">
      <c r="A10" s="573" t="s">
        <v>365</v>
      </c>
      <c r="B10" s="574"/>
      <c r="C10" s="574"/>
      <c r="D10" s="574"/>
      <c r="E10" s="574"/>
      <c r="F10" s="575"/>
      <c r="G10" s="29">
        <f>SUM(G7:G9)</f>
        <v>0</v>
      </c>
      <c r="H10" s="18"/>
      <c r="I10" s="573" t="s">
        <v>365</v>
      </c>
      <c r="J10" s="574"/>
      <c r="K10" s="574"/>
      <c r="L10" s="574"/>
      <c r="M10" s="574"/>
      <c r="N10" s="575"/>
      <c r="O10" s="29">
        <f>SUM(O7:O9)</f>
        <v>0</v>
      </c>
    </row>
    <row r="11" spans="1:15" ht="15.75" thickBot="1">
      <c r="A11" s="17"/>
      <c r="B11" s="18"/>
      <c r="C11" s="18"/>
      <c r="D11" s="18"/>
      <c r="E11" s="18"/>
      <c r="F11" s="19"/>
      <c r="G11" s="20"/>
      <c r="H11" s="18"/>
      <c r="I11" s="17"/>
      <c r="J11" s="18"/>
      <c r="K11" s="18"/>
      <c r="L11" s="18"/>
      <c r="M11" s="18"/>
      <c r="N11" s="19"/>
      <c r="O11" s="20"/>
    </row>
    <row r="12" spans="1:15">
      <c r="A12" s="21"/>
      <c r="B12" s="22"/>
      <c r="C12" s="22" t="s">
        <v>366</v>
      </c>
      <c r="D12" s="22" t="s">
        <v>367</v>
      </c>
      <c r="E12" s="22" t="s">
        <v>368</v>
      </c>
      <c r="F12" s="23" t="s">
        <v>369</v>
      </c>
      <c r="G12" s="24" t="s">
        <v>370</v>
      </c>
      <c r="H12" s="1"/>
      <c r="I12" s="21"/>
      <c r="J12" s="22"/>
      <c r="K12" s="22" t="s">
        <v>366</v>
      </c>
      <c r="L12" s="22" t="s">
        <v>367</v>
      </c>
      <c r="M12" s="22" t="s">
        <v>368</v>
      </c>
      <c r="N12" s="23" t="s">
        <v>369</v>
      </c>
      <c r="O12" s="24" t="s">
        <v>370</v>
      </c>
    </row>
    <row r="13" spans="1:15">
      <c r="A13" s="25"/>
      <c r="B13" s="30"/>
      <c r="C13" s="31"/>
      <c r="D13" s="31"/>
      <c r="E13" s="26"/>
      <c r="F13" s="27"/>
      <c r="G13" s="28">
        <f t="shared" ref="G13:G14" si="2">E13*F13</f>
        <v>0</v>
      </c>
      <c r="H13" s="18"/>
      <c r="I13" s="25"/>
      <c r="J13" s="203" t="s">
        <v>415</v>
      </c>
      <c r="K13" s="203" t="s">
        <v>605</v>
      </c>
      <c r="L13" s="32" t="str">
        <f>IF(J13="","",VLOOKUP(J13,'[1]SETOP CENTRAL_ABRIL_2021'!$A$6:$G$3303,4,0))</f>
        <v>HORA</v>
      </c>
      <c r="M13" s="26">
        <v>0.5</v>
      </c>
      <c r="N13">
        <v>22.45</v>
      </c>
      <c r="O13" s="28">
        <f>IF(J13="","",M13*N13)</f>
        <v>11.225</v>
      </c>
    </row>
    <row r="14" spans="1:15">
      <c r="A14" s="25"/>
      <c r="B14" s="30"/>
      <c r="C14" s="31"/>
      <c r="D14" s="31"/>
      <c r="E14" s="26"/>
      <c r="F14" s="27"/>
      <c r="G14" s="28">
        <f t="shared" si="2"/>
        <v>0</v>
      </c>
      <c r="H14" s="18"/>
      <c r="I14" s="25"/>
      <c r="J14" s="31"/>
      <c r="K14" s="32" t="str">
        <f>IF(J14="","",VLOOKUP(J14,'[1]SETOP CENTRAL_ABRIL_2021'!$A$6:$G$3303,3,0))</f>
        <v/>
      </c>
      <c r="L14" s="32" t="str">
        <f>IF(J14="","",VLOOKUP(J14,'[1]SETOP CENTRAL_ABRIL_2021'!$A$6:$G$3303,4,0))</f>
        <v/>
      </c>
      <c r="M14" s="26"/>
      <c r="N14" s="27" t="str">
        <f>IF(J14="","",VLOOKUP(J14,'[1]SETOP CENTRAL_ABRIL_2021'!$A$6:$G$3303,5,0))</f>
        <v/>
      </c>
      <c r="O14" s="28" t="str">
        <f>IF(J14="","",M14*N14)</f>
        <v/>
      </c>
    </row>
    <row r="15" spans="1:15">
      <c r="A15" s="33"/>
      <c r="B15" s="30"/>
      <c r="C15" s="34"/>
      <c r="D15" s="34"/>
      <c r="E15" s="34"/>
      <c r="F15" s="35"/>
      <c r="G15" s="28">
        <f>E15*F15</f>
        <v>0</v>
      </c>
      <c r="H15" s="18"/>
      <c r="I15" s="33"/>
      <c r="J15" s="26"/>
      <c r="K15" s="32" t="str">
        <f>IF(J15="","",VLOOKUP(J15,'[1]SETOP CENTRAL_ABRIL_2021'!$A$6:$G$3303,3,0))</f>
        <v/>
      </c>
      <c r="L15" s="32" t="str">
        <f>IF(J15="","",VLOOKUP(J15,'[1]SETOP CENTRAL_ABRIL_2021'!$A$6:$G$3303,4,0))</f>
        <v/>
      </c>
      <c r="M15" s="26"/>
      <c r="N15" s="27" t="str">
        <f>IF(J15="","",VLOOKUP(J15,'[1]SETOP CENTRAL_ABRIL_2021'!$A$6:$G$3303,5,0))</f>
        <v/>
      </c>
      <c r="O15" s="28" t="str">
        <f>IF(J15="","",M15*N15)</f>
        <v/>
      </c>
    </row>
    <row r="16" spans="1:15" ht="15.75" thickBot="1">
      <c r="A16" s="573" t="s">
        <v>376</v>
      </c>
      <c r="B16" s="574"/>
      <c r="C16" s="574"/>
      <c r="D16" s="574"/>
      <c r="E16" s="574"/>
      <c r="F16" s="575"/>
      <c r="G16" s="29">
        <f>SUM(G13:G15)</f>
        <v>0</v>
      </c>
      <c r="H16" s="18"/>
      <c r="I16" s="573" t="s">
        <v>376</v>
      </c>
      <c r="J16" s="574"/>
      <c r="K16" s="574"/>
      <c r="L16" s="574"/>
      <c r="M16" s="574"/>
      <c r="N16" s="575"/>
      <c r="O16" s="29">
        <f>SUM(O13:O15)</f>
        <v>11.225</v>
      </c>
    </row>
    <row r="17" spans="1:15" ht="15.75" thickBot="1">
      <c r="A17" s="17"/>
      <c r="B17" s="18"/>
      <c r="C17" s="18"/>
      <c r="D17" s="18"/>
      <c r="E17" s="18"/>
      <c r="F17" s="19"/>
      <c r="G17" s="20"/>
      <c r="H17" s="18"/>
      <c r="I17" s="17"/>
      <c r="J17" s="18"/>
      <c r="K17" s="18"/>
      <c r="L17" s="18"/>
      <c r="M17" s="18"/>
      <c r="N17" s="19"/>
      <c r="O17" s="20"/>
    </row>
    <row r="18" spans="1:15">
      <c r="A18" s="21"/>
      <c r="B18" s="22"/>
      <c r="C18" s="22" t="s">
        <v>377</v>
      </c>
      <c r="D18" s="22" t="s">
        <v>378</v>
      </c>
      <c r="E18" s="22" t="s">
        <v>379</v>
      </c>
      <c r="F18" s="23" t="s">
        <v>380</v>
      </c>
      <c r="G18" s="24" t="s">
        <v>381</v>
      </c>
      <c r="H18" s="1"/>
      <c r="I18" s="21"/>
      <c r="J18" s="22"/>
      <c r="K18" s="22" t="s">
        <v>377</v>
      </c>
      <c r="L18" s="22" t="s">
        <v>378</v>
      </c>
      <c r="M18" s="22" t="s">
        <v>379</v>
      </c>
      <c r="N18" s="23" t="s">
        <v>380</v>
      </c>
      <c r="O18" s="24" t="s">
        <v>381</v>
      </c>
    </row>
    <row r="19" spans="1:15" ht="38.25">
      <c r="A19" s="33"/>
      <c r="B19" s="30"/>
      <c r="C19" s="36"/>
      <c r="D19" s="36"/>
      <c r="E19" s="34"/>
      <c r="F19" s="35"/>
      <c r="G19" s="37">
        <f>E19*F19</f>
        <v>0</v>
      </c>
      <c r="H19" s="18"/>
      <c r="I19" s="33"/>
      <c r="J19" s="202" t="s">
        <v>604</v>
      </c>
      <c r="K19" s="211" t="s">
        <v>601</v>
      </c>
      <c r="L19" s="36" t="s">
        <v>274</v>
      </c>
      <c r="M19" s="39">
        <v>2</v>
      </c>
      <c r="N19" s="35">
        <v>0.47</v>
      </c>
      <c r="O19" s="37">
        <f>ROUND(M19*N19,2)</f>
        <v>0.94</v>
      </c>
    </row>
    <row r="20" spans="1:15">
      <c r="A20" s="33"/>
      <c r="B20" s="30"/>
      <c r="C20" s="40"/>
      <c r="D20" s="40"/>
      <c r="E20" s="34"/>
      <c r="F20" s="35"/>
      <c r="G20" s="37">
        <f t="shared" ref="G20:G22" si="3">E20*F20</f>
        <v>0</v>
      </c>
      <c r="H20" s="18"/>
      <c r="I20" s="33"/>
      <c r="J20" s="43" t="s">
        <v>405</v>
      </c>
      <c r="K20" s="211" t="s">
        <v>602</v>
      </c>
      <c r="L20" s="40" t="s">
        <v>603</v>
      </c>
      <c r="M20" s="39">
        <v>1</v>
      </c>
      <c r="N20" s="35">
        <v>168.99</v>
      </c>
      <c r="O20" s="37">
        <f t="shared" ref="O20:O22" si="4">ROUND(M20*N20,2)</f>
        <v>168.99</v>
      </c>
    </row>
    <row r="21" spans="1:15">
      <c r="A21" s="33"/>
      <c r="B21" s="30"/>
      <c r="C21" s="40"/>
      <c r="D21" s="40"/>
      <c r="E21" s="34"/>
      <c r="F21" s="35"/>
      <c r="G21" s="37">
        <f t="shared" si="3"/>
        <v>0</v>
      </c>
      <c r="H21" s="18"/>
      <c r="I21" s="33"/>
      <c r="J21" s="38"/>
      <c r="K21" s="40"/>
      <c r="L21" s="40"/>
      <c r="M21" s="39"/>
      <c r="N21" s="35"/>
      <c r="O21" s="37">
        <f t="shared" si="4"/>
        <v>0</v>
      </c>
    </row>
    <row r="22" spans="1:15">
      <c r="A22" s="33"/>
      <c r="B22" s="34"/>
      <c r="C22" s="40"/>
      <c r="D22" s="40"/>
      <c r="E22" s="34"/>
      <c r="F22" s="35"/>
      <c r="G22" s="37">
        <f t="shared" si="3"/>
        <v>0</v>
      </c>
      <c r="H22" s="18"/>
      <c r="I22" s="33"/>
      <c r="J22" s="34"/>
      <c r="K22" s="41"/>
      <c r="L22" s="40"/>
      <c r="M22" s="39"/>
      <c r="N22" s="35"/>
      <c r="O22" s="37">
        <f t="shared" si="4"/>
        <v>0</v>
      </c>
    </row>
    <row r="23" spans="1:15">
      <c r="A23" s="33"/>
      <c r="B23" s="34"/>
      <c r="C23" s="40"/>
      <c r="D23" s="40"/>
      <c r="E23" s="34"/>
      <c r="F23" s="35"/>
      <c r="G23" s="37"/>
      <c r="H23" s="18"/>
      <c r="I23" s="33"/>
      <c r="J23" s="34"/>
      <c r="K23" s="40"/>
      <c r="L23" s="40"/>
      <c r="M23" s="39"/>
      <c r="N23" s="35"/>
      <c r="O23" s="37"/>
    </row>
    <row r="24" spans="1:15" ht="15.75" thickBot="1">
      <c r="A24" s="573" t="s">
        <v>383</v>
      </c>
      <c r="B24" s="574"/>
      <c r="C24" s="574"/>
      <c r="D24" s="574"/>
      <c r="E24" s="574"/>
      <c r="F24" s="575"/>
      <c r="G24" s="29">
        <f>SUM(G19:G23)</f>
        <v>0</v>
      </c>
      <c r="H24" s="18"/>
      <c r="I24" s="573" t="s">
        <v>383</v>
      </c>
      <c r="J24" s="574"/>
      <c r="K24" s="574"/>
      <c r="L24" s="574"/>
      <c r="M24" s="574"/>
      <c r="N24" s="575"/>
      <c r="O24" s="29">
        <f>SUM(O19:O23)</f>
        <v>169.93</v>
      </c>
    </row>
    <row r="25" spans="1:15" ht="15.75" thickBot="1">
      <c r="A25" s="17"/>
      <c r="B25" s="18"/>
      <c r="C25" s="18"/>
      <c r="D25" s="18"/>
      <c r="E25" s="18"/>
      <c r="F25" s="19"/>
      <c r="G25" s="20"/>
      <c r="H25" s="18"/>
      <c r="I25" s="17"/>
      <c r="J25" s="18"/>
      <c r="K25" s="18"/>
      <c r="L25" s="18"/>
      <c r="M25" s="18"/>
      <c r="N25" s="19"/>
      <c r="O25" s="20"/>
    </row>
    <row r="26" spans="1:15">
      <c r="A26" s="21"/>
      <c r="B26" s="22"/>
      <c r="C26" s="22" t="s">
        <v>384</v>
      </c>
      <c r="D26" s="22" t="s">
        <v>385</v>
      </c>
      <c r="E26" s="22" t="s">
        <v>386</v>
      </c>
      <c r="F26" s="23" t="s">
        <v>387</v>
      </c>
      <c r="G26" s="24" t="s">
        <v>388</v>
      </c>
      <c r="H26" s="1"/>
      <c r="I26" s="21"/>
      <c r="J26" s="22"/>
      <c r="K26" s="22" t="s">
        <v>384</v>
      </c>
      <c r="L26" s="22" t="s">
        <v>378</v>
      </c>
      <c r="M26" s="22" t="s">
        <v>379</v>
      </c>
      <c r="N26" s="23" t="s">
        <v>380</v>
      </c>
      <c r="O26" s="24" t="s">
        <v>381</v>
      </c>
    </row>
    <row r="27" spans="1:15">
      <c r="A27" s="33"/>
      <c r="B27" s="30"/>
      <c r="C27" s="40"/>
      <c r="D27" s="40"/>
      <c r="E27" s="34"/>
      <c r="F27" s="35"/>
      <c r="G27" s="37">
        <f t="shared" ref="G27:G29" si="5">E27*F27</f>
        <v>0</v>
      </c>
      <c r="H27" s="18"/>
      <c r="I27" s="33"/>
      <c r="J27" s="34"/>
      <c r="K27" s="41"/>
      <c r="L27" s="40"/>
      <c r="M27" s="42"/>
      <c r="N27" s="35"/>
      <c r="O27" s="37">
        <f t="shared" ref="O27:O29" si="6">M27*N27</f>
        <v>0</v>
      </c>
    </row>
    <row r="28" spans="1:15">
      <c r="A28" s="33"/>
      <c r="B28" s="30"/>
      <c r="C28" s="40"/>
      <c r="D28" s="40"/>
      <c r="E28" s="34"/>
      <c r="F28" s="35"/>
      <c r="G28" s="37">
        <f t="shared" si="5"/>
        <v>0</v>
      </c>
      <c r="H28" s="18"/>
      <c r="I28" s="33"/>
      <c r="J28" s="34"/>
      <c r="K28" s="40"/>
      <c r="L28" s="40"/>
      <c r="M28" s="42"/>
      <c r="N28" s="35"/>
      <c r="O28" s="37">
        <f t="shared" si="6"/>
        <v>0</v>
      </c>
    </row>
    <row r="29" spans="1:15">
      <c r="A29" s="33"/>
      <c r="B29" s="30"/>
      <c r="C29" s="40"/>
      <c r="D29" s="40"/>
      <c r="E29" s="34"/>
      <c r="F29" s="35"/>
      <c r="G29" s="37">
        <f t="shared" si="5"/>
        <v>0</v>
      </c>
      <c r="H29" s="18"/>
      <c r="I29" s="33"/>
      <c r="J29" s="34"/>
      <c r="K29" s="40"/>
      <c r="L29" s="40"/>
      <c r="M29" s="42"/>
      <c r="N29" s="35"/>
      <c r="O29" s="37">
        <f t="shared" si="6"/>
        <v>0</v>
      </c>
    </row>
    <row r="30" spans="1:15" ht="15.75" thickBot="1">
      <c r="A30" s="573" t="s">
        <v>389</v>
      </c>
      <c r="B30" s="574"/>
      <c r="C30" s="574"/>
      <c r="D30" s="574"/>
      <c r="E30" s="574"/>
      <c r="F30" s="575"/>
      <c r="G30" s="29">
        <f>SUM(G27:G29)</f>
        <v>0</v>
      </c>
      <c r="H30" s="18"/>
      <c r="I30" s="573" t="s">
        <v>389</v>
      </c>
      <c r="J30" s="574"/>
      <c r="K30" s="574"/>
      <c r="L30" s="574"/>
      <c r="M30" s="574"/>
      <c r="N30" s="575"/>
      <c r="O30" s="29">
        <f>SUM(O27:O29)</f>
        <v>0</v>
      </c>
    </row>
    <row r="31" spans="1:15" ht="15.75" thickBot="1">
      <c r="A31" s="17"/>
      <c r="B31" s="18"/>
      <c r="C31" s="18"/>
      <c r="D31" s="18"/>
      <c r="E31" s="18"/>
      <c r="F31" s="19"/>
      <c r="G31" s="20"/>
      <c r="H31" s="18"/>
      <c r="I31" s="17"/>
      <c r="J31" s="18"/>
      <c r="K31" s="18"/>
      <c r="L31" s="18"/>
      <c r="M31" s="18"/>
      <c r="N31" s="19"/>
      <c r="O31" s="20"/>
    </row>
    <row r="32" spans="1:15">
      <c r="A32" s="21"/>
      <c r="B32" s="22"/>
      <c r="C32" s="22" t="s">
        <v>390</v>
      </c>
      <c r="D32" s="22" t="s">
        <v>391</v>
      </c>
      <c r="E32" s="22" t="s">
        <v>392</v>
      </c>
      <c r="F32" s="23" t="s">
        <v>393</v>
      </c>
      <c r="G32" s="24" t="s">
        <v>394</v>
      </c>
      <c r="H32" s="1"/>
      <c r="I32" s="21"/>
      <c r="J32" s="22"/>
      <c r="K32" s="22" t="s">
        <v>390</v>
      </c>
      <c r="L32" s="22" t="s">
        <v>378</v>
      </c>
      <c r="M32" s="22" t="s">
        <v>379</v>
      </c>
      <c r="N32" s="23" t="s">
        <v>380</v>
      </c>
      <c r="O32" s="24" t="s">
        <v>381</v>
      </c>
    </row>
    <row r="33" spans="1:15">
      <c r="A33" s="33"/>
      <c r="B33" s="30"/>
      <c r="C33" s="40"/>
      <c r="D33" s="40"/>
      <c r="E33" s="34"/>
      <c r="F33" s="35"/>
      <c r="G33" s="37">
        <f t="shared" ref="G33:G35" si="7">E33*F33</f>
        <v>0</v>
      </c>
      <c r="H33" s="18"/>
      <c r="I33" s="33"/>
      <c r="J33" s="34"/>
      <c r="K33" s="40"/>
      <c r="L33" s="40"/>
      <c r="M33" s="34"/>
      <c r="N33" s="35"/>
      <c r="O33" s="37">
        <f t="shared" ref="O33:O35" si="8">M33*N33</f>
        <v>0</v>
      </c>
    </row>
    <row r="34" spans="1:15">
      <c r="A34" s="33"/>
      <c r="B34" s="30"/>
      <c r="C34" s="40"/>
      <c r="D34" s="40"/>
      <c r="E34" s="34"/>
      <c r="F34" s="35"/>
      <c r="G34" s="37">
        <f t="shared" si="7"/>
        <v>0</v>
      </c>
      <c r="H34" s="18"/>
      <c r="I34" s="33"/>
      <c r="J34" s="34"/>
      <c r="K34" s="40"/>
      <c r="L34" s="40"/>
      <c r="M34" s="34"/>
      <c r="N34" s="35"/>
      <c r="O34" s="37">
        <f t="shared" si="8"/>
        <v>0</v>
      </c>
    </row>
    <row r="35" spans="1:15">
      <c r="A35" s="33"/>
      <c r="B35" s="30"/>
      <c r="C35" s="40"/>
      <c r="D35" s="40"/>
      <c r="E35" s="34"/>
      <c r="F35" s="35"/>
      <c r="G35" s="37">
        <f t="shared" si="7"/>
        <v>0</v>
      </c>
      <c r="H35" s="18"/>
      <c r="I35" s="33"/>
      <c r="J35" s="34"/>
      <c r="K35" s="40"/>
      <c r="L35" s="40"/>
      <c r="M35" s="34"/>
      <c r="N35" s="35"/>
      <c r="O35" s="37">
        <f t="shared" si="8"/>
        <v>0</v>
      </c>
    </row>
    <row r="36" spans="1:15" ht="15.75" thickBot="1">
      <c r="A36" s="573" t="s">
        <v>395</v>
      </c>
      <c r="B36" s="574"/>
      <c r="C36" s="574"/>
      <c r="D36" s="574"/>
      <c r="E36" s="574"/>
      <c r="F36" s="575"/>
      <c r="G36" s="29">
        <f>SUM(G33:G35)</f>
        <v>0</v>
      </c>
      <c r="H36" s="18"/>
      <c r="I36" s="573" t="s">
        <v>395</v>
      </c>
      <c r="J36" s="574"/>
      <c r="K36" s="574"/>
      <c r="L36" s="574"/>
      <c r="M36" s="574"/>
      <c r="N36" s="575"/>
      <c r="O36" s="29">
        <f>SUM(O33:O35)</f>
        <v>0</v>
      </c>
    </row>
    <row r="37" spans="1:15">
      <c r="A37" s="17"/>
      <c r="B37" s="18"/>
      <c r="C37" s="18"/>
      <c r="D37" s="18"/>
      <c r="E37" s="18"/>
      <c r="F37" s="19"/>
      <c r="G37" s="20"/>
      <c r="H37" s="18"/>
      <c r="I37" s="17"/>
      <c r="J37" s="18"/>
      <c r="K37" s="18"/>
      <c r="L37" s="18"/>
      <c r="M37" s="18"/>
      <c r="N37" s="19"/>
      <c r="O37" s="20"/>
    </row>
    <row r="38" spans="1:15">
      <c r="A38" s="567" t="s">
        <v>396</v>
      </c>
      <c r="B38" s="568"/>
      <c r="C38" s="568"/>
      <c r="D38" s="568"/>
      <c r="E38" s="568"/>
      <c r="F38" s="569"/>
      <c r="G38" s="37">
        <f>G10+G16+G24+G30+G36</f>
        <v>0</v>
      </c>
      <c r="H38" s="18"/>
      <c r="I38" s="567" t="s">
        <v>396</v>
      </c>
      <c r="J38" s="568"/>
      <c r="K38" s="568"/>
      <c r="L38" s="568"/>
      <c r="M38" s="568"/>
      <c r="N38" s="569"/>
      <c r="O38" s="37">
        <f>O10+O16+O24+O30+O36</f>
        <v>181.155</v>
      </c>
    </row>
    <row r="39" spans="1:15">
      <c r="A39" s="567" t="s">
        <v>397</v>
      </c>
      <c r="B39" s="568"/>
      <c r="C39" s="568"/>
      <c r="D39" s="568"/>
      <c r="E39" s="568"/>
      <c r="F39" s="569"/>
      <c r="G39" s="37">
        <f>G38*$G$2</f>
        <v>0</v>
      </c>
      <c r="H39" s="18"/>
      <c r="I39" s="567" t="s">
        <v>970</v>
      </c>
      <c r="J39" s="568"/>
      <c r="K39" s="568"/>
      <c r="L39" s="568"/>
      <c r="M39" s="568"/>
      <c r="N39" s="569"/>
      <c r="O39" s="37">
        <f>O38*$O$2</f>
        <v>53.368262999999999</v>
      </c>
    </row>
    <row r="40" spans="1:15" ht="15.75" thickBot="1">
      <c r="A40" s="573" t="s">
        <v>398</v>
      </c>
      <c r="B40" s="574"/>
      <c r="C40" s="574"/>
      <c r="D40" s="574"/>
      <c r="E40" s="574"/>
      <c r="F40" s="575"/>
      <c r="G40" s="29">
        <f>SUM(G38:G39)</f>
        <v>0</v>
      </c>
      <c r="H40" s="18"/>
      <c r="I40" s="573" t="s">
        <v>398</v>
      </c>
      <c r="J40" s="574"/>
      <c r="K40" s="574"/>
      <c r="L40" s="574"/>
      <c r="M40" s="574"/>
      <c r="N40" s="575"/>
      <c r="O40" s="29">
        <f>SUM(O38:O39)</f>
        <v>234.52326299999999</v>
      </c>
    </row>
  </sheetData>
  <mergeCells count="19">
    <mergeCell ref="A38:F38"/>
    <mergeCell ref="I38:N38"/>
    <mergeCell ref="A39:F39"/>
    <mergeCell ref="I39:N39"/>
    <mergeCell ref="A40:F40"/>
    <mergeCell ref="I40:N40"/>
    <mergeCell ref="A24:F24"/>
    <mergeCell ref="I24:N24"/>
    <mergeCell ref="A30:F30"/>
    <mergeCell ref="I30:N30"/>
    <mergeCell ref="A36:F36"/>
    <mergeCell ref="I36:N36"/>
    <mergeCell ref="A16:F16"/>
    <mergeCell ref="I16:N16"/>
    <mergeCell ref="A1:G1"/>
    <mergeCell ref="I1:N2"/>
    <mergeCell ref="D2:E2"/>
    <mergeCell ref="A10:F10"/>
    <mergeCell ref="I10:N10"/>
  </mergeCells>
  <pageMargins left="0.511811024" right="0.511811024" top="0.78740157499999996" bottom="0.78740157499999996" header="0.31496062000000002" footer="0.31496062000000002"/>
  <pageSetup paperSize="9" scale="52"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3D71B-F727-4220-84F1-714158490C11}">
  <sheetPr>
    <pageSetUpPr fitToPage="1"/>
  </sheetPr>
  <dimension ref="A1:O61"/>
  <sheetViews>
    <sheetView view="pageBreakPreview" topLeftCell="H1" zoomScale="60" zoomScaleNormal="100" workbookViewId="0">
      <selection activeCell="N20" sqref="N20"/>
    </sheetView>
  </sheetViews>
  <sheetFormatPr defaultRowHeight="15"/>
  <cols>
    <col min="1" max="1" width="103.7109375" hidden="1" customWidth="1"/>
    <col min="2" max="2" width="7" hidden="1" customWidth="1"/>
    <col min="3" max="3" width="6" hidden="1" customWidth="1"/>
    <col min="4" max="4" width="11.7109375" hidden="1" customWidth="1"/>
    <col min="5" max="5" width="10.28515625" hidden="1" customWidth="1"/>
    <col min="6" max="7" width="8.85546875" hidden="1" customWidth="1"/>
    <col min="8" max="8" width="0.28515625" customWidth="1"/>
    <col min="10" max="10" width="19.140625" bestFit="1" customWidth="1"/>
    <col min="11" max="11" width="127.5703125" bestFit="1" customWidth="1"/>
    <col min="12" max="12" width="17.7109375" bestFit="1" customWidth="1"/>
    <col min="13" max="13" width="21.28515625" bestFit="1" customWidth="1"/>
    <col min="14" max="14" width="17" bestFit="1" customWidth="1"/>
    <col min="15" max="15" width="29" bestFit="1" customWidth="1"/>
  </cols>
  <sheetData>
    <row r="1" spans="1:15" ht="14.45" customHeight="1">
      <c r="A1" s="579" t="s">
        <v>352</v>
      </c>
      <c r="B1" s="580"/>
      <c r="C1" s="580"/>
      <c r="D1" s="580"/>
      <c r="E1" s="580"/>
      <c r="F1" s="580"/>
      <c r="G1" s="581"/>
      <c r="H1" s="1"/>
      <c r="I1" s="582" t="s">
        <v>969</v>
      </c>
      <c r="J1" s="583"/>
      <c r="K1" s="583"/>
      <c r="L1" s="583"/>
      <c r="M1" s="583"/>
      <c r="N1" s="583"/>
      <c r="O1" s="306"/>
    </row>
    <row r="2" spans="1:15" ht="30.75" customHeight="1" thickBot="1">
      <c r="A2" s="3"/>
      <c r="B2" s="1"/>
      <c r="C2" s="1"/>
      <c r="D2" s="586"/>
      <c r="E2" s="586"/>
      <c r="F2" s="168"/>
      <c r="G2" s="154">
        <v>0.28449999999999998</v>
      </c>
      <c r="H2" s="1"/>
      <c r="I2" s="584"/>
      <c r="J2" s="585"/>
      <c r="K2" s="585"/>
      <c r="L2" s="585"/>
      <c r="M2" s="585"/>
      <c r="N2" s="585"/>
      <c r="O2" s="307">
        <v>0.29459999999999997</v>
      </c>
    </row>
    <row r="3" spans="1:15" ht="38.25">
      <c r="A3" s="6" t="s">
        <v>353</v>
      </c>
      <c r="B3" s="7" t="s">
        <v>354</v>
      </c>
      <c r="C3" s="7" t="s">
        <v>355</v>
      </c>
      <c r="D3" s="7" t="s">
        <v>356</v>
      </c>
      <c r="E3" s="7" t="s">
        <v>357</v>
      </c>
      <c r="F3" s="155" t="s">
        <v>358</v>
      </c>
      <c r="G3" s="156"/>
      <c r="H3" s="1"/>
      <c r="I3" s="308" t="s">
        <v>353</v>
      </c>
      <c r="J3" s="309" t="s">
        <v>354</v>
      </c>
      <c r="K3" s="309" t="s">
        <v>355</v>
      </c>
      <c r="L3" s="309" t="s">
        <v>356</v>
      </c>
      <c r="M3" s="309" t="s">
        <v>357</v>
      </c>
      <c r="N3" s="420" t="s">
        <v>358</v>
      </c>
      <c r="O3" s="311"/>
    </row>
    <row r="4" spans="1:15" ht="117" customHeight="1" thickBot="1">
      <c r="A4" s="10" t="s">
        <v>611</v>
      </c>
      <c r="B4" s="13" t="s">
        <v>612</v>
      </c>
      <c r="C4" s="16" t="s">
        <v>613</v>
      </c>
      <c r="D4" s="13" t="s">
        <v>274</v>
      </c>
      <c r="E4" s="13">
        <v>1</v>
      </c>
      <c r="F4" s="157">
        <f>G38</f>
        <v>351.96</v>
      </c>
      <c r="G4" s="158"/>
      <c r="H4" s="1"/>
      <c r="I4" s="312"/>
      <c r="J4" s="313" t="s">
        <v>614</v>
      </c>
      <c r="K4" s="314" t="s">
        <v>613</v>
      </c>
      <c r="L4" s="313"/>
      <c r="M4" s="313"/>
      <c r="N4" s="317">
        <f>O38</f>
        <v>391.71000000000004</v>
      </c>
      <c r="O4" s="318"/>
    </row>
    <row r="5" spans="1:15" ht="15.75" thickBot="1">
      <c r="A5" s="17"/>
      <c r="B5" s="18"/>
      <c r="C5" s="18"/>
      <c r="D5" s="18"/>
      <c r="E5" s="18"/>
      <c r="F5" s="159"/>
      <c r="G5" s="160"/>
      <c r="H5" s="18"/>
      <c r="I5" s="319"/>
      <c r="J5" s="320"/>
      <c r="K5" s="320"/>
      <c r="L5" s="320"/>
      <c r="M5" s="320"/>
      <c r="N5" s="321"/>
      <c r="O5" s="322"/>
    </row>
    <row r="6" spans="1:15" ht="15.75">
      <c r="A6" s="21"/>
      <c r="B6" s="22"/>
      <c r="C6" s="22" t="s">
        <v>360</v>
      </c>
      <c r="D6" s="22" t="s">
        <v>361</v>
      </c>
      <c r="E6" s="22" t="s">
        <v>362</v>
      </c>
      <c r="F6" s="161" t="s">
        <v>363</v>
      </c>
      <c r="G6" s="162" t="s">
        <v>364</v>
      </c>
      <c r="H6" s="1"/>
      <c r="I6" s="323"/>
      <c r="J6" s="324"/>
      <c r="K6" s="324" t="s">
        <v>360</v>
      </c>
      <c r="L6" s="324" t="s">
        <v>361</v>
      </c>
      <c r="M6" s="324" t="s">
        <v>362</v>
      </c>
      <c r="N6" s="325" t="s">
        <v>363</v>
      </c>
      <c r="O6" s="326" t="s">
        <v>364</v>
      </c>
    </row>
    <row r="7" spans="1:15">
      <c r="A7" s="25"/>
      <c r="B7" s="26"/>
      <c r="C7" s="26"/>
      <c r="D7" s="26"/>
      <c r="E7" s="26"/>
      <c r="F7" s="163"/>
      <c r="G7" s="164">
        <f t="shared" ref="G7:G9" si="0">E7*F7</f>
        <v>0</v>
      </c>
      <c r="H7" s="18"/>
      <c r="I7" s="327"/>
      <c r="J7" s="328"/>
      <c r="K7" s="328"/>
      <c r="L7" s="328"/>
      <c r="M7" s="328"/>
      <c r="N7" s="329"/>
      <c r="O7" s="330">
        <f t="shared" ref="O7:O9" si="1">M7*N7</f>
        <v>0</v>
      </c>
    </row>
    <row r="8" spans="1:15">
      <c r="A8" s="25"/>
      <c r="B8" s="26"/>
      <c r="C8" s="26"/>
      <c r="D8" s="26"/>
      <c r="E8" s="26"/>
      <c r="F8" s="163"/>
      <c r="G8" s="164">
        <f t="shared" si="0"/>
        <v>0</v>
      </c>
      <c r="H8" s="18"/>
      <c r="I8" s="327"/>
      <c r="J8" s="328"/>
      <c r="K8" s="328"/>
      <c r="L8" s="328"/>
      <c r="M8" s="328"/>
      <c r="N8" s="329"/>
      <c r="O8" s="330">
        <f t="shared" si="1"/>
        <v>0</v>
      </c>
    </row>
    <row r="9" spans="1:15">
      <c r="A9" s="25"/>
      <c r="B9" s="26"/>
      <c r="C9" s="26"/>
      <c r="D9" s="26"/>
      <c r="E9" s="26"/>
      <c r="F9" s="163"/>
      <c r="G9" s="164">
        <f t="shared" si="0"/>
        <v>0</v>
      </c>
      <c r="H9" s="18"/>
      <c r="I9" s="327"/>
      <c r="J9" s="328"/>
      <c r="K9" s="328"/>
      <c r="L9" s="328"/>
      <c r="M9" s="328"/>
      <c r="N9" s="329"/>
      <c r="O9" s="330">
        <f t="shared" si="1"/>
        <v>0</v>
      </c>
    </row>
    <row r="10" spans="1:15" ht="15.75" thickBot="1">
      <c r="A10" s="573" t="s">
        <v>365</v>
      </c>
      <c r="B10" s="574"/>
      <c r="C10" s="574"/>
      <c r="D10" s="574"/>
      <c r="E10" s="574"/>
      <c r="F10" s="575"/>
      <c r="G10" s="165">
        <f>SUM(G7:G9)</f>
        <v>0</v>
      </c>
      <c r="H10" s="18"/>
      <c r="I10" s="576" t="s">
        <v>365</v>
      </c>
      <c r="J10" s="577"/>
      <c r="K10" s="577"/>
      <c r="L10" s="577"/>
      <c r="M10" s="577"/>
      <c r="N10" s="578"/>
      <c r="O10" s="331">
        <f>SUM(O7:O9)</f>
        <v>0</v>
      </c>
    </row>
    <row r="11" spans="1:15" ht="15.75" thickBot="1">
      <c r="A11" s="17"/>
      <c r="B11" s="18"/>
      <c r="C11" s="18"/>
      <c r="D11" s="18"/>
      <c r="E11" s="18"/>
      <c r="F11" s="159"/>
      <c r="G11" s="160"/>
      <c r="H11" s="18"/>
      <c r="I11" s="319"/>
      <c r="J11" s="320"/>
      <c r="K11" s="320"/>
      <c r="L11" s="320"/>
      <c r="M11" s="320"/>
      <c r="N11" s="321"/>
      <c r="O11" s="322"/>
    </row>
    <row r="12" spans="1:15" ht="15.75">
      <c r="A12" s="21"/>
      <c r="B12" s="22"/>
      <c r="C12" s="22" t="s">
        <v>366</v>
      </c>
      <c r="D12" s="22" t="s">
        <v>367</v>
      </c>
      <c r="E12" s="22" t="s">
        <v>368</v>
      </c>
      <c r="F12" s="161" t="s">
        <v>369</v>
      </c>
      <c r="G12" s="162" t="s">
        <v>370</v>
      </c>
      <c r="H12" s="1"/>
      <c r="I12" s="323"/>
      <c r="J12" s="324"/>
      <c r="K12" s="324" t="s">
        <v>366</v>
      </c>
      <c r="L12" s="324" t="s">
        <v>367</v>
      </c>
      <c r="M12" s="324" t="s">
        <v>368</v>
      </c>
      <c r="N12" s="325" t="s">
        <v>369</v>
      </c>
      <c r="O12" s="326" t="s">
        <v>370</v>
      </c>
    </row>
    <row r="13" spans="1:15">
      <c r="A13" s="25"/>
      <c r="B13" s="30">
        <v>242</v>
      </c>
      <c r="C13" s="32" t="s">
        <v>371</v>
      </c>
      <c r="D13" s="32" t="s">
        <v>372</v>
      </c>
      <c r="E13" s="26">
        <v>2</v>
      </c>
      <c r="F13" s="163">
        <v>11.5</v>
      </c>
      <c r="G13" s="164">
        <f>E13*F13</f>
        <v>23</v>
      </c>
      <c r="H13" s="18"/>
      <c r="I13" s="327"/>
      <c r="J13" s="332" t="s">
        <v>373</v>
      </c>
      <c r="K13" s="332" t="str">
        <f>IF(J13="","",VLOOKUP(J13,'[2]SETOP CENTRAL_ABRIL_2021'!$A$6:$G$3303,3,0))</f>
        <v>ELETRICISTA COM ENCARGOS COMPLEMENTARES</v>
      </c>
      <c r="L13" s="332" t="str">
        <f>IF(J13="","",VLOOKUP(J13,'[2]SETOP CENTRAL_ABRIL_2021'!$A$6:$G$3303,4,0))</f>
        <v>HORA</v>
      </c>
      <c r="M13" s="328">
        <v>4</v>
      </c>
      <c r="N13" s="329">
        <v>22.68</v>
      </c>
      <c r="O13" s="330">
        <f>IF(J13="","",M13*N13)</f>
        <v>90.72</v>
      </c>
    </row>
    <row r="14" spans="1:15">
      <c r="A14" s="25"/>
      <c r="B14" s="30">
        <v>2436</v>
      </c>
      <c r="C14" s="32" t="s">
        <v>374</v>
      </c>
      <c r="D14" s="32" t="s">
        <v>372</v>
      </c>
      <c r="E14" s="26">
        <v>2</v>
      </c>
      <c r="F14" s="163">
        <v>10.48</v>
      </c>
      <c r="G14" s="164">
        <f>E14*F14</f>
        <v>20.96</v>
      </c>
      <c r="H14" s="18"/>
      <c r="I14" s="327"/>
      <c r="J14" s="332" t="s">
        <v>375</v>
      </c>
      <c r="K14" s="332" t="str">
        <f>IF(J14="","",VLOOKUP(J14,'[2]SETOP CENTRAL_ABRIL_2021'!$A$6:$G$3303,3,0))</f>
        <v>AJUDANTE DE ELETRICISTA COM ENCARGOS COMPLEMENTARES</v>
      </c>
      <c r="L14" s="332" t="str">
        <f>IF(J14="","",VLOOKUP(J14,'[2]SETOP CENTRAL_ABRIL_2021'!$A$6:$G$3303,4,0))</f>
        <v>HORA</v>
      </c>
      <c r="M14" s="328">
        <v>4</v>
      </c>
      <c r="N14" s="329">
        <v>18.32</v>
      </c>
      <c r="O14" s="330">
        <f>IF(J14="","",M14*N14)</f>
        <v>73.28</v>
      </c>
    </row>
    <row r="15" spans="1:15">
      <c r="A15" s="33"/>
      <c r="B15" s="30"/>
      <c r="C15" s="34"/>
      <c r="D15" s="34"/>
      <c r="E15" s="34"/>
      <c r="F15" s="166"/>
      <c r="G15" s="164">
        <f>E15*F15</f>
        <v>0</v>
      </c>
      <c r="H15" s="18"/>
      <c r="I15" s="333"/>
      <c r="J15" s="328"/>
      <c r="K15" s="332" t="str">
        <f>IF(J15="","",VLOOKUP(J15,'[2]SETOP CENTRAL_ABRIL_2021'!$A$6:$G$3303,3,0))</f>
        <v/>
      </c>
      <c r="L15" s="332" t="str">
        <f>IF(J15="","",VLOOKUP(J15,'[2]SETOP CENTRAL_ABRIL_2021'!$A$6:$G$3303,4,0))</f>
        <v/>
      </c>
      <c r="M15" s="328"/>
      <c r="N15" s="329" t="str">
        <f>IF(J15="","",VLOOKUP(J15,'[2]SETOP CENTRAL_ABRIL_2021'!$A$6:$G$3303,5,0))</f>
        <v/>
      </c>
      <c r="O15" s="330" t="str">
        <f>IF(J15="","",M15*N15)</f>
        <v/>
      </c>
    </row>
    <row r="16" spans="1:15" ht="15.75" thickBot="1">
      <c r="A16" s="573" t="s">
        <v>376</v>
      </c>
      <c r="B16" s="574"/>
      <c r="C16" s="574"/>
      <c r="D16" s="574"/>
      <c r="E16" s="574"/>
      <c r="F16" s="575"/>
      <c r="G16" s="165">
        <f>SUM(G13:G15)</f>
        <v>43.96</v>
      </c>
      <c r="H16" s="18"/>
      <c r="I16" s="576" t="s">
        <v>376</v>
      </c>
      <c r="J16" s="577"/>
      <c r="K16" s="577"/>
      <c r="L16" s="577"/>
      <c r="M16" s="577"/>
      <c r="N16" s="578"/>
      <c r="O16" s="331">
        <f>SUM(O13:O15)</f>
        <v>164</v>
      </c>
    </row>
    <row r="17" spans="1:15" ht="15.75" thickBot="1">
      <c r="A17" s="17"/>
      <c r="B17" s="18"/>
      <c r="C17" s="18"/>
      <c r="D17" s="18"/>
      <c r="E17" s="18"/>
      <c r="F17" s="159"/>
      <c r="G17" s="160"/>
      <c r="H17" s="18"/>
      <c r="I17" s="319"/>
      <c r="J17" s="320"/>
      <c r="K17" s="320"/>
      <c r="L17" s="320"/>
      <c r="M17" s="320"/>
      <c r="N17" s="321"/>
      <c r="O17" s="322"/>
    </row>
    <row r="18" spans="1:15" ht="15.75">
      <c r="A18" s="21"/>
      <c r="B18" s="22"/>
      <c r="C18" s="22" t="s">
        <v>377</v>
      </c>
      <c r="D18" s="22" t="s">
        <v>378</v>
      </c>
      <c r="E18" s="22" t="s">
        <v>379</v>
      </c>
      <c r="F18" s="161" t="s">
        <v>380</v>
      </c>
      <c r="G18" s="162" t="s">
        <v>381</v>
      </c>
      <c r="H18" s="1"/>
      <c r="I18" s="323"/>
      <c r="J18" s="324"/>
      <c r="K18" s="324" t="s">
        <v>377</v>
      </c>
      <c r="L18" s="324" t="s">
        <v>378</v>
      </c>
      <c r="M18" s="324" t="s">
        <v>379</v>
      </c>
      <c r="N18" s="325" t="s">
        <v>380</v>
      </c>
      <c r="O18" s="326" t="s">
        <v>381</v>
      </c>
    </row>
    <row r="19" spans="1:15" ht="57.6" customHeight="1">
      <c r="A19" s="33"/>
      <c r="B19" s="30"/>
      <c r="C19" s="41" t="s">
        <v>613</v>
      </c>
      <c r="D19" s="40" t="s">
        <v>274</v>
      </c>
      <c r="E19" s="34">
        <v>1</v>
      </c>
      <c r="F19" s="166">
        <v>308</v>
      </c>
      <c r="G19" s="167">
        <f>E19*F19</f>
        <v>308</v>
      </c>
      <c r="H19" s="18"/>
      <c r="I19" s="333"/>
      <c r="J19" s="336" t="s">
        <v>533</v>
      </c>
      <c r="K19" s="336" t="s">
        <v>613</v>
      </c>
      <c r="L19" s="336" t="s">
        <v>274</v>
      </c>
      <c r="M19" s="337">
        <v>1</v>
      </c>
      <c r="N19" s="338">
        <v>227.71</v>
      </c>
      <c r="O19" s="339">
        <f>ROUND(M19*N19,2)</f>
        <v>227.71</v>
      </c>
    </row>
    <row r="20" spans="1:15">
      <c r="A20" s="33"/>
      <c r="B20" s="30"/>
      <c r="C20" s="40"/>
      <c r="D20" s="40"/>
      <c r="E20" s="34"/>
      <c r="F20" s="166"/>
      <c r="G20" s="167">
        <f t="shared" ref="G20:G22" si="2">E20*F20</f>
        <v>0</v>
      </c>
      <c r="H20" s="18"/>
      <c r="I20" s="333"/>
      <c r="J20" s="341"/>
      <c r="K20" s="340"/>
      <c r="L20" s="336"/>
      <c r="M20" s="337"/>
      <c r="N20" s="338"/>
      <c r="O20" s="339">
        <f t="shared" ref="O20:O22" si="3">ROUND(M20*N20,2)</f>
        <v>0</v>
      </c>
    </row>
    <row r="21" spans="1:15">
      <c r="A21" s="33"/>
      <c r="B21" s="30"/>
      <c r="C21" s="40"/>
      <c r="D21" s="40"/>
      <c r="E21" s="34"/>
      <c r="F21" s="166"/>
      <c r="G21" s="167">
        <f t="shared" si="2"/>
        <v>0</v>
      </c>
      <c r="H21" s="18"/>
      <c r="I21" s="333"/>
      <c r="J21" s="341"/>
      <c r="K21" s="336"/>
      <c r="L21" s="336"/>
      <c r="M21" s="337"/>
      <c r="N21" s="338"/>
      <c r="O21" s="339">
        <f t="shared" si="3"/>
        <v>0</v>
      </c>
    </row>
    <row r="22" spans="1:15">
      <c r="A22" s="33"/>
      <c r="B22" s="34"/>
      <c r="C22" s="40"/>
      <c r="D22" s="40"/>
      <c r="E22" s="34"/>
      <c r="F22" s="166"/>
      <c r="G22" s="167">
        <f t="shared" si="2"/>
        <v>0</v>
      </c>
      <c r="H22" s="18"/>
      <c r="I22" s="333"/>
      <c r="J22" s="342"/>
      <c r="K22" s="340"/>
      <c r="L22" s="336"/>
      <c r="M22" s="337"/>
      <c r="N22" s="338"/>
      <c r="O22" s="339">
        <f t="shared" si="3"/>
        <v>0</v>
      </c>
    </row>
    <row r="23" spans="1:15">
      <c r="A23" s="33"/>
      <c r="B23" s="34"/>
      <c r="C23" s="40"/>
      <c r="D23" s="40"/>
      <c r="E23" s="34"/>
      <c r="F23" s="166"/>
      <c r="G23" s="167"/>
      <c r="H23" s="18"/>
      <c r="I23" s="333"/>
      <c r="J23" s="342"/>
      <c r="K23" s="336"/>
      <c r="L23" s="336"/>
      <c r="M23" s="337"/>
      <c r="N23" s="338"/>
      <c r="O23" s="339"/>
    </row>
    <row r="24" spans="1:15" ht="15.75" thickBot="1">
      <c r="A24" s="573" t="s">
        <v>383</v>
      </c>
      <c r="B24" s="574"/>
      <c r="C24" s="574"/>
      <c r="D24" s="574"/>
      <c r="E24" s="574"/>
      <c r="F24" s="575"/>
      <c r="G24" s="165">
        <f>SUM(G19:G23)</f>
        <v>308</v>
      </c>
      <c r="H24" s="18"/>
      <c r="I24" s="576" t="s">
        <v>383</v>
      </c>
      <c r="J24" s="577"/>
      <c r="K24" s="577"/>
      <c r="L24" s="577"/>
      <c r="M24" s="577"/>
      <c r="N24" s="578"/>
      <c r="O24" s="331">
        <f>SUM(O19:O23)</f>
        <v>227.71</v>
      </c>
    </row>
    <row r="25" spans="1:15" ht="15.75" thickBot="1">
      <c r="A25" s="17"/>
      <c r="B25" s="18"/>
      <c r="C25" s="18"/>
      <c r="D25" s="18"/>
      <c r="E25" s="18"/>
      <c r="F25" s="159"/>
      <c r="G25" s="160"/>
      <c r="H25" s="18"/>
      <c r="I25" s="319"/>
      <c r="J25" s="320"/>
      <c r="K25" s="320"/>
      <c r="L25" s="320"/>
      <c r="M25" s="320"/>
      <c r="N25" s="321"/>
      <c r="O25" s="322"/>
    </row>
    <row r="26" spans="1:15" ht="15.75">
      <c r="A26" s="21"/>
      <c r="B26" s="22"/>
      <c r="C26" s="22" t="s">
        <v>384</v>
      </c>
      <c r="D26" s="22" t="s">
        <v>385</v>
      </c>
      <c r="E26" s="22" t="s">
        <v>386</v>
      </c>
      <c r="F26" s="161" t="s">
        <v>387</v>
      </c>
      <c r="G26" s="162" t="s">
        <v>388</v>
      </c>
      <c r="H26" s="1"/>
      <c r="I26" s="323"/>
      <c r="J26" s="324"/>
      <c r="K26" s="324" t="s">
        <v>384</v>
      </c>
      <c r="L26" s="324" t="s">
        <v>378</v>
      </c>
      <c r="M26" s="324" t="s">
        <v>379</v>
      </c>
      <c r="N26" s="325" t="s">
        <v>380</v>
      </c>
      <c r="O26" s="326" t="s">
        <v>381</v>
      </c>
    </row>
    <row r="27" spans="1:15">
      <c r="A27" s="33"/>
      <c r="B27" s="30"/>
      <c r="C27" s="40"/>
      <c r="D27" s="40"/>
      <c r="E27" s="34"/>
      <c r="F27" s="166"/>
      <c r="G27" s="167">
        <f t="shared" ref="G27:G29" si="4">E27*F27</f>
        <v>0</v>
      </c>
      <c r="H27" s="18"/>
      <c r="I27" s="333"/>
      <c r="J27" s="342"/>
      <c r="K27" s="340"/>
      <c r="L27" s="336"/>
      <c r="M27" s="343"/>
      <c r="N27" s="338"/>
      <c r="O27" s="339">
        <f t="shared" ref="O27:O29" si="5">M27*N27</f>
        <v>0</v>
      </c>
    </row>
    <row r="28" spans="1:15">
      <c r="A28" s="33"/>
      <c r="B28" s="30"/>
      <c r="C28" s="40"/>
      <c r="D28" s="40"/>
      <c r="E28" s="34"/>
      <c r="F28" s="166"/>
      <c r="G28" s="167">
        <f t="shared" si="4"/>
        <v>0</v>
      </c>
      <c r="H28" s="18"/>
      <c r="I28" s="333"/>
      <c r="J28" s="342"/>
      <c r="K28" s="336"/>
      <c r="L28" s="336"/>
      <c r="M28" s="343"/>
      <c r="N28" s="338"/>
      <c r="O28" s="339">
        <f t="shared" si="5"/>
        <v>0</v>
      </c>
    </row>
    <row r="29" spans="1:15">
      <c r="A29" s="33"/>
      <c r="B29" s="30"/>
      <c r="C29" s="40"/>
      <c r="D29" s="40"/>
      <c r="E29" s="34"/>
      <c r="F29" s="166"/>
      <c r="G29" s="167">
        <f t="shared" si="4"/>
        <v>0</v>
      </c>
      <c r="H29" s="18"/>
      <c r="I29" s="333"/>
      <c r="J29" s="342"/>
      <c r="K29" s="336"/>
      <c r="L29" s="336"/>
      <c r="M29" s="343"/>
      <c r="N29" s="338"/>
      <c r="O29" s="339">
        <f t="shared" si="5"/>
        <v>0</v>
      </c>
    </row>
    <row r="30" spans="1:15" ht="15.75" thickBot="1">
      <c r="A30" s="573" t="s">
        <v>389</v>
      </c>
      <c r="B30" s="574"/>
      <c r="C30" s="574"/>
      <c r="D30" s="574"/>
      <c r="E30" s="574"/>
      <c r="F30" s="575"/>
      <c r="G30" s="165">
        <f>SUM(G27:G29)</f>
        <v>0</v>
      </c>
      <c r="H30" s="18"/>
      <c r="I30" s="576" t="s">
        <v>389</v>
      </c>
      <c r="J30" s="577"/>
      <c r="K30" s="577"/>
      <c r="L30" s="577"/>
      <c r="M30" s="577"/>
      <c r="N30" s="578"/>
      <c r="O30" s="331">
        <f>SUM(O27:O29)</f>
        <v>0</v>
      </c>
    </row>
    <row r="31" spans="1:15" ht="15.75" thickBot="1">
      <c r="A31" s="17"/>
      <c r="B31" s="18"/>
      <c r="C31" s="18"/>
      <c r="D31" s="18"/>
      <c r="E31" s="18"/>
      <c r="F31" s="159"/>
      <c r="G31" s="160"/>
      <c r="H31" s="18"/>
      <c r="I31" s="319"/>
      <c r="J31" s="320"/>
      <c r="K31" s="320"/>
      <c r="L31" s="320"/>
      <c r="M31" s="320"/>
      <c r="N31" s="321"/>
      <c r="O31" s="322"/>
    </row>
    <row r="32" spans="1:15" ht="15.75">
      <c r="A32" s="21"/>
      <c r="B32" s="22"/>
      <c r="C32" s="22" t="s">
        <v>390</v>
      </c>
      <c r="D32" s="22" t="s">
        <v>391</v>
      </c>
      <c r="E32" s="22" t="s">
        <v>392</v>
      </c>
      <c r="F32" s="161" t="s">
        <v>393</v>
      </c>
      <c r="G32" s="162" t="s">
        <v>394</v>
      </c>
      <c r="H32" s="1"/>
      <c r="I32" s="323"/>
      <c r="J32" s="324"/>
      <c r="K32" s="324" t="s">
        <v>390</v>
      </c>
      <c r="L32" s="324" t="s">
        <v>378</v>
      </c>
      <c r="M32" s="324" t="s">
        <v>379</v>
      </c>
      <c r="N32" s="325" t="s">
        <v>380</v>
      </c>
      <c r="O32" s="326" t="s">
        <v>381</v>
      </c>
    </row>
    <row r="33" spans="1:15">
      <c r="A33" s="33"/>
      <c r="B33" s="30"/>
      <c r="C33" s="40"/>
      <c r="D33" s="40"/>
      <c r="E33" s="34"/>
      <c r="F33" s="166"/>
      <c r="G33" s="167">
        <f t="shared" ref="G33:G35" si="6">E33*F33</f>
        <v>0</v>
      </c>
      <c r="H33" s="18"/>
      <c r="I33" s="333"/>
      <c r="J33" s="342"/>
      <c r="K33" s="336"/>
      <c r="L33" s="336"/>
      <c r="M33" s="342"/>
      <c r="N33" s="338"/>
      <c r="O33" s="339">
        <f t="shared" ref="O33:O35" si="7">M33*N33</f>
        <v>0</v>
      </c>
    </row>
    <row r="34" spans="1:15">
      <c r="A34" s="33"/>
      <c r="B34" s="30"/>
      <c r="C34" s="40"/>
      <c r="D34" s="40"/>
      <c r="E34" s="34"/>
      <c r="F34" s="166"/>
      <c r="G34" s="167">
        <f t="shared" si="6"/>
        <v>0</v>
      </c>
      <c r="H34" s="18"/>
      <c r="I34" s="333"/>
      <c r="J34" s="342"/>
      <c r="K34" s="336"/>
      <c r="L34" s="336"/>
      <c r="M34" s="342"/>
      <c r="N34" s="338"/>
      <c r="O34" s="339">
        <f t="shared" si="7"/>
        <v>0</v>
      </c>
    </row>
    <row r="35" spans="1:15">
      <c r="A35" s="33"/>
      <c r="B35" s="30"/>
      <c r="C35" s="40"/>
      <c r="D35" s="40"/>
      <c r="E35" s="34"/>
      <c r="F35" s="166"/>
      <c r="G35" s="167">
        <f t="shared" si="6"/>
        <v>0</v>
      </c>
      <c r="H35" s="18"/>
      <c r="I35" s="333"/>
      <c r="J35" s="342"/>
      <c r="K35" s="336"/>
      <c r="L35" s="336"/>
      <c r="M35" s="342"/>
      <c r="N35" s="338"/>
      <c r="O35" s="339">
        <f t="shared" si="7"/>
        <v>0</v>
      </c>
    </row>
    <row r="36" spans="1:15" ht="15.75" thickBot="1">
      <c r="A36" s="573" t="s">
        <v>395</v>
      </c>
      <c r="B36" s="574"/>
      <c r="C36" s="574"/>
      <c r="D36" s="574"/>
      <c r="E36" s="574"/>
      <c r="F36" s="575"/>
      <c r="G36" s="165">
        <f>SUM(G33:G35)</f>
        <v>0</v>
      </c>
      <c r="H36" s="18"/>
      <c r="I36" s="576" t="s">
        <v>395</v>
      </c>
      <c r="J36" s="577"/>
      <c r="K36" s="577"/>
      <c r="L36" s="577"/>
      <c r="M36" s="577"/>
      <c r="N36" s="578"/>
      <c r="O36" s="331">
        <f>SUM(O33:O35)</f>
        <v>0</v>
      </c>
    </row>
    <row r="37" spans="1:15">
      <c r="A37" s="17"/>
      <c r="B37" s="18"/>
      <c r="C37" s="18"/>
      <c r="D37" s="18"/>
      <c r="E37" s="18"/>
      <c r="F37" s="159"/>
      <c r="G37" s="160"/>
      <c r="H37" s="18"/>
      <c r="I37" s="319"/>
      <c r="J37" s="320"/>
      <c r="K37" s="320"/>
      <c r="L37" s="320"/>
      <c r="M37" s="320"/>
      <c r="N37" s="321"/>
      <c r="O37" s="322"/>
    </row>
    <row r="38" spans="1:15">
      <c r="A38" s="567" t="s">
        <v>396</v>
      </c>
      <c r="B38" s="568"/>
      <c r="C38" s="568"/>
      <c r="D38" s="568"/>
      <c r="E38" s="568"/>
      <c r="F38" s="569"/>
      <c r="G38" s="167">
        <f>G10+G16+G24+G30+G36</f>
        <v>351.96</v>
      </c>
      <c r="H38" s="18"/>
      <c r="I38" s="570" t="s">
        <v>396</v>
      </c>
      <c r="J38" s="571"/>
      <c r="K38" s="571"/>
      <c r="L38" s="571"/>
      <c r="M38" s="571"/>
      <c r="N38" s="572"/>
      <c r="O38" s="339">
        <f>O10+O16+O24+O30+O36</f>
        <v>391.71000000000004</v>
      </c>
    </row>
    <row r="39" spans="1:15">
      <c r="A39" s="567" t="s">
        <v>397</v>
      </c>
      <c r="B39" s="568"/>
      <c r="C39" s="568"/>
      <c r="D39" s="568"/>
      <c r="E39" s="568"/>
      <c r="F39" s="569"/>
      <c r="G39" s="167">
        <f>G38*$G$2</f>
        <v>100.13261999999999</v>
      </c>
      <c r="H39" s="18"/>
      <c r="I39" s="570" t="s">
        <v>970</v>
      </c>
      <c r="J39" s="571"/>
      <c r="K39" s="571"/>
      <c r="L39" s="571"/>
      <c r="M39" s="571"/>
      <c r="N39" s="572"/>
      <c r="O39" s="339">
        <f>O38*0.2822</f>
        <v>110.54056200000001</v>
      </c>
    </row>
    <row r="40" spans="1:15" ht="15.75" thickBot="1">
      <c r="A40" s="573" t="s">
        <v>398</v>
      </c>
      <c r="B40" s="574"/>
      <c r="C40" s="574"/>
      <c r="D40" s="574"/>
      <c r="E40" s="574"/>
      <c r="F40" s="575"/>
      <c r="G40" s="165">
        <f>SUM(G38:G39)</f>
        <v>452.09261999999995</v>
      </c>
      <c r="H40" s="18"/>
      <c r="I40" s="576" t="s">
        <v>398</v>
      </c>
      <c r="J40" s="577"/>
      <c r="K40" s="577"/>
      <c r="L40" s="577"/>
      <c r="M40" s="577"/>
      <c r="N40" s="578"/>
      <c r="O40" s="331">
        <f>SUM(O38:O39)</f>
        <v>502.25056200000006</v>
      </c>
    </row>
    <row r="41" spans="1:15" ht="15.75">
      <c r="I41" s="335"/>
      <c r="J41" s="335"/>
      <c r="K41" s="335"/>
      <c r="L41" s="335"/>
      <c r="M41" s="335"/>
      <c r="N41" s="335"/>
      <c r="O41" s="335"/>
    </row>
    <row r="42" spans="1:15" ht="15.75">
      <c r="I42" s="335"/>
      <c r="J42" s="335"/>
      <c r="K42" s="335"/>
      <c r="L42" s="335"/>
      <c r="M42" s="335"/>
      <c r="N42" s="335"/>
      <c r="O42" s="335"/>
    </row>
    <row r="61" spans="14:14">
      <c r="N61" s="290" t="s">
        <v>661</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38" fitToHeight="0" orientation="portrait" r:id="rId1"/>
  <colBreaks count="1" manualBreakCount="1">
    <brk id="16" max="47"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566AB-178E-4892-9564-9E58B80C725A}">
  <sheetPr>
    <pageSetUpPr fitToPage="1"/>
  </sheetPr>
  <dimension ref="A1:O43"/>
  <sheetViews>
    <sheetView view="pageBreakPreview" topLeftCell="I1" zoomScale="84" zoomScaleNormal="100" zoomScaleSheetLayoutView="84" workbookViewId="0">
      <selection activeCell="P38" sqref="P38"/>
    </sheetView>
  </sheetViews>
  <sheetFormatPr defaultRowHeight="15"/>
  <cols>
    <col min="1" max="1" width="5.5703125" hidden="1" customWidth="1"/>
    <col min="2" max="6" width="8.85546875" hidden="1" customWidth="1"/>
    <col min="7" max="7" width="19.42578125" hidden="1" customWidth="1"/>
    <col min="8" max="8" width="0.140625" hidden="1" customWidth="1"/>
    <col min="9" max="9" width="7.7109375" bestFit="1" customWidth="1"/>
    <col min="10" max="10" width="12.5703125" bestFit="1" customWidth="1"/>
    <col min="11" max="11" width="102.85546875" bestFit="1" customWidth="1"/>
    <col min="12" max="12" width="12.85546875" bestFit="1" customWidth="1"/>
    <col min="13" max="14" width="17" bestFit="1" customWidth="1"/>
    <col min="15" max="15" width="22.28515625" bestFit="1" customWidth="1"/>
  </cols>
  <sheetData>
    <row r="1" spans="1:15" ht="14.45" customHeight="1">
      <c r="A1" s="579" t="s">
        <v>352</v>
      </c>
      <c r="B1" s="580"/>
      <c r="C1" s="580"/>
      <c r="D1" s="580"/>
      <c r="E1" s="580"/>
      <c r="F1" s="580"/>
      <c r="G1" s="581"/>
      <c r="H1" s="1"/>
      <c r="I1" s="582" t="s">
        <v>969</v>
      </c>
      <c r="J1" s="583"/>
      <c r="K1" s="583"/>
      <c r="L1" s="583"/>
      <c r="M1" s="583"/>
      <c r="N1" s="583"/>
      <c r="O1" s="306"/>
    </row>
    <row r="2" spans="1:15" ht="16.5" thickBot="1">
      <c r="A2" s="3" t="s">
        <v>255</v>
      </c>
      <c r="B2" s="1"/>
      <c r="C2" s="1"/>
      <c r="D2" s="586"/>
      <c r="E2" s="586"/>
      <c r="F2" s="168"/>
      <c r="G2" s="154">
        <v>0.28449999999999998</v>
      </c>
      <c r="H2" s="1"/>
      <c r="I2" s="584"/>
      <c r="J2" s="585"/>
      <c r="K2" s="585"/>
      <c r="L2" s="585"/>
      <c r="M2" s="585"/>
      <c r="N2" s="585"/>
      <c r="O2" s="307">
        <v>0.29459999999999997</v>
      </c>
    </row>
    <row r="3" spans="1:15" ht="38.25">
      <c r="A3" s="6" t="s">
        <v>353</v>
      </c>
      <c r="B3" s="7" t="s">
        <v>354</v>
      </c>
      <c r="C3" s="7" t="s">
        <v>355</v>
      </c>
      <c r="D3" s="7" t="s">
        <v>356</v>
      </c>
      <c r="E3" s="7" t="s">
        <v>357</v>
      </c>
      <c r="F3" s="155" t="s">
        <v>358</v>
      </c>
      <c r="G3" s="156"/>
      <c r="H3" s="1"/>
      <c r="I3" s="308" t="s">
        <v>353</v>
      </c>
      <c r="J3" s="309" t="s">
        <v>354</v>
      </c>
      <c r="K3" s="309" t="s">
        <v>355</v>
      </c>
      <c r="L3" s="309" t="s">
        <v>356</v>
      </c>
      <c r="M3" s="309" t="s">
        <v>357</v>
      </c>
      <c r="N3" s="420" t="s">
        <v>358</v>
      </c>
      <c r="O3" s="311"/>
    </row>
    <row r="4" spans="1:15" ht="153.75" thickBot="1">
      <c r="A4" s="10" t="s">
        <v>615</v>
      </c>
      <c r="B4" s="13" t="s">
        <v>616</v>
      </c>
      <c r="C4" s="16" t="s">
        <v>146</v>
      </c>
      <c r="D4" s="13"/>
      <c r="E4" s="13">
        <v>1</v>
      </c>
      <c r="F4" s="157">
        <f>G38</f>
        <v>145.07999999999998</v>
      </c>
      <c r="G4" s="158"/>
      <c r="H4" s="1"/>
      <c r="I4" s="312"/>
      <c r="J4" s="313" t="s">
        <v>617</v>
      </c>
      <c r="K4" s="314" t="s">
        <v>146</v>
      </c>
      <c r="L4" s="313"/>
      <c r="M4" s="313"/>
      <c r="N4" s="317">
        <f>O38</f>
        <v>558.91999999999996</v>
      </c>
      <c r="O4" s="318"/>
    </row>
    <row r="5" spans="1:15" ht="15.75" thickBot="1">
      <c r="A5" s="17"/>
      <c r="B5" s="18"/>
      <c r="C5" s="18"/>
      <c r="D5" s="18"/>
      <c r="E5" s="18"/>
      <c r="F5" s="159"/>
      <c r="G5" s="160"/>
      <c r="H5" s="18"/>
      <c r="I5" s="319"/>
      <c r="J5" s="320"/>
      <c r="K5" s="320"/>
      <c r="L5" s="320"/>
      <c r="M5" s="320"/>
      <c r="N5" s="321"/>
      <c r="O5" s="322"/>
    </row>
    <row r="6" spans="1:15" ht="15.75">
      <c r="A6" s="21"/>
      <c r="B6" s="22"/>
      <c r="C6" s="22" t="s">
        <v>360</v>
      </c>
      <c r="D6" s="22" t="s">
        <v>361</v>
      </c>
      <c r="E6" s="22" t="s">
        <v>362</v>
      </c>
      <c r="F6" s="161" t="s">
        <v>363</v>
      </c>
      <c r="G6" s="162" t="s">
        <v>364</v>
      </c>
      <c r="H6" s="1"/>
      <c r="I6" s="323"/>
      <c r="J6" s="324"/>
      <c r="K6" s="324" t="s">
        <v>360</v>
      </c>
      <c r="L6" s="324" t="s">
        <v>361</v>
      </c>
      <c r="M6" s="324" t="s">
        <v>362</v>
      </c>
      <c r="N6" s="325" t="s">
        <v>363</v>
      </c>
      <c r="O6" s="326" t="s">
        <v>364</v>
      </c>
    </row>
    <row r="7" spans="1:15">
      <c r="A7" s="25"/>
      <c r="B7" s="26"/>
      <c r="C7" s="26"/>
      <c r="D7" s="26"/>
      <c r="E7" s="26"/>
      <c r="F7" s="163"/>
      <c r="G7" s="164">
        <f t="shared" ref="G7:G9" si="0">E7*F7</f>
        <v>0</v>
      </c>
      <c r="H7" s="18"/>
      <c r="I7" s="327"/>
      <c r="J7" s="328"/>
      <c r="K7" s="328"/>
      <c r="L7" s="328"/>
      <c r="M7" s="328"/>
      <c r="N7" s="329"/>
      <c r="O7" s="330">
        <f t="shared" ref="O7:O9" si="1">M7*N7</f>
        <v>0</v>
      </c>
    </row>
    <row r="8" spans="1:15">
      <c r="A8" s="25"/>
      <c r="B8" s="26"/>
      <c r="C8" s="26"/>
      <c r="D8" s="26"/>
      <c r="E8" s="26"/>
      <c r="F8" s="163"/>
      <c r="G8" s="164">
        <f t="shared" si="0"/>
        <v>0</v>
      </c>
      <c r="H8" s="18"/>
      <c r="I8" s="327"/>
      <c r="J8" s="328"/>
      <c r="K8" s="328"/>
      <c r="L8" s="328"/>
      <c r="M8" s="328"/>
      <c r="N8" s="329"/>
      <c r="O8" s="330">
        <f t="shared" si="1"/>
        <v>0</v>
      </c>
    </row>
    <row r="9" spans="1:15">
      <c r="A9" s="25"/>
      <c r="B9" s="26"/>
      <c r="C9" s="26"/>
      <c r="D9" s="26"/>
      <c r="E9" s="26"/>
      <c r="F9" s="163"/>
      <c r="G9" s="164">
        <f t="shared" si="0"/>
        <v>0</v>
      </c>
      <c r="H9" s="18"/>
      <c r="I9" s="327"/>
      <c r="J9" s="328"/>
      <c r="K9" s="328"/>
      <c r="L9" s="328"/>
      <c r="M9" s="328"/>
      <c r="N9" s="329"/>
      <c r="O9" s="330">
        <f t="shared" si="1"/>
        <v>0</v>
      </c>
    </row>
    <row r="10" spans="1:15" ht="15.75" thickBot="1">
      <c r="A10" s="573" t="s">
        <v>365</v>
      </c>
      <c r="B10" s="574"/>
      <c r="C10" s="574"/>
      <c r="D10" s="574"/>
      <c r="E10" s="574"/>
      <c r="F10" s="575"/>
      <c r="G10" s="165">
        <f>SUM(G7:G9)</f>
        <v>0</v>
      </c>
      <c r="H10" s="18"/>
      <c r="I10" s="576" t="s">
        <v>365</v>
      </c>
      <c r="J10" s="577"/>
      <c r="K10" s="577"/>
      <c r="L10" s="577"/>
      <c r="M10" s="577"/>
      <c r="N10" s="578"/>
      <c r="O10" s="331">
        <f>SUM(O7:O9)</f>
        <v>0</v>
      </c>
    </row>
    <row r="11" spans="1:15" ht="15.75" thickBot="1">
      <c r="A11" s="17"/>
      <c r="B11" s="18"/>
      <c r="C11" s="18"/>
      <c r="D11" s="18"/>
      <c r="E11" s="18"/>
      <c r="F11" s="159"/>
      <c r="G11" s="160"/>
      <c r="H11" s="18"/>
      <c r="I11" s="319"/>
      <c r="J11" s="320"/>
      <c r="K11" s="320"/>
      <c r="L11" s="320"/>
      <c r="M11" s="320"/>
      <c r="N11" s="321"/>
      <c r="O11" s="322"/>
    </row>
    <row r="12" spans="1:15" ht="15.75">
      <c r="A12" s="21"/>
      <c r="B12" s="22"/>
      <c r="C12" s="22" t="s">
        <v>366</v>
      </c>
      <c r="D12" s="22" t="s">
        <v>367</v>
      </c>
      <c r="E12" s="22" t="s">
        <v>368</v>
      </c>
      <c r="F12" s="161" t="s">
        <v>369</v>
      </c>
      <c r="G12" s="162" t="s">
        <v>370</v>
      </c>
      <c r="H12" s="1"/>
      <c r="I12" s="323"/>
      <c r="J12" s="324"/>
      <c r="K12" s="324" t="s">
        <v>366</v>
      </c>
      <c r="L12" s="324" t="s">
        <v>367</v>
      </c>
      <c r="M12" s="324" t="s">
        <v>368</v>
      </c>
      <c r="N12" s="325" t="s">
        <v>369</v>
      </c>
      <c r="O12" s="326" t="s">
        <v>370</v>
      </c>
    </row>
    <row r="13" spans="1:15" ht="15.75">
      <c r="A13" s="25"/>
      <c r="B13" s="30">
        <v>6128</v>
      </c>
      <c r="C13" s="32" t="s">
        <v>618</v>
      </c>
      <c r="D13" s="32" t="s">
        <v>372</v>
      </c>
      <c r="E13" s="26">
        <v>1</v>
      </c>
      <c r="F13" s="163">
        <v>6.85</v>
      </c>
      <c r="G13" s="164">
        <f>E13*F13</f>
        <v>6.85</v>
      </c>
      <c r="H13" s="18"/>
      <c r="I13" s="327"/>
      <c r="J13" s="424">
        <v>6127</v>
      </c>
      <c r="K13" s="332" t="s">
        <v>619</v>
      </c>
      <c r="L13" s="332" t="s">
        <v>372</v>
      </c>
      <c r="M13" s="328">
        <v>1</v>
      </c>
      <c r="N13" s="329">
        <v>11.57</v>
      </c>
      <c r="O13" s="330">
        <f>M13*N13</f>
        <v>11.57</v>
      </c>
    </row>
    <row r="14" spans="1:15">
      <c r="A14" s="25"/>
      <c r="B14" s="30">
        <v>4750</v>
      </c>
      <c r="C14" s="32" t="s">
        <v>416</v>
      </c>
      <c r="D14" s="32" t="s">
        <v>372</v>
      </c>
      <c r="E14" s="26">
        <v>1</v>
      </c>
      <c r="F14" s="163">
        <v>10.48</v>
      </c>
      <c r="G14" s="164">
        <f>E14*F14</f>
        <v>10.48</v>
      </c>
      <c r="H14" s="18"/>
      <c r="I14" s="327"/>
      <c r="J14" s="484">
        <v>4750</v>
      </c>
      <c r="K14" s="332" t="s">
        <v>416</v>
      </c>
      <c r="L14" s="332" t="s">
        <v>372</v>
      </c>
      <c r="M14" s="328">
        <v>1</v>
      </c>
      <c r="N14" s="329">
        <v>17.2</v>
      </c>
      <c r="O14" s="330">
        <f>M14*N14</f>
        <v>17.2</v>
      </c>
    </row>
    <row r="15" spans="1:15">
      <c r="A15" s="33"/>
      <c r="B15" s="30"/>
      <c r="C15" s="34"/>
      <c r="D15" s="34"/>
      <c r="E15" s="34"/>
      <c r="F15" s="166"/>
      <c r="G15" s="164">
        <f>E15*F15</f>
        <v>0</v>
      </c>
      <c r="H15" s="18"/>
      <c r="I15" s="333"/>
      <c r="J15" s="328"/>
      <c r="K15" s="332" t="str">
        <f>IF(J15="","",VLOOKUP(J15,'[4]SETOP CENTRAL_ABRIL_2021'!$A$6:$G$3303,3,0))</f>
        <v/>
      </c>
      <c r="L15" s="332" t="str">
        <f>IF(J15="","",VLOOKUP(J15,'[4]SETOP CENTRAL_ABRIL_2021'!$A$6:$G$3303,4,0))</f>
        <v/>
      </c>
      <c r="M15" s="328"/>
      <c r="N15" s="329" t="str">
        <f>IF(J15="","",VLOOKUP(J15,'[4]SETOP CENTRAL_ABRIL_2021'!$A$6:$G$3303,5,0))</f>
        <v/>
      </c>
      <c r="O15" s="330" t="str">
        <f>IF(J15="","",M15*N15)</f>
        <v/>
      </c>
    </row>
    <row r="16" spans="1:15" ht="15.75" thickBot="1">
      <c r="A16" s="573" t="s">
        <v>376</v>
      </c>
      <c r="B16" s="574"/>
      <c r="C16" s="574"/>
      <c r="D16" s="574"/>
      <c r="E16" s="574"/>
      <c r="F16" s="575"/>
      <c r="G16" s="165">
        <f>SUM(G13:G15)</f>
        <v>17.329999999999998</v>
      </c>
      <c r="H16" s="18"/>
      <c r="I16" s="576" t="s">
        <v>376</v>
      </c>
      <c r="J16" s="577"/>
      <c r="K16" s="577"/>
      <c r="L16" s="577"/>
      <c r="M16" s="577"/>
      <c r="N16" s="578"/>
      <c r="O16" s="331">
        <f>SUM(O13:O15)</f>
        <v>28.77</v>
      </c>
    </row>
    <row r="17" spans="1:15" ht="15.75" thickBot="1">
      <c r="A17" s="17"/>
      <c r="B17" s="18"/>
      <c r="C17" s="18"/>
      <c r="D17" s="18"/>
      <c r="E17" s="18"/>
      <c r="F17" s="159"/>
      <c r="G17" s="160"/>
      <c r="H17" s="18"/>
      <c r="I17" s="319"/>
      <c r="J17" s="320"/>
      <c r="K17" s="320"/>
      <c r="L17" s="320"/>
      <c r="M17" s="320"/>
      <c r="N17" s="321"/>
      <c r="O17" s="322"/>
    </row>
    <row r="18" spans="1:15" ht="15.75">
      <c r="A18" s="21"/>
      <c r="B18" s="22"/>
      <c r="C18" s="22" t="s">
        <v>377</v>
      </c>
      <c r="D18" s="22" t="s">
        <v>378</v>
      </c>
      <c r="E18" s="22" t="s">
        <v>379</v>
      </c>
      <c r="F18" s="161" t="s">
        <v>380</v>
      </c>
      <c r="G18" s="162" t="s">
        <v>381</v>
      </c>
      <c r="H18" s="1"/>
      <c r="I18" s="323"/>
      <c r="J18" s="324"/>
      <c r="K18" s="324" t="s">
        <v>377</v>
      </c>
      <c r="L18" s="324" t="s">
        <v>378</v>
      </c>
      <c r="M18" s="324" t="s">
        <v>379</v>
      </c>
      <c r="N18" s="325" t="s">
        <v>380</v>
      </c>
      <c r="O18" s="326" t="s">
        <v>381</v>
      </c>
    </row>
    <row r="19" spans="1:15" ht="15.75">
      <c r="A19" s="33"/>
      <c r="B19" s="30"/>
      <c r="C19" s="40" t="s">
        <v>620</v>
      </c>
      <c r="D19" s="40" t="s">
        <v>274</v>
      </c>
      <c r="E19" s="34">
        <v>1</v>
      </c>
      <c r="F19" s="166">
        <v>118</v>
      </c>
      <c r="G19" s="167">
        <f>E19*F19</f>
        <v>118</v>
      </c>
      <c r="H19" s="18"/>
      <c r="I19" s="361" t="s">
        <v>621</v>
      </c>
      <c r="J19" s="485">
        <v>12760</v>
      </c>
      <c r="K19" s="335" t="s">
        <v>1038</v>
      </c>
      <c r="L19" s="336" t="s">
        <v>275</v>
      </c>
      <c r="M19" s="423">
        <f>0.9*0.4</f>
        <v>0.36000000000000004</v>
      </c>
      <c r="N19" s="486">
        <v>1401.41</v>
      </c>
      <c r="O19" s="339">
        <f>ROUND(M19*N19,2)</f>
        <v>504.51</v>
      </c>
    </row>
    <row r="20" spans="1:15">
      <c r="A20" s="33"/>
      <c r="B20" s="30"/>
      <c r="C20" s="40" t="s">
        <v>622</v>
      </c>
      <c r="D20" s="40" t="s">
        <v>274</v>
      </c>
      <c r="E20" s="34">
        <v>0.5</v>
      </c>
      <c r="F20" s="166">
        <v>19.5</v>
      </c>
      <c r="G20" s="167">
        <f t="shared" ref="G20:G22" si="2">E20*F20</f>
        <v>9.75</v>
      </c>
      <c r="H20" s="18"/>
      <c r="I20" s="361" t="s">
        <v>621</v>
      </c>
      <c r="J20" s="487">
        <v>1339</v>
      </c>
      <c r="K20" s="340" t="s">
        <v>630</v>
      </c>
      <c r="L20" s="336"/>
      <c r="M20" s="337">
        <v>0.5</v>
      </c>
      <c r="N20" s="338">
        <v>51.27</v>
      </c>
      <c r="O20" s="339">
        <f t="shared" ref="O20:O22" si="3">ROUND(M20*N20,2)</f>
        <v>25.64</v>
      </c>
    </row>
    <row r="21" spans="1:15">
      <c r="A21" s="33"/>
      <c r="B21" s="30"/>
      <c r="C21" s="40"/>
      <c r="D21" s="40"/>
      <c r="E21" s="34"/>
      <c r="F21" s="166"/>
      <c r="G21" s="167">
        <f t="shared" si="2"/>
        <v>0</v>
      </c>
      <c r="H21" s="18"/>
      <c r="I21" s="333"/>
      <c r="J21" s="341"/>
      <c r="K21" s="336"/>
      <c r="L21" s="336"/>
      <c r="M21" s="337"/>
      <c r="N21" s="338"/>
      <c r="O21" s="339">
        <f t="shared" si="3"/>
        <v>0</v>
      </c>
    </row>
    <row r="22" spans="1:15">
      <c r="A22" s="33"/>
      <c r="B22" s="34"/>
      <c r="C22" s="40"/>
      <c r="D22" s="40"/>
      <c r="E22" s="34"/>
      <c r="F22" s="166"/>
      <c r="G22" s="167">
        <f t="shared" si="2"/>
        <v>0</v>
      </c>
      <c r="H22" s="18"/>
      <c r="I22" s="333"/>
      <c r="J22" s="342"/>
      <c r="K22" s="340"/>
      <c r="L22" s="336"/>
      <c r="M22" s="337"/>
      <c r="N22" s="338"/>
      <c r="O22" s="339">
        <f t="shared" si="3"/>
        <v>0</v>
      </c>
    </row>
    <row r="23" spans="1:15">
      <c r="A23" s="33"/>
      <c r="B23" s="34"/>
      <c r="C23" s="40"/>
      <c r="D23" s="40"/>
      <c r="E23" s="34"/>
      <c r="F23" s="166"/>
      <c r="G23" s="167"/>
      <c r="H23" s="18"/>
      <c r="I23" s="333"/>
      <c r="J23" s="342"/>
      <c r="K23" s="336"/>
      <c r="L23" s="336"/>
      <c r="M23" s="337"/>
      <c r="N23" s="338"/>
      <c r="O23" s="339"/>
    </row>
    <row r="24" spans="1:15" ht="15.75" thickBot="1">
      <c r="A24" s="573" t="s">
        <v>383</v>
      </c>
      <c r="B24" s="574"/>
      <c r="C24" s="574"/>
      <c r="D24" s="574"/>
      <c r="E24" s="574"/>
      <c r="F24" s="575"/>
      <c r="G24" s="165">
        <f>SUM(G19:G23)</f>
        <v>127.75</v>
      </c>
      <c r="H24" s="18"/>
      <c r="I24" s="576" t="s">
        <v>383</v>
      </c>
      <c r="J24" s="577"/>
      <c r="K24" s="577"/>
      <c r="L24" s="577"/>
      <c r="M24" s="577"/>
      <c r="N24" s="578"/>
      <c r="O24" s="331">
        <f>SUM(O19:O23)</f>
        <v>530.15</v>
      </c>
    </row>
    <row r="25" spans="1:15" ht="15.75" thickBot="1">
      <c r="A25" s="17"/>
      <c r="B25" s="18"/>
      <c r="C25" s="18"/>
      <c r="D25" s="18"/>
      <c r="E25" s="18"/>
      <c r="F25" s="159"/>
      <c r="G25" s="160"/>
      <c r="H25" s="18"/>
      <c r="I25" s="319"/>
      <c r="J25" s="320"/>
      <c r="K25" s="320"/>
      <c r="L25" s="320"/>
      <c r="M25" s="320"/>
      <c r="N25" s="321"/>
      <c r="O25" s="322"/>
    </row>
    <row r="26" spans="1:15" ht="15.75">
      <c r="A26" s="21"/>
      <c r="B26" s="22"/>
      <c r="C26" s="22" t="s">
        <v>384</v>
      </c>
      <c r="D26" s="22" t="s">
        <v>385</v>
      </c>
      <c r="E26" s="22" t="s">
        <v>386</v>
      </c>
      <c r="F26" s="161" t="s">
        <v>387</v>
      </c>
      <c r="G26" s="162" t="s">
        <v>388</v>
      </c>
      <c r="H26" s="1"/>
      <c r="I26" s="323"/>
      <c r="J26" s="324"/>
      <c r="K26" s="324" t="s">
        <v>384</v>
      </c>
      <c r="L26" s="324" t="s">
        <v>378</v>
      </c>
      <c r="M26" s="324" t="s">
        <v>379</v>
      </c>
      <c r="N26" s="325" t="s">
        <v>380</v>
      </c>
      <c r="O26" s="326" t="s">
        <v>381</v>
      </c>
    </row>
    <row r="27" spans="1:15">
      <c r="A27" s="33"/>
      <c r="B27" s="30"/>
      <c r="C27" s="40"/>
      <c r="D27" s="40"/>
      <c r="E27" s="34"/>
      <c r="F27" s="166"/>
      <c r="G27" s="167">
        <f t="shared" ref="G27:G29" si="4">E27*F27</f>
        <v>0</v>
      </c>
      <c r="H27" s="18"/>
      <c r="I27" s="333"/>
      <c r="J27" s="342"/>
      <c r="K27" s="340"/>
      <c r="L27" s="336"/>
      <c r="M27" s="343"/>
      <c r="N27" s="338"/>
      <c r="O27" s="339">
        <f t="shared" ref="O27:O29" si="5">M27*N27</f>
        <v>0</v>
      </c>
    </row>
    <row r="28" spans="1:15">
      <c r="A28" s="33"/>
      <c r="B28" s="30"/>
      <c r="C28" s="40"/>
      <c r="D28" s="40"/>
      <c r="E28" s="34"/>
      <c r="F28" s="166"/>
      <c r="G28" s="167">
        <f t="shared" si="4"/>
        <v>0</v>
      </c>
      <c r="H28" s="18"/>
      <c r="I28" s="333"/>
      <c r="J28" s="342"/>
      <c r="K28" s="336"/>
      <c r="L28" s="336"/>
      <c r="M28" s="343"/>
      <c r="N28" s="338"/>
      <c r="O28" s="339">
        <f t="shared" si="5"/>
        <v>0</v>
      </c>
    </row>
    <row r="29" spans="1:15">
      <c r="A29" s="33"/>
      <c r="B29" s="30"/>
      <c r="C29" s="40"/>
      <c r="D29" s="40"/>
      <c r="E29" s="34"/>
      <c r="F29" s="166"/>
      <c r="G29" s="167">
        <f t="shared" si="4"/>
        <v>0</v>
      </c>
      <c r="H29" s="18"/>
      <c r="I29" s="333"/>
      <c r="J29" s="342"/>
      <c r="K29" s="336"/>
      <c r="L29" s="336"/>
      <c r="M29" s="343"/>
      <c r="N29" s="338"/>
      <c r="O29" s="339">
        <f t="shared" si="5"/>
        <v>0</v>
      </c>
    </row>
    <row r="30" spans="1:15" ht="15.75" thickBot="1">
      <c r="A30" s="573" t="s">
        <v>389</v>
      </c>
      <c r="B30" s="574"/>
      <c r="C30" s="574"/>
      <c r="D30" s="574"/>
      <c r="E30" s="574"/>
      <c r="F30" s="575"/>
      <c r="G30" s="165">
        <f>SUM(G27:G29)</f>
        <v>0</v>
      </c>
      <c r="H30" s="18"/>
      <c r="I30" s="576" t="s">
        <v>389</v>
      </c>
      <c r="J30" s="577"/>
      <c r="K30" s="577"/>
      <c r="L30" s="577"/>
      <c r="M30" s="577"/>
      <c r="N30" s="578"/>
      <c r="O30" s="331">
        <f>SUM(O27:O29)</f>
        <v>0</v>
      </c>
    </row>
    <row r="31" spans="1:15" ht="15.75" thickBot="1">
      <c r="A31" s="17"/>
      <c r="B31" s="18"/>
      <c r="C31" s="18"/>
      <c r="D31" s="18"/>
      <c r="E31" s="18"/>
      <c r="F31" s="159"/>
      <c r="G31" s="160"/>
      <c r="H31" s="18"/>
      <c r="I31" s="319"/>
      <c r="J31" s="320"/>
      <c r="K31" s="320"/>
      <c r="L31" s="320"/>
      <c r="M31" s="320"/>
      <c r="N31" s="321"/>
      <c r="O31" s="322"/>
    </row>
    <row r="32" spans="1:15" ht="15.75">
      <c r="A32" s="21"/>
      <c r="B32" s="22"/>
      <c r="C32" s="22" t="s">
        <v>390</v>
      </c>
      <c r="D32" s="22" t="s">
        <v>391</v>
      </c>
      <c r="E32" s="22" t="s">
        <v>392</v>
      </c>
      <c r="F32" s="161" t="s">
        <v>393</v>
      </c>
      <c r="G32" s="162" t="s">
        <v>394</v>
      </c>
      <c r="H32" s="1"/>
      <c r="I32" s="323"/>
      <c r="J32" s="324"/>
      <c r="K32" s="324" t="s">
        <v>390</v>
      </c>
      <c r="L32" s="324" t="s">
        <v>378</v>
      </c>
      <c r="M32" s="324" t="s">
        <v>379</v>
      </c>
      <c r="N32" s="325" t="s">
        <v>380</v>
      </c>
      <c r="O32" s="326" t="s">
        <v>381</v>
      </c>
    </row>
    <row r="33" spans="1:15">
      <c r="A33" s="33"/>
      <c r="B33" s="30"/>
      <c r="C33" s="40"/>
      <c r="D33" s="40"/>
      <c r="E33" s="34"/>
      <c r="F33" s="166"/>
      <c r="G33" s="167">
        <f t="shared" ref="G33:G35" si="6">E33*F33</f>
        <v>0</v>
      </c>
      <c r="H33" s="18"/>
      <c r="I33" s="333"/>
      <c r="J33" s="342"/>
      <c r="K33" s="336"/>
      <c r="L33" s="336"/>
      <c r="M33" s="342"/>
      <c r="N33" s="338"/>
      <c r="O33" s="339">
        <f t="shared" ref="O33:O35" si="7">M33*N33</f>
        <v>0</v>
      </c>
    </row>
    <row r="34" spans="1:15">
      <c r="A34" s="33"/>
      <c r="B34" s="30"/>
      <c r="C34" s="40"/>
      <c r="D34" s="40"/>
      <c r="E34" s="34"/>
      <c r="F34" s="166"/>
      <c r="G34" s="167">
        <f t="shared" si="6"/>
        <v>0</v>
      </c>
      <c r="H34" s="18"/>
      <c r="I34" s="333"/>
      <c r="J34" s="342"/>
      <c r="K34" s="336"/>
      <c r="L34" s="336"/>
      <c r="M34" s="342"/>
      <c r="N34" s="338"/>
      <c r="O34" s="339">
        <f t="shared" si="7"/>
        <v>0</v>
      </c>
    </row>
    <row r="35" spans="1:15">
      <c r="A35" s="33"/>
      <c r="B35" s="30"/>
      <c r="C35" s="40"/>
      <c r="D35" s="40"/>
      <c r="E35" s="34"/>
      <c r="F35" s="166"/>
      <c r="G35" s="167">
        <f t="shared" si="6"/>
        <v>0</v>
      </c>
      <c r="H35" s="18"/>
      <c r="I35" s="333"/>
      <c r="J35" s="342"/>
      <c r="K35" s="336"/>
      <c r="L35" s="336"/>
      <c r="M35" s="342"/>
      <c r="N35" s="338"/>
      <c r="O35" s="339">
        <f t="shared" si="7"/>
        <v>0</v>
      </c>
    </row>
    <row r="36" spans="1:15" ht="15.75" thickBot="1">
      <c r="A36" s="573" t="s">
        <v>395</v>
      </c>
      <c r="B36" s="574"/>
      <c r="C36" s="574"/>
      <c r="D36" s="574"/>
      <c r="E36" s="574"/>
      <c r="F36" s="575"/>
      <c r="G36" s="165">
        <f>SUM(G33:G35)</f>
        <v>0</v>
      </c>
      <c r="H36" s="18"/>
      <c r="I36" s="576" t="s">
        <v>395</v>
      </c>
      <c r="J36" s="577"/>
      <c r="K36" s="577"/>
      <c r="L36" s="577"/>
      <c r="M36" s="577"/>
      <c r="N36" s="578"/>
      <c r="O36" s="331">
        <f>SUM(O33:O35)</f>
        <v>0</v>
      </c>
    </row>
    <row r="37" spans="1:15">
      <c r="A37" s="17"/>
      <c r="B37" s="18"/>
      <c r="C37" s="18"/>
      <c r="D37" s="18"/>
      <c r="E37" s="18"/>
      <c r="F37" s="159"/>
      <c r="G37" s="160"/>
      <c r="H37" s="18"/>
      <c r="I37" s="319"/>
      <c r="J37" s="320"/>
      <c r="K37" s="320"/>
      <c r="L37" s="320"/>
      <c r="M37" s="320"/>
      <c r="N37" s="321"/>
      <c r="O37" s="322"/>
    </row>
    <row r="38" spans="1:15">
      <c r="A38" s="567" t="s">
        <v>396</v>
      </c>
      <c r="B38" s="568"/>
      <c r="C38" s="568"/>
      <c r="D38" s="568"/>
      <c r="E38" s="568"/>
      <c r="F38" s="569"/>
      <c r="G38" s="167">
        <f>G10+G16+G24+G30+G36</f>
        <v>145.07999999999998</v>
      </c>
      <c r="H38" s="18"/>
      <c r="I38" s="570" t="s">
        <v>396</v>
      </c>
      <c r="J38" s="571"/>
      <c r="K38" s="571"/>
      <c r="L38" s="571"/>
      <c r="M38" s="571"/>
      <c r="N38" s="572"/>
      <c r="O38" s="339">
        <f>O10+O16+O24+O30+O36</f>
        <v>558.91999999999996</v>
      </c>
    </row>
    <row r="39" spans="1:15">
      <c r="A39" s="567" t="s">
        <v>397</v>
      </c>
      <c r="B39" s="568"/>
      <c r="C39" s="568"/>
      <c r="D39" s="568"/>
      <c r="E39" s="568"/>
      <c r="F39" s="569"/>
      <c r="G39" s="167">
        <f>G38*$G$2</f>
        <v>41.275259999999989</v>
      </c>
      <c r="H39" s="18"/>
      <c r="I39" s="570" t="s">
        <v>970</v>
      </c>
      <c r="J39" s="571"/>
      <c r="K39" s="571"/>
      <c r="L39" s="571"/>
      <c r="M39" s="571"/>
      <c r="N39" s="572"/>
      <c r="O39" s="339">
        <f>O38*0.2822</f>
        <v>157.72722399999998</v>
      </c>
    </row>
    <row r="40" spans="1:15" ht="15.75" thickBot="1">
      <c r="A40" s="573" t="s">
        <v>398</v>
      </c>
      <c r="B40" s="574"/>
      <c r="C40" s="574"/>
      <c r="D40" s="574"/>
      <c r="E40" s="574"/>
      <c r="F40" s="575"/>
      <c r="G40" s="165">
        <f>SUM(G38:G39)</f>
        <v>186.35525999999999</v>
      </c>
      <c r="H40" s="18"/>
      <c r="I40" s="576" t="s">
        <v>398</v>
      </c>
      <c r="J40" s="577"/>
      <c r="K40" s="577"/>
      <c r="L40" s="577"/>
      <c r="M40" s="577"/>
      <c r="N40" s="578"/>
      <c r="O40" s="331">
        <f>SUM(O38:O39)</f>
        <v>716.64722399999994</v>
      </c>
    </row>
    <row r="41" spans="1:15" ht="15.75">
      <c r="I41" s="335"/>
      <c r="J41" s="335"/>
      <c r="K41" s="335"/>
      <c r="L41" s="335"/>
      <c r="M41" s="335"/>
      <c r="N41" s="335"/>
      <c r="O41" s="335"/>
    </row>
    <row r="42" spans="1:15" ht="15.75">
      <c r="I42" s="335"/>
      <c r="J42" s="335"/>
      <c r="K42" s="335"/>
      <c r="L42" s="335"/>
      <c r="M42" s="335"/>
      <c r="N42" s="335"/>
      <c r="O42" s="335"/>
    </row>
    <row r="43" spans="1:15" ht="15.75">
      <c r="I43" s="335"/>
      <c r="J43" s="335"/>
      <c r="K43" s="335"/>
      <c r="L43" s="335"/>
      <c r="M43" s="335"/>
      <c r="N43" s="335"/>
      <c r="O43" s="335"/>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7" fitToHeight="0"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9989A-ABE6-4EBC-BC65-8FC80306CF78}">
  <sheetPr>
    <pageSetUpPr fitToPage="1"/>
  </sheetPr>
  <dimension ref="A1:O41"/>
  <sheetViews>
    <sheetView view="pageBreakPreview" topLeftCell="I1" zoomScale="60" zoomScaleNormal="100" workbookViewId="0">
      <selection activeCell="K7" sqref="K7"/>
    </sheetView>
  </sheetViews>
  <sheetFormatPr defaultRowHeight="15"/>
  <cols>
    <col min="1" max="6" width="8.85546875" hidden="1" customWidth="1"/>
    <col min="7" max="7" width="19.42578125" hidden="1" customWidth="1"/>
    <col min="8" max="8" width="8.85546875" hidden="1" customWidth="1"/>
    <col min="10" max="10" width="15.85546875" bestFit="1" customWidth="1"/>
    <col min="11" max="11" width="58.7109375" bestFit="1" customWidth="1"/>
    <col min="12" max="12" width="20.5703125" customWidth="1"/>
    <col min="13" max="14" width="21.28515625" bestFit="1" customWidth="1"/>
    <col min="15" max="15" width="29" bestFit="1" customWidth="1"/>
  </cols>
  <sheetData>
    <row r="1" spans="1:15" ht="14.45" customHeight="1">
      <c r="A1" s="579" t="s">
        <v>352</v>
      </c>
      <c r="B1" s="580"/>
      <c r="C1" s="580"/>
      <c r="D1" s="580"/>
      <c r="E1" s="580"/>
      <c r="F1" s="580"/>
      <c r="G1" s="581"/>
      <c r="H1" s="1"/>
      <c r="I1" s="582" t="s">
        <v>969</v>
      </c>
      <c r="J1" s="583"/>
      <c r="K1" s="583"/>
      <c r="L1" s="583"/>
      <c r="M1" s="583"/>
      <c r="N1" s="583"/>
      <c r="O1" s="306"/>
    </row>
    <row r="2" spans="1:15" ht="21.75" customHeight="1" thickBot="1">
      <c r="A2" s="3"/>
      <c r="B2" s="1"/>
      <c r="C2" s="1"/>
      <c r="D2" s="586"/>
      <c r="E2" s="586"/>
      <c r="F2" s="168"/>
      <c r="G2" s="154">
        <v>0.28449999999999998</v>
      </c>
      <c r="H2" s="1"/>
      <c r="I2" s="584"/>
      <c r="J2" s="585"/>
      <c r="K2" s="585"/>
      <c r="L2" s="585"/>
      <c r="M2" s="585"/>
      <c r="N2" s="585"/>
      <c r="O2" s="307">
        <v>0.29459999999999997</v>
      </c>
    </row>
    <row r="3" spans="1:15" ht="38.25">
      <c r="A3" s="6" t="s">
        <v>353</v>
      </c>
      <c r="B3" s="7" t="s">
        <v>354</v>
      </c>
      <c r="C3" s="7" t="s">
        <v>355</v>
      </c>
      <c r="D3" s="7" t="s">
        <v>356</v>
      </c>
      <c r="E3" s="7" t="s">
        <v>357</v>
      </c>
      <c r="F3" s="155" t="s">
        <v>358</v>
      </c>
      <c r="G3" s="156"/>
      <c r="H3" s="1"/>
      <c r="I3" s="308" t="s">
        <v>353</v>
      </c>
      <c r="J3" s="309" t="s">
        <v>354</v>
      </c>
      <c r="K3" s="309" t="s">
        <v>355</v>
      </c>
      <c r="L3" s="309" t="s">
        <v>356</v>
      </c>
      <c r="M3" s="309" t="s">
        <v>357</v>
      </c>
      <c r="N3" s="420" t="s">
        <v>358</v>
      </c>
      <c r="O3" s="311"/>
    </row>
    <row r="4" spans="1:15" ht="51.75" thickBot="1">
      <c r="A4" s="10"/>
      <c r="B4" s="13" t="s">
        <v>623</v>
      </c>
      <c r="C4" s="16" t="s">
        <v>108</v>
      </c>
      <c r="D4" s="13" t="s">
        <v>274</v>
      </c>
      <c r="E4" s="13">
        <v>1</v>
      </c>
      <c r="F4" s="157">
        <f>G38</f>
        <v>5.4750000000000005</v>
      </c>
      <c r="G4" s="158"/>
      <c r="H4" s="1"/>
      <c r="I4" s="312"/>
      <c r="J4" s="313" t="str">
        <f>CONCATENATE(B4,"a")</f>
        <v>CJ9115a</v>
      </c>
      <c r="K4" s="314" t="str">
        <f>C4</f>
        <v>CABO SONORIZAÇÃO 2x2,5mm²</v>
      </c>
      <c r="L4" s="313" t="str">
        <f>D4</f>
        <v>UN</v>
      </c>
      <c r="M4" s="313">
        <f>E4</f>
        <v>1</v>
      </c>
      <c r="N4" s="317">
        <f>O38</f>
        <v>6.6300000000000008</v>
      </c>
      <c r="O4" s="318"/>
    </row>
    <row r="5" spans="1:15" ht="15.75" thickBot="1">
      <c r="A5" s="17"/>
      <c r="B5" s="18"/>
      <c r="C5" s="18"/>
      <c r="D5" s="18"/>
      <c r="E5" s="18"/>
      <c r="F5" s="159"/>
      <c r="G5" s="160"/>
      <c r="H5" s="18"/>
      <c r="I5" s="319"/>
      <c r="J5" s="320"/>
      <c r="K5" s="320"/>
      <c r="L5" s="320"/>
      <c r="M5" s="320"/>
      <c r="N5" s="321"/>
      <c r="O5" s="322"/>
    </row>
    <row r="6" spans="1:15" ht="15.75">
      <c r="A6" s="21"/>
      <c r="B6" s="22"/>
      <c r="C6" s="22" t="s">
        <v>360</v>
      </c>
      <c r="D6" s="22" t="s">
        <v>361</v>
      </c>
      <c r="E6" s="22" t="s">
        <v>362</v>
      </c>
      <c r="F6" s="161" t="s">
        <v>363</v>
      </c>
      <c r="G6" s="162" t="s">
        <v>364</v>
      </c>
      <c r="H6" s="1"/>
      <c r="I6" s="323"/>
      <c r="J6" s="324"/>
      <c r="K6" s="324" t="s">
        <v>360</v>
      </c>
      <c r="L6" s="324" t="s">
        <v>361</v>
      </c>
      <c r="M6" s="324" t="s">
        <v>362</v>
      </c>
      <c r="N6" s="325" t="s">
        <v>363</v>
      </c>
      <c r="O6" s="326" t="s">
        <v>364</v>
      </c>
    </row>
    <row r="7" spans="1:15">
      <c r="A7" s="25"/>
      <c r="B7" s="26"/>
      <c r="C7" s="26"/>
      <c r="D7" s="26"/>
      <c r="E7" s="26"/>
      <c r="F7" s="163"/>
      <c r="G7" s="164">
        <f t="shared" ref="G7:G9" si="0">E7*F7</f>
        <v>0</v>
      </c>
      <c r="H7" s="18"/>
      <c r="I7" s="327"/>
      <c r="J7" s="328"/>
      <c r="K7" s="328"/>
      <c r="L7" s="328"/>
      <c r="M7" s="328"/>
      <c r="N7" s="329"/>
      <c r="O7" s="330">
        <f t="shared" ref="O7:O9" si="1">M7*N7</f>
        <v>0</v>
      </c>
    </row>
    <row r="8" spans="1:15">
      <c r="A8" s="25"/>
      <c r="B8" s="26"/>
      <c r="C8" s="26"/>
      <c r="D8" s="26"/>
      <c r="E8" s="26"/>
      <c r="F8" s="163"/>
      <c r="G8" s="164">
        <f t="shared" si="0"/>
        <v>0</v>
      </c>
      <c r="H8" s="18"/>
      <c r="I8" s="327"/>
      <c r="J8" s="328"/>
      <c r="K8" s="328"/>
      <c r="L8" s="328"/>
      <c r="M8" s="328"/>
      <c r="N8" s="329"/>
      <c r="O8" s="330">
        <f t="shared" si="1"/>
        <v>0</v>
      </c>
    </row>
    <row r="9" spans="1:15">
      <c r="A9" s="25"/>
      <c r="B9" s="26"/>
      <c r="C9" s="26"/>
      <c r="D9" s="26"/>
      <c r="E9" s="26"/>
      <c r="F9" s="163"/>
      <c r="G9" s="164">
        <f t="shared" si="0"/>
        <v>0</v>
      </c>
      <c r="H9" s="18"/>
      <c r="I9" s="327"/>
      <c r="J9" s="328"/>
      <c r="K9" s="328"/>
      <c r="L9" s="328"/>
      <c r="M9" s="328"/>
      <c r="N9" s="329"/>
      <c r="O9" s="330">
        <f t="shared" si="1"/>
        <v>0</v>
      </c>
    </row>
    <row r="10" spans="1:15" ht="15.75" thickBot="1">
      <c r="A10" s="573" t="s">
        <v>365</v>
      </c>
      <c r="B10" s="574"/>
      <c r="C10" s="574"/>
      <c r="D10" s="574"/>
      <c r="E10" s="574"/>
      <c r="F10" s="575"/>
      <c r="G10" s="165">
        <f>SUM(G7:G9)</f>
        <v>0</v>
      </c>
      <c r="H10" s="18"/>
      <c r="I10" s="576" t="s">
        <v>365</v>
      </c>
      <c r="J10" s="577"/>
      <c r="K10" s="577"/>
      <c r="L10" s="577"/>
      <c r="M10" s="577"/>
      <c r="N10" s="578"/>
      <c r="O10" s="331">
        <f>SUM(O7:O9)</f>
        <v>0</v>
      </c>
    </row>
    <row r="11" spans="1:15" ht="15.75" thickBot="1">
      <c r="A11" s="17"/>
      <c r="B11" s="18"/>
      <c r="C11" s="18"/>
      <c r="D11" s="18"/>
      <c r="E11" s="18"/>
      <c r="F11" s="159"/>
      <c r="G11" s="160"/>
      <c r="H11" s="18"/>
      <c r="I11" s="319"/>
      <c r="J11" s="320"/>
      <c r="K11" s="320"/>
      <c r="L11" s="320"/>
      <c r="M11" s="320"/>
      <c r="N11" s="321"/>
      <c r="O11" s="322"/>
    </row>
    <row r="12" spans="1:15" ht="15.75">
      <c r="A12" s="21"/>
      <c r="B12" s="22"/>
      <c r="C12" s="22" t="s">
        <v>366</v>
      </c>
      <c r="D12" s="22" t="s">
        <v>367</v>
      </c>
      <c r="E12" s="22" t="s">
        <v>368</v>
      </c>
      <c r="F12" s="161" t="s">
        <v>369</v>
      </c>
      <c r="G12" s="162" t="s">
        <v>370</v>
      </c>
      <c r="H12" s="1"/>
      <c r="I12" s="323"/>
      <c r="J12" s="324"/>
      <c r="K12" s="324" t="s">
        <v>366</v>
      </c>
      <c r="L12" s="324" t="s">
        <v>367</v>
      </c>
      <c r="M12" s="324" t="s">
        <v>368</v>
      </c>
      <c r="N12" s="325" t="s">
        <v>369</v>
      </c>
      <c r="O12" s="326" t="s">
        <v>370</v>
      </c>
    </row>
    <row r="13" spans="1:15">
      <c r="A13" s="25"/>
      <c r="B13" s="30">
        <v>6113</v>
      </c>
      <c r="C13" s="32" t="s">
        <v>624</v>
      </c>
      <c r="D13" s="32" t="s">
        <v>372</v>
      </c>
      <c r="E13" s="26">
        <v>0.1</v>
      </c>
      <c r="F13" s="163">
        <v>7.5</v>
      </c>
      <c r="G13" s="164">
        <f t="shared" ref="G13:G14" si="2">E13*F13</f>
        <v>0.75</v>
      </c>
      <c r="H13" s="18"/>
      <c r="I13" s="327"/>
      <c r="J13" s="332" t="s">
        <v>373</v>
      </c>
      <c r="K13" s="332" t="str">
        <f>IF(J13="","",VLOOKUP(J13,'[2]SETOP CENTRAL_ABRIL_2021'!$A$6:$G$3303,3,0))</f>
        <v>ELETRICISTA COM ENCARGOS COMPLEMENTARES</v>
      </c>
      <c r="L13" s="332" t="str">
        <f>IF(J13="","",VLOOKUP(J13,'[2]SETOP CENTRAL_ABRIL_2021'!$A$6:$G$3303,4,0))</f>
        <v>HORA</v>
      </c>
      <c r="M13" s="328">
        <v>0.1</v>
      </c>
      <c r="N13" s="329">
        <v>22.68</v>
      </c>
      <c r="O13" s="330">
        <f>IF(J13="","",M13*N13)</f>
        <v>2.2680000000000002</v>
      </c>
    </row>
    <row r="14" spans="1:15">
      <c r="A14" s="25"/>
      <c r="B14" s="30">
        <v>2436</v>
      </c>
      <c r="C14" s="32" t="s">
        <v>374</v>
      </c>
      <c r="D14" s="32" t="s">
        <v>372</v>
      </c>
      <c r="E14" s="26">
        <v>0.1</v>
      </c>
      <c r="F14" s="163"/>
      <c r="G14" s="164">
        <f t="shared" si="2"/>
        <v>0</v>
      </c>
      <c r="H14" s="18"/>
      <c r="I14" s="327"/>
      <c r="J14" s="332" t="s">
        <v>375</v>
      </c>
      <c r="K14" s="332" t="str">
        <f>IF(J14="","",VLOOKUP(J14,'[2]SETOP CENTRAL_ABRIL_2021'!$A$6:$G$3303,3,0))</f>
        <v>AJUDANTE DE ELETRICISTA COM ENCARGOS COMPLEMENTARES</v>
      </c>
      <c r="L14" s="332" t="str">
        <f>IF(J14="","",VLOOKUP(J14,'[2]SETOP CENTRAL_ABRIL_2021'!$A$6:$G$3303,4,0))</f>
        <v>HORA</v>
      </c>
      <c r="M14" s="328">
        <v>0.1</v>
      </c>
      <c r="N14" s="329">
        <v>18.32</v>
      </c>
      <c r="O14" s="330">
        <f>IF(J14="","",M14*N14)</f>
        <v>1.8320000000000001</v>
      </c>
    </row>
    <row r="15" spans="1:15">
      <c r="A15" s="33"/>
      <c r="B15" s="30"/>
      <c r="C15" s="34"/>
      <c r="D15" s="34"/>
      <c r="E15" s="34"/>
      <c r="F15" s="166"/>
      <c r="G15" s="164">
        <f>E15*F15</f>
        <v>0</v>
      </c>
      <c r="H15" s="18"/>
      <c r="I15" s="333"/>
      <c r="J15" s="328"/>
      <c r="K15" s="332" t="str">
        <f>IF(J15="","",VLOOKUP(J15,'[2]SETOP CENTRAL_ABRIL_2021'!$A$6:$G$3303,3,0))</f>
        <v/>
      </c>
      <c r="L15" s="332" t="str">
        <f>IF(J15="","",VLOOKUP(J15,'[2]SETOP CENTRAL_ABRIL_2021'!$A$6:$G$3303,4,0))</f>
        <v/>
      </c>
      <c r="M15" s="328"/>
      <c r="N15" s="329" t="str">
        <f>IF(J15="","",VLOOKUP(J15,'[2]SETOP CENTRAL_ABRIL_2021'!$A$6:$G$3303,5,0))</f>
        <v/>
      </c>
      <c r="O15" s="330" t="str">
        <f>IF(J15="","",M15*N15)</f>
        <v/>
      </c>
    </row>
    <row r="16" spans="1:15" ht="15.75" thickBot="1">
      <c r="A16" s="573" t="s">
        <v>376</v>
      </c>
      <c r="B16" s="574"/>
      <c r="C16" s="574"/>
      <c r="D16" s="574"/>
      <c r="E16" s="574"/>
      <c r="F16" s="575"/>
      <c r="G16" s="165">
        <f>SUM(G13:G15)</f>
        <v>0.75</v>
      </c>
      <c r="H16" s="18"/>
      <c r="I16" s="576" t="s">
        <v>376</v>
      </c>
      <c r="J16" s="577"/>
      <c r="K16" s="577"/>
      <c r="L16" s="577"/>
      <c r="M16" s="577"/>
      <c r="N16" s="578"/>
      <c r="O16" s="331">
        <f>SUM(O13:O15)</f>
        <v>4.1000000000000005</v>
      </c>
    </row>
    <row r="17" spans="1:15" ht="15.75" thickBot="1">
      <c r="A17" s="17"/>
      <c r="B17" s="18"/>
      <c r="C17" s="18"/>
      <c r="D17" s="18"/>
      <c r="E17" s="18"/>
      <c r="F17" s="159"/>
      <c r="G17" s="160"/>
      <c r="H17" s="18"/>
      <c r="I17" s="319"/>
      <c r="J17" s="320"/>
      <c r="K17" s="320"/>
      <c r="L17" s="320"/>
      <c r="M17" s="320"/>
      <c r="N17" s="321"/>
      <c r="O17" s="322"/>
    </row>
    <row r="18" spans="1:15" ht="15.75">
      <c r="A18" s="21"/>
      <c r="B18" s="22"/>
      <c r="C18" s="22" t="s">
        <v>377</v>
      </c>
      <c r="D18" s="22" t="s">
        <v>378</v>
      </c>
      <c r="E18" s="22" t="s">
        <v>379</v>
      </c>
      <c r="F18" s="161" t="s">
        <v>380</v>
      </c>
      <c r="G18" s="162" t="s">
        <v>381</v>
      </c>
      <c r="H18" s="1"/>
      <c r="I18" s="323"/>
      <c r="J18" s="324"/>
      <c r="K18" s="324" t="s">
        <v>377</v>
      </c>
      <c r="L18" s="324" t="s">
        <v>378</v>
      </c>
      <c r="M18" s="324" t="s">
        <v>379</v>
      </c>
      <c r="N18" s="325" t="s">
        <v>380</v>
      </c>
      <c r="O18" s="326" t="s">
        <v>381</v>
      </c>
    </row>
    <row r="19" spans="1:15">
      <c r="A19" s="33"/>
      <c r="B19" s="30"/>
      <c r="C19" s="40" t="s">
        <v>625</v>
      </c>
      <c r="D19" s="40" t="s">
        <v>274</v>
      </c>
      <c r="E19" s="34">
        <v>1.05</v>
      </c>
      <c r="F19" s="166">
        <v>4.5</v>
      </c>
      <c r="G19" s="167">
        <f>E19*F19</f>
        <v>4.7250000000000005</v>
      </c>
      <c r="H19" s="18"/>
      <c r="I19" s="333"/>
      <c r="J19" s="341" t="s">
        <v>405</v>
      </c>
      <c r="K19" s="336" t="s">
        <v>625</v>
      </c>
      <c r="L19" s="336" t="s">
        <v>276</v>
      </c>
      <c r="M19" s="337">
        <v>1</v>
      </c>
      <c r="N19" s="338">
        <v>2.5299999999999998</v>
      </c>
      <c r="O19" s="339">
        <f>ROUND(M19*N19,2)</f>
        <v>2.5299999999999998</v>
      </c>
    </row>
    <row r="20" spans="1:15">
      <c r="A20" s="33"/>
      <c r="B20" s="30"/>
      <c r="C20" s="40"/>
      <c r="D20" s="40"/>
      <c r="E20" s="34"/>
      <c r="F20" s="166"/>
      <c r="G20" s="167">
        <f t="shared" ref="G20:G22" si="3">E20*F20</f>
        <v>0</v>
      </c>
      <c r="H20" s="18"/>
      <c r="I20" s="333"/>
      <c r="J20" s="341"/>
      <c r="K20" s="340"/>
      <c r="L20" s="336"/>
      <c r="M20" s="337"/>
      <c r="N20" s="338"/>
      <c r="O20" s="339">
        <f t="shared" ref="O20:O22" si="4">ROUND(M20*N20,2)</f>
        <v>0</v>
      </c>
    </row>
    <row r="21" spans="1:15">
      <c r="A21" s="33"/>
      <c r="B21" s="30"/>
      <c r="C21" s="40"/>
      <c r="D21" s="40"/>
      <c r="E21" s="34"/>
      <c r="F21" s="166"/>
      <c r="G21" s="167">
        <f t="shared" si="3"/>
        <v>0</v>
      </c>
      <c r="H21" s="18"/>
      <c r="I21" s="333"/>
      <c r="J21" s="341"/>
      <c r="K21" s="336"/>
      <c r="L21" s="336"/>
      <c r="M21" s="337"/>
      <c r="N21" s="338"/>
      <c r="O21" s="339">
        <f t="shared" si="4"/>
        <v>0</v>
      </c>
    </row>
    <row r="22" spans="1:15">
      <c r="A22" s="33"/>
      <c r="B22" s="34"/>
      <c r="C22" s="40"/>
      <c r="D22" s="40"/>
      <c r="E22" s="34"/>
      <c r="F22" s="166"/>
      <c r="G22" s="167">
        <f t="shared" si="3"/>
        <v>0</v>
      </c>
      <c r="H22" s="18"/>
      <c r="I22" s="333"/>
      <c r="J22" s="342"/>
      <c r="K22" s="340"/>
      <c r="L22" s="336"/>
      <c r="M22" s="337"/>
      <c r="N22" s="338"/>
      <c r="O22" s="339">
        <f t="shared" si="4"/>
        <v>0</v>
      </c>
    </row>
    <row r="23" spans="1:15">
      <c r="A23" s="33"/>
      <c r="B23" s="34"/>
      <c r="C23" s="40"/>
      <c r="D23" s="40"/>
      <c r="E23" s="34"/>
      <c r="F23" s="166"/>
      <c r="G23" s="167"/>
      <c r="H23" s="18"/>
      <c r="I23" s="333"/>
      <c r="J23" s="342"/>
      <c r="K23" s="336"/>
      <c r="L23" s="336"/>
      <c r="M23" s="337"/>
      <c r="N23" s="338"/>
      <c r="O23" s="339"/>
    </row>
    <row r="24" spans="1:15" ht="15.75" thickBot="1">
      <c r="A24" s="573" t="s">
        <v>383</v>
      </c>
      <c r="B24" s="574"/>
      <c r="C24" s="574"/>
      <c r="D24" s="574"/>
      <c r="E24" s="574"/>
      <c r="F24" s="575"/>
      <c r="G24" s="165">
        <f>SUM(G19:G23)</f>
        <v>4.7250000000000005</v>
      </c>
      <c r="H24" s="18"/>
      <c r="I24" s="576" t="s">
        <v>383</v>
      </c>
      <c r="J24" s="577"/>
      <c r="K24" s="577"/>
      <c r="L24" s="577"/>
      <c r="M24" s="577"/>
      <c r="N24" s="578"/>
      <c r="O24" s="331">
        <f>SUM(O19:O23)</f>
        <v>2.5299999999999998</v>
      </c>
    </row>
    <row r="25" spans="1:15" ht="15.75" thickBot="1">
      <c r="A25" s="17"/>
      <c r="B25" s="18"/>
      <c r="C25" s="18"/>
      <c r="D25" s="18"/>
      <c r="E25" s="18"/>
      <c r="F25" s="159"/>
      <c r="G25" s="160"/>
      <c r="H25" s="18"/>
      <c r="I25" s="319"/>
      <c r="J25" s="320"/>
      <c r="K25" s="320"/>
      <c r="L25" s="320"/>
      <c r="M25" s="320"/>
      <c r="N25" s="321"/>
      <c r="O25" s="322"/>
    </row>
    <row r="26" spans="1:15" ht="15.75">
      <c r="A26" s="21"/>
      <c r="B26" s="22"/>
      <c r="C26" s="22" t="s">
        <v>384</v>
      </c>
      <c r="D26" s="22" t="s">
        <v>385</v>
      </c>
      <c r="E26" s="22" t="s">
        <v>386</v>
      </c>
      <c r="F26" s="161" t="s">
        <v>387</v>
      </c>
      <c r="G26" s="162" t="s">
        <v>388</v>
      </c>
      <c r="H26" s="1"/>
      <c r="I26" s="323"/>
      <c r="J26" s="324"/>
      <c r="K26" s="324" t="s">
        <v>384</v>
      </c>
      <c r="L26" s="324" t="s">
        <v>378</v>
      </c>
      <c r="M26" s="324" t="s">
        <v>379</v>
      </c>
      <c r="N26" s="325" t="s">
        <v>380</v>
      </c>
      <c r="O26" s="326" t="s">
        <v>381</v>
      </c>
    </row>
    <row r="27" spans="1:15">
      <c r="A27" s="33"/>
      <c r="B27" s="30"/>
      <c r="C27" s="40"/>
      <c r="D27" s="40"/>
      <c r="E27" s="34"/>
      <c r="F27" s="166"/>
      <c r="G27" s="167">
        <f t="shared" ref="G27:G29" si="5">E27*F27</f>
        <v>0</v>
      </c>
      <c r="H27" s="18"/>
      <c r="I27" s="333"/>
      <c r="J27" s="342"/>
      <c r="K27" s="340"/>
      <c r="L27" s="336"/>
      <c r="M27" s="343"/>
      <c r="N27" s="338"/>
      <c r="O27" s="339">
        <f t="shared" ref="O27:O29" si="6">M27*N27</f>
        <v>0</v>
      </c>
    </row>
    <row r="28" spans="1:15">
      <c r="A28" s="33"/>
      <c r="B28" s="30"/>
      <c r="C28" s="40"/>
      <c r="D28" s="40"/>
      <c r="E28" s="34"/>
      <c r="F28" s="166"/>
      <c r="G28" s="167">
        <f t="shared" si="5"/>
        <v>0</v>
      </c>
      <c r="H28" s="18"/>
      <c r="I28" s="333"/>
      <c r="J28" s="342"/>
      <c r="K28" s="336"/>
      <c r="L28" s="336"/>
      <c r="M28" s="343"/>
      <c r="N28" s="338"/>
      <c r="O28" s="339">
        <f t="shared" si="6"/>
        <v>0</v>
      </c>
    </row>
    <row r="29" spans="1:15">
      <c r="A29" s="33"/>
      <c r="B29" s="30"/>
      <c r="C29" s="40"/>
      <c r="D29" s="40"/>
      <c r="E29" s="34"/>
      <c r="F29" s="166"/>
      <c r="G29" s="167">
        <f t="shared" si="5"/>
        <v>0</v>
      </c>
      <c r="H29" s="18"/>
      <c r="I29" s="333"/>
      <c r="J29" s="342"/>
      <c r="K29" s="336"/>
      <c r="L29" s="336"/>
      <c r="M29" s="343"/>
      <c r="N29" s="338"/>
      <c r="O29" s="339">
        <f t="shared" si="6"/>
        <v>0</v>
      </c>
    </row>
    <row r="30" spans="1:15" ht="15.75" thickBot="1">
      <c r="A30" s="573" t="s">
        <v>389</v>
      </c>
      <c r="B30" s="574"/>
      <c r="C30" s="574"/>
      <c r="D30" s="574"/>
      <c r="E30" s="574"/>
      <c r="F30" s="575"/>
      <c r="G30" s="165">
        <f>SUM(G27:G29)</f>
        <v>0</v>
      </c>
      <c r="H30" s="18"/>
      <c r="I30" s="576" t="s">
        <v>389</v>
      </c>
      <c r="J30" s="577"/>
      <c r="K30" s="577"/>
      <c r="L30" s="577"/>
      <c r="M30" s="577"/>
      <c r="N30" s="578"/>
      <c r="O30" s="331">
        <f>SUM(O27:O29)</f>
        <v>0</v>
      </c>
    </row>
    <row r="31" spans="1:15" ht="15.75" thickBot="1">
      <c r="A31" s="17"/>
      <c r="B31" s="18"/>
      <c r="C31" s="18"/>
      <c r="D31" s="18"/>
      <c r="E31" s="18"/>
      <c r="F31" s="159"/>
      <c r="G31" s="160"/>
      <c r="H31" s="18"/>
      <c r="I31" s="319"/>
      <c r="J31" s="320"/>
      <c r="K31" s="320"/>
      <c r="L31" s="320"/>
      <c r="M31" s="320"/>
      <c r="N31" s="321"/>
      <c r="O31" s="322"/>
    </row>
    <row r="32" spans="1:15" ht="15.75">
      <c r="A32" s="21"/>
      <c r="B32" s="22"/>
      <c r="C32" s="22" t="s">
        <v>390</v>
      </c>
      <c r="D32" s="22" t="s">
        <v>391</v>
      </c>
      <c r="E32" s="22" t="s">
        <v>392</v>
      </c>
      <c r="F32" s="161" t="s">
        <v>393</v>
      </c>
      <c r="G32" s="162" t="s">
        <v>394</v>
      </c>
      <c r="H32" s="1"/>
      <c r="I32" s="323"/>
      <c r="J32" s="324"/>
      <c r="K32" s="324" t="s">
        <v>390</v>
      </c>
      <c r="L32" s="324" t="s">
        <v>378</v>
      </c>
      <c r="M32" s="324" t="s">
        <v>379</v>
      </c>
      <c r="N32" s="325" t="s">
        <v>380</v>
      </c>
      <c r="O32" s="326" t="s">
        <v>381</v>
      </c>
    </row>
    <row r="33" spans="1:15">
      <c r="A33" s="33"/>
      <c r="B33" s="30"/>
      <c r="C33" s="40"/>
      <c r="D33" s="40"/>
      <c r="E33" s="34"/>
      <c r="F33" s="166"/>
      <c r="G33" s="167">
        <f t="shared" ref="G33:G35" si="7">E33*F33</f>
        <v>0</v>
      </c>
      <c r="H33" s="18"/>
      <c r="I33" s="333"/>
      <c r="J33" s="342"/>
      <c r="K33" s="336"/>
      <c r="L33" s="336"/>
      <c r="M33" s="342"/>
      <c r="N33" s="338"/>
      <c r="O33" s="339">
        <f t="shared" ref="O33:O35" si="8">M33*N33</f>
        <v>0</v>
      </c>
    </row>
    <row r="34" spans="1:15">
      <c r="A34" s="33"/>
      <c r="B34" s="30"/>
      <c r="C34" s="40"/>
      <c r="D34" s="40"/>
      <c r="E34" s="34"/>
      <c r="F34" s="166"/>
      <c r="G34" s="167">
        <f t="shared" si="7"/>
        <v>0</v>
      </c>
      <c r="H34" s="18"/>
      <c r="I34" s="333"/>
      <c r="J34" s="342"/>
      <c r="K34" s="336"/>
      <c r="L34" s="336"/>
      <c r="M34" s="342"/>
      <c r="N34" s="338"/>
      <c r="O34" s="339">
        <f t="shared" si="8"/>
        <v>0</v>
      </c>
    </row>
    <row r="35" spans="1:15">
      <c r="A35" s="33"/>
      <c r="B35" s="30"/>
      <c r="C35" s="40"/>
      <c r="D35" s="40"/>
      <c r="E35" s="34"/>
      <c r="F35" s="166"/>
      <c r="G35" s="167">
        <f t="shared" si="7"/>
        <v>0</v>
      </c>
      <c r="H35" s="18"/>
      <c r="I35" s="333"/>
      <c r="J35" s="342"/>
      <c r="K35" s="336"/>
      <c r="L35" s="336"/>
      <c r="M35" s="342"/>
      <c r="N35" s="338"/>
      <c r="O35" s="339">
        <f t="shared" si="8"/>
        <v>0</v>
      </c>
    </row>
    <row r="36" spans="1:15" ht="15.75" thickBot="1">
      <c r="A36" s="573" t="s">
        <v>395</v>
      </c>
      <c r="B36" s="574"/>
      <c r="C36" s="574"/>
      <c r="D36" s="574"/>
      <c r="E36" s="574"/>
      <c r="F36" s="575"/>
      <c r="G36" s="165">
        <f>SUM(G33:G35)</f>
        <v>0</v>
      </c>
      <c r="H36" s="18"/>
      <c r="I36" s="576" t="s">
        <v>395</v>
      </c>
      <c r="J36" s="577"/>
      <c r="K36" s="577"/>
      <c r="L36" s="577"/>
      <c r="M36" s="577"/>
      <c r="N36" s="578"/>
      <c r="O36" s="331">
        <f>SUM(O33:O35)</f>
        <v>0</v>
      </c>
    </row>
    <row r="37" spans="1:15">
      <c r="A37" s="17"/>
      <c r="B37" s="18"/>
      <c r="C37" s="18"/>
      <c r="D37" s="18"/>
      <c r="E37" s="18"/>
      <c r="F37" s="159"/>
      <c r="G37" s="160"/>
      <c r="H37" s="18"/>
      <c r="I37" s="319"/>
      <c r="J37" s="320"/>
      <c r="K37" s="320"/>
      <c r="L37" s="320"/>
      <c r="M37" s="320"/>
      <c r="N37" s="321"/>
      <c r="O37" s="322"/>
    </row>
    <row r="38" spans="1:15">
      <c r="A38" s="567" t="s">
        <v>396</v>
      </c>
      <c r="B38" s="568"/>
      <c r="C38" s="568"/>
      <c r="D38" s="568"/>
      <c r="E38" s="568"/>
      <c r="F38" s="569"/>
      <c r="G38" s="167">
        <f>G10+G16+G24+G30+G36</f>
        <v>5.4750000000000005</v>
      </c>
      <c r="H38" s="18"/>
      <c r="I38" s="570" t="s">
        <v>396</v>
      </c>
      <c r="J38" s="571"/>
      <c r="K38" s="571"/>
      <c r="L38" s="571"/>
      <c r="M38" s="571"/>
      <c r="N38" s="572"/>
      <c r="O38" s="339">
        <f>O10+O16+O24+O30+O36</f>
        <v>6.6300000000000008</v>
      </c>
    </row>
    <row r="39" spans="1:15">
      <c r="A39" s="567" t="s">
        <v>397</v>
      </c>
      <c r="B39" s="568"/>
      <c r="C39" s="568"/>
      <c r="D39" s="568"/>
      <c r="E39" s="568"/>
      <c r="F39" s="569"/>
      <c r="G39" s="167">
        <f>G38*$G$2</f>
        <v>1.5576375</v>
      </c>
      <c r="H39" s="18"/>
      <c r="I39" s="570" t="s">
        <v>970</v>
      </c>
      <c r="J39" s="571"/>
      <c r="K39" s="571"/>
      <c r="L39" s="571"/>
      <c r="M39" s="571"/>
      <c r="N39" s="572"/>
      <c r="O39" s="339">
        <f>O38*0.2822</f>
        <v>1.8709860000000003</v>
      </c>
    </row>
    <row r="40" spans="1:15" ht="15.75" thickBot="1">
      <c r="A40" s="573" t="s">
        <v>398</v>
      </c>
      <c r="B40" s="574"/>
      <c r="C40" s="574"/>
      <c r="D40" s="574"/>
      <c r="E40" s="574"/>
      <c r="F40" s="575"/>
      <c r="G40" s="165">
        <f>SUM(G38:G39)</f>
        <v>7.0326375000000008</v>
      </c>
      <c r="H40" s="18"/>
      <c r="I40" s="576" t="s">
        <v>398</v>
      </c>
      <c r="J40" s="577"/>
      <c r="K40" s="577"/>
      <c r="L40" s="577"/>
      <c r="M40" s="577"/>
      <c r="N40" s="578"/>
      <c r="O40" s="331">
        <f>SUM(O38:O39)</f>
        <v>8.500986000000001</v>
      </c>
    </row>
    <row r="41" spans="1:15" ht="15.75">
      <c r="I41" s="335"/>
      <c r="J41" s="335"/>
      <c r="K41" s="335"/>
      <c r="L41" s="335"/>
      <c r="M41" s="335"/>
      <c r="N41" s="335"/>
      <c r="O41" s="335"/>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52" fitToHeight="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5D032-F45E-4A75-BAF2-00E39D29869D}">
  <sheetPr>
    <pageSetUpPr fitToPage="1"/>
  </sheetPr>
  <dimension ref="A1:O40"/>
  <sheetViews>
    <sheetView view="pageBreakPreview" topLeftCell="A6" zoomScale="89" zoomScaleNormal="100" zoomScaleSheetLayoutView="89" workbookViewId="0">
      <selection activeCell="N20" sqref="N20"/>
    </sheetView>
  </sheetViews>
  <sheetFormatPr defaultRowHeight="15"/>
  <cols>
    <col min="1" max="1" width="0.140625" customWidth="1"/>
    <col min="2" max="8" width="8.85546875" hidden="1" customWidth="1"/>
    <col min="10" max="10" width="14.85546875" bestFit="1" customWidth="1"/>
    <col min="11" max="11" width="64.140625" bestFit="1" customWidth="1"/>
    <col min="12" max="12" width="12.85546875" bestFit="1" customWidth="1"/>
    <col min="13" max="13" width="19.7109375" bestFit="1" customWidth="1"/>
    <col min="14" max="14" width="17" bestFit="1" customWidth="1"/>
    <col min="15" max="15" width="22.28515625" bestFit="1" customWidth="1"/>
  </cols>
  <sheetData>
    <row r="1" spans="1:15" ht="14.45" customHeight="1">
      <c r="A1" s="579" t="s">
        <v>352</v>
      </c>
      <c r="B1" s="580"/>
      <c r="C1" s="580"/>
      <c r="D1" s="580"/>
      <c r="E1" s="580"/>
      <c r="F1" s="580"/>
      <c r="G1" s="581"/>
      <c r="H1" s="1"/>
      <c r="I1" s="587" t="s">
        <v>969</v>
      </c>
      <c r="J1" s="588"/>
      <c r="K1" s="588"/>
      <c r="L1" s="588"/>
      <c r="M1" s="588"/>
      <c r="N1" s="588"/>
      <c r="O1" s="2"/>
    </row>
    <row r="2" spans="1:15" ht="15.75" thickBot="1">
      <c r="A2" s="3"/>
      <c r="B2" s="1"/>
      <c r="C2" s="1"/>
      <c r="D2" s="586"/>
      <c r="E2" s="586"/>
      <c r="F2" s="4"/>
      <c r="G2" s="5">
        <v>0.28449999999999998</v>
      </c>
      <c r="H2" s="1"/>
      <c r="I2" s="589"/>
      <c r="J2" s="590"/>
      <c r="K2" s="590"/>
      <c r="L2" s="590"/>
      <c r="M2" s="590"/>
      <c r="N2" s="590"/>
      <c r="O2" s="5">
        <v>0.29459999999999997</v>
      </c>
    </row>
    <row r="3" spans="1:15" ht="38.25">
      <c r="A3" s="6" t="s">
        <v>353</v>
      </c>
      <c r="B3" s="7" t="s">
        <v>354</v>
      </c>
      <c r="C3" s="7" t="s">
        <v>355</v>
      </c>
      <c r="D3" s="7" t="s">
        <v>356</v>
      </c>
      <c r="E3" s="7" t="s">
        <v>357</v>
      </c>
      <c r="F3" s="8" t="s">
        <v>358</v>
      </c>
      <c r="G3" s="9"/>
      <c r="H3" s="1"/>
      <c r="I3" s="6" t="s">
        <v>353</v>
      </c>
      <c r="J3" s="7" t="s">
        <v>354</v>
      </c>
      <c r="K3" s="7" t="s">
        <v>355</v>
      </c>
      <c r="L3" s="7" t="s">
        <v>356</v>
      </c>
      <c r="M3" s="7" t="s">
        <v>357</v>
      </c>
      <c r="N3" s="8" t="s">
        <v>358</v>
      </c>
      <c r="O3" s="9"/>
    </row>
    <row r="4" spans="1:15" ht="96.6" customHeight="1" thickBot="1">
      <c r="A4" s="10"/>
      <c r="B4" s="13" t="s">
        <v>351</v>
      </c>
      <c r="C4" s="16" t="s">
        <v>112</v>
      </c>
      <c r="D4" s="13" t="s">
        <v>274</v>
      </c>
      <c r="E4" s="13">
        <v>1</v>
      </c>
      <c r="F4" s="14">
        <f>G38</f>
        <v>5.1470000000000002</v>
      </c>
      <c r="G4" s="15"/>
      <c r="H4" s="1"/>
      <c r="I4" s="10"/>
      <c r="J4" s="13" t="s">
        <v>635</v>
      </c>
      <c r="K4" s="229" t="s">
        <v>626</v>
      </c>
      <c r="L4" s="13" t="s">
        <v>274</v>
      </c>
      <c r="M4" s="13">
        <v>1</v>
      </c>
      <c r="N4" s="14">
        <f>O38</f>
        <v>61.38</v>
      </c>
      <c r="O4" s="15"/>
    </row>
    <row r="5" spans="1:15" ht="15.75" thickBot="1">
      <c r="A5" s="17"/>
      <c r="B5" s="18"/>
      <c r="C5" s="18"/>
      <c r="D5" s="18"/>
      <c r="E5" s="18"/>
      <c r="F5" s="19"/>
      <c r="G5" s="20"/>
      <c r="H5" s="18"/>
      <c r="I5" s="17"/>
      <c r="J5" s="18"/>
      <c r="K5" s="18"/>
      <c r="L5" s="18"/>
      <c r="M5" s="18"/>
      <c r="N5" s="19"/>
      <c r="O5" s="20"/>
    </row>
    <row r="6" spans="1:15">
      <c r="A6" s="21"/>
      <c r="B6" s="22"/>
      <c r="C6" s="22" t="s">
        <v>360</v>
      </c>
      <c r="D6" s="22" t="s">
        <v>361</v>
      </c>
      <c r="E6" s="22" t="s">
        <v>362</v>
      </c>
      <c r="F6" s="23" t="s">
        <v>363</v>
      </c>
      <c r="G6" s="24" t="s">
        <v>364</v>
      </c>
      <c r="H6" s="1"/>
      <c r="I6" s="21"/>
      <c r="J6" s="22"/>
      <c r="K6" s="22" t="s">
        <v>360</v>
      </c>
      <c r="L6" s="22" t="s">
        <v>361</v>
      </c>
      <c r="M6" s="22" t="s">
        <v>362</v>
      </c>
      <c r="N6" s="23" t="s">
        <v>363</v>
      </c>
      <c r="O6" s="24" t="s">
        <v>364</v>
      </c>
    </row>
    <row r="7" spans="1:15">
      <c r="A7" s="25"/>
      <c r="B7" s="26"/>
      <c r="C7" s="26"/>
      <c r="D7" s="26"/>
      <c r="E7" s="26"/>
      <c r="F7" s="27"/>
      <c r="G7" s="28">
        <f t="shared" ref="G7:G9" si="0">E7*F7</f>
        <v>0</v>
      </c>
      <c r="H7" s="18"/>
      <c r="I7" s="25"/>
      <c r="J7" s="26"/>
      <c r="K7" s="26"/>
      <c r="L7" s="26"/>
      <c r="M7" s="26"/>
      <c r="N7" s="27"/>
      <c r="O7" s="28">
        <f t="shared" ref="O7:O9" si="1">M7*N7</f>
        <v>0</v>
      </c>
    </row>
    <row r="8" spans="1:15">
      <c r="A8" s="25"/>
      <c r="B8" s="26"/>
      <c r="C8" s="26"/>
      <c r="D8" s="26"/>
      <c r="E8" s="26"/>
      <c r="F8" s="27"/>
      <c r="G8" s="28">
        <f t="shared" si="0"/>
        <v>0</v>
      </c>
      <c r="H8" s="18"/>
      <c r="I8" s="25"/>
      <c r="J8" s="26"/>
      <c r="K8" s="26"/>
      <c r="L8" s="26"/>
      <c r="M8" s="26"/>
      <c r="N8" s="27"/>
      <c r="O8" s="28">
        <f t="shared" si="1"/>
        <v>0</v>
      </c>
    </row>
    <row r="9" spans="1:15">
      <c r="A9" s="25"/>
      <c r="B9" s="26"/>
      <c r="C9" s="26"/>
      <c r="D9" s="26"/>
      <c r="E9" s="26"/>
      <c r="F9" s="27"/>
      <c r="G9" s="28">
        <f t="shared" si="0"/>
        <v>0</v>
      </c>
      <c r="H9" s="18"/>
      <c r="I9" s="25"/>
      <c r="J9" s="26"/>
      <c r="K9" s="26"/>
      <c r="L9" s="26"/>
      <c r="M9" s="26"/>
      <c r="N9" s="27"/>
      <c r="O9" s="28">
        <f t="shared" si="1"/>
        <v>0</v>
      </c>
    </row>
    <row r="10" spans="1:15" ht="15.75" thickBot="1">
      <c r="A10" s="573" t="s">
        <v>365</v>
      </c>
      <c r="B10" s="574"/>
      <c r="C10" s="574"/>
      <c r="D10" s="574"/>
      <c r="E10" s="574"/>
      <c r="F10" s="575"/>
      <c r="G10" s="29">
        <f>SUM(G7:G9)</f>
        <v>0</v>
      </c>
      <c r="H10" s="18"/>
      <c r="I10" s="573" t="s">
        <v>365</v>
      </c>
      <c r="J10" s="574"/>
      <c r="K10" s="574"/>
      <c r="L10" s="574"/>
      <c r="M10" s="574"/>
      <c r="N10" s="575"/>
      <c r="O10" s="29">
        <f>SUM(O7:O9)</f>
        <v>0</v>
      </c>
    </row>
    <row r="11" spans="1:15" ht="15.75" thickBot="1">
      <c r="A11" s="17"/>
      <c r="B11" s="18"/>
      <c r="C11" s="18"/>
      <c r="D11" s="18"/>
      <c r="E11" s="18"/>
      <c r="F11" s="19"/>
      <c r="G11" s="20"/>
      <c r="H11" s="18"/>
      <c r="I11" s="17"/>
      <c r="J11" s="18"/>
      <c r="K11" s="18"/>
      <c r="L11" s="18"/>
      <c r="M11" s="18"/>
      <c r="N11" s="19"/>
      <c r="O11" s="20"/>
    </row>
    <row r="12" spans="1:15">
      <c r="A12" s="21"/>
      <c r="B12" s="22"/>
      <c r="C12" s="22" t="s">
        <v>366</v>
      </c>
      <c r="D12" s="22" t="s">
        <v>367</v>
      </c>
      <c r="E12" s="22" t="s">
        <v>368</v>
      </c>
      <c r="F12" s="23" t="s">
        <v>369</v>
      </c>
      <c r="G12" s="24" t="s">
        <v>370</v>
      </c>
      <c r="H12" s="1"/>
      <c r="I12" s="21"/>
      <c r="J12" s="22"/>
      <c r="K12" s="22" t="s">
        <v>366</v>
      </c>
      <c r="L12" s="22" t="s">
        <v>367</v>
      </c>
      <c r="M12" s="22" t="s">
        <v>368</v>
      </c>
      <c r="N12" s="23" t="s">
        <v>369</v>
      </c>
      <c r="O12" s="24" t="s">
        <v>370</v>
      </c>
    </row>
    <row r="13" spans="1:15">
      <c r="A13" s="25"/>
      <c r="B13" s="30">
        <v>242</v>
      </c>
      <c r="C13" s="32" t="s">
        <v>371</v>
      </c>
      <c r="D13" s="32" t="s">
        <v>372</v>
      </c>
      <c r="E13" s="26">
        <v>0.15</v>
      </c>
      <c r="F13" s="27">
        <v>7.5</v>
      </c>
      <c r="G13" s="28">
        <f>E13*F13</f>
        <v>1.125</v>
      </c>
      <c r="H13" s="18"/>
      <c r="I13" s="25"/>
      <c r="J13" s="32" t="s">
        <v>373</v>
      </c>
      <c r="K13" s="203" t="s">
        <v>627</v>
      </c>
      <c r="L13" s="32" t="str">
        <f>IF(J13="","",VLOOKUP(J13,'[3]SETOP CENTRAL_ABRIL_2021'!$A$6:$G$3303,4,0))</f>
        <v>HORA</v>
      </c>
      <c r="M13" s="26">
        <v>0.5</v>
      </c>
      <c r="N13" s="27">
        <v>22.61</v>
      </c>
      <c r="O13" s="28">
        <f>IF(J13="","",M13*N13)</f>
        <v>11.305</v>
      </c>
    </row>
    <row r="14" spans="1:15">
      <c r="A14" s="25"/>
      <c r="B14" s="30">
        <v>2436</v>
      </c>
      <c r="C14" s="32" t="s">
        <v>374</v>
      </c>
      <c r="D14" s="32" t="s">
        <v>372</v>
      </c>
      <c r="E14" s="26">
        <v>0.15</v>
      </c>
      <c r="F14" s="27">
        <v>10.48</v>
      </c>
      <c r="G14" s="28">
        <f>E14*F14</f>
        <v>1.5720000000000001</v>
      </c>
      <c r="H14" s="18"/>
      <c r="I14" s="25"/>
      <c r="J14" s="32" t="s">
        <v>375</v>
      </c>
      <c r="K14" s="32" t="str">
        <f>IF(J14="","",VLOOKUP(J14,'[3]SETOP CENTRAL_ABRIL_2021'!$A$6:$G$3303,3,0))</f>
        <v>AJUDANTE DE ELETRICISTA COM ENCARGOS COMPLEMENTARES</v>
      </c>
      <c r="L14" s="32" t="str">
        <f>IF(J14="","",VLOOKUP(J14,'[3]SETOP CENTRAL_ABRIL_2021'!$A$6:$G$3303,4,0))</f>
        <v>HORA</v>
      </c>
      <c r="M14" s="26">
        <v>0.5</v>
      </c>
      <c r="N14" s="27">
        <v>18.25</v>
      </c>
      <c r="O14" s="28">
        <f>IF(J14="","",M14*N14)</f>
        <v>9.125</v>
      </c>
    </row>
    <row r="15" spans="1:15">
      <c r="A15" s="33"/>
      <c r="B15" s="30"/>
      <c r="C15" s="34"/>
      <c r="D15" s="34"/>
      <c r="E15" s="34"/>
      <c r="F15" s="35"/>
      <c r="G15" s="28">
        <f>E15*F15</f>
        <v>0</v>
      </c>
      <c r="H15" s="18"/>
      <c r="I15" s="33"/>
      <c r="J15" s="26"/>
      <c r="K15" s="32" t="str">
        <f>IF(J15="","",VLOOKUP(J15,'[3]SETOP CENTRAL_ABRIL_2021'!$A$6:$G$3303,3,0))</f>
        <v/>
      </c>
      <c r="L15" s="32" t="str">
        <f>IF(J15="","",VLOOKUP(J15,'[3]SETOP CENTRAL_ABRIL_2021'!$A$6:$G$3303,4,0))</f>
        <v/>
      </c>
      <c r="M15" s="26"/>
      <c r="N15" s="27" t="str">
        <f>IF(J15="","",VLOOKUP(J15,'[3]SETOP CENTRAL_ABRIL_2021'!$A$6:$G$3303,5,0))</f>
        <v/>
      </c>
      <c r="O15" s="28" t="str">
        <f>IF(J15="","",M15*N15)</f>
        <v/>
      </c>
    </row>
    <row r="16" spans="1:15" ht="15.75" thickBot="1">
      <c r="A16" s="573" t="s">
        <v>376</v>
      </c>
      <c r="B16" s="574"/>
      <c r="C16" s="574"/>
      <c r="D16" s="574"/>
      <c r="E16" s="574"/>
      <c r="F16" s="575"/>
      <c r="G16" s="29">
        <f>SUM(G13:G15)</f>
        <v>2.6970000000000001</v>
      </c>
      <c r="H16" s="18"/>
      <c r="I16" s="573" t="s">
        <v>376</v>
      </c>
      <c r="J16" s="574"/>
      <c r="K16" s="574"/>
      <c r="L16" s="574"/>
      <c r="M16" s="574"/>
      <c r="N16" s="575"/>
      <c r="O16" s="29">
        <f>SUM(O13:O15)</f>
        <v>20.43</v>
      </c>
    </row>
    <row r="17" spans="1:15" ht="15.75" thickBot="1">
      <c r="A17" s="17"/>
      <c r="B17" s="18"/>
      <c r="C17" s="18"/>
      <c r="D17" s="18"/>
      <c r="E17" s="18"/>
      <c r="F17" s="19"/>
      <c r="G17" s="20"/>
      <c r="H17" s="18"/>
      <c r="I17" s="17"/>
      <c r="J17" s="18"/>
      <c r="K17" s="18"/>
      <c r="L17" s="18"/>
      <c r="M17" s="18"/>
      <c r="N17" s="19"/>
      <c r="O17" s="20"/>
    </row>
    <row r="18" spans="1:15">
      <c r="A18" s="21"/>
      <c r="B18" s="22"/>
      <c r="C18" s="22" t="s">
        <v>377</v>
      </c>
      <c r="D18" s="22" t="s">
        <v>378</v>
      </c>
      <c r="E18" s="22" t="s">
        <v>379</v>
      </c>
      <c r="F18" s="23" t="s">
        <v>380</v>
      </c>
      <c r="G18" s="24" t="s">
        <v>381</v>
      </c>
      <c r="H18" s="1"/>
      <c r="I18" s="21"/>
      <c r="J18" s="22"/>
      <c r="K18" s="22" t="s">
        <v>377</v>
      </c>
      <c r="L18" s="22" t="s">
        <v>378</v>
      </c>
      <c r="M18" s="22" t="s">
        <v>379</v>
      </c>
      <c r="N18" s="23" t="s">
        <v>380</v>
      </c>
      <c r="O18" s="24" t="s">
        <v>381</v>
      </c>
    </row>
    <row r="19" spans="1:15" ht="26.25" thickBot="1">
      <c r="A19" s="33"/>
      <c r="B19" s="30">
        <v>11976</v>
      </c>
      <c r="C19" s="40" t="s">
        <v>382</v>
      </c>
      <c r="D19" s="40" t="s">
        <v>274</v>
      </c>
      <c r="E19" s="34">
        <v>1</v>
      </c>
      <c r="F19" s="35">
        <v>2.4500000000000002</v>
      </c>
      <c r="G19" s="37">
        <f>E19*F19</f>
        <v>2.4500000000000002</v>
      </c>
      <c r="H19" s="18"/>
      <c r="I19" s="33"/>
      <c r="J19" s="38" t="s">
        <v>573</v>
      </c>
      <c r="K19" s="230" t="s">
        <v>626</v>
      </c>
      <c r="L19" s="40" t="s">
        <v>274</v>
      </c>
      <c r="M19" s="39">
        <v>1</v>
      </c>
      <c r="N19" s="35">
        <v>40.950000000000003</v>
      </c>
      <c r="O19" s="37">
        <f>ROUND(M19*N19,2)</f>
        <v>40.950000000000003</v>
      </c>
    </row>
    <row r="20" spans="1:15">
      <c r="A20" s="33"/>
      <c r="B20" s="30"/>
      <c r="C20" s="40"/>
      <c r="D20" s="40"/>
      <c r="E20" s="34"/>
      <c r="F20" s="35"/>
      <c r="G20" s="37">
        <f t="shared" ref="G20:G22" si="2">E20*F20</f>
        <v>0</v>
      </c>
      <c r="H20" s="18"/>
      <c r="I20" s="33"/>
      <c r="J20" s="38"/>
      <c r="K20" s="41"/>
      <c r="L20" s="40"/>
      <c r="M20" s="39"/>
      <c r="N20" s="35"/>
      <c r="O20" s="37">
        <f t="shared" ref="O20:O22" si="3">ROUND(M20*N20,2)</f>
        <v>0</v>
      </c>
    </row>
    <row r="21" spans="1:15">
      <c r="A21" s="33"/>
      <c r="B21" s="30"/>
      <c r="C21" s="40"/>
      <c r="D21" s="40"/>
      <c r="E21" s="34"/>
      <c r="F21" s="35"/>
      <c r="G21" s="37">
        <f t="shared" si="2"/>
        <v>0</v>
      </c>
      <c r="H21" s="18"/>
      <c r="I21" s="33"/>
      <c r="J21" s="38"/>
      <c r="K21" s="40"/>
      <c r="L21" s="40"/>
      <c r="M21" s="39"/>
      <c r="N21" s="35"/>
      <c r="O21" s="37">
        <f t="shared" si="3"/>
        <v>0</v>
      </c>
    </row>
    <row r="22" spans="1:15">
      <c r="A22" s="33"/>
      <c r="B22" s="34"/>
      <c r="C22" s="40"/>
      <c r="D22" s="40"/>
      <c r="E22" s="34"/>
      <c r="F22" s="35"/>
      <c r="G22" s="37">
        <f t="shared" si="2"/>
        <v>0</v>
      </c>
      <c r="H22" s="18"/>
      <c r="I22" s="33"/>
      <c r="J22" s="34"/>
      <c r="K22" s="41"/>
      <c r="L22" s="40"/>
      <c r="M22" s="39"/>
      <c r="N22" s="35"/>
      <c r="O22" s="37">
        <f t="shared" si="3"/>
        <v>0</v>
      </c>
    </row>
    <row r="23" spans="1:15">
      <c r="A23" s="33"/>
      <c r="B23" s="34"/>
      <c r="C23" s="40"/>
      <c r="D23" s="40"/>
      <c r="E23" s="34"/>
      <c r="F23" s="35"/>
      <c r="G23" s="37"/>
      <c r="H23" s="18"/>
      <c r="I23" s="33"/>
      <c r="J23" s="34"/>
      <c r="K23" s="40"/>
      <c r="L23" s="40"/>
      <c r="M23" s="39"/>
      <c r="N23" s="35"/>
      <c r="O23" s="37"/>
    </row>
    <row r="24" spans="1:15" ht="15.75" thickBot="1">
      <c r="A24" s="573" t="s">
        <v>383</v>
      </c>
      <c r="B24" s="574"/>
      <c r="C24" s="574"/>
      <c r="D24" s="574"/>
      <c r="E24" s="574"/>
      <c r="F24" s="575"/>
      <c r="G24" s="29">
        <f>SUM(G19:G23)</f>
        <v>2.4500000000000002</v>
      </c>
      <c r="H24" s="18"/>
      <c r="I24" s="573" t="s">
        <v>383</v>
      </c>
      <c r="J24" s="574"/>
      <c r="K24" s="574"/>
      <c r="L24" s="574"/>
      <c r="M24" s="574"/>
      <c r="N24" s="575"/>
      <c r="O24" s="29">
        <f>SUM(O19:O23)</f>
        <v>40.950000000000003</v>
      </c>
    </row>
    <row r="25" spans="1:15" ht="15.75" thickBot="1">
      <c r="A25" s="17"/>
      <c r="B25" s="18"/>
      <c r="C25" s="18"/>
      <c r="D25" s="18"/>
      <c r="E25" s="18"/>
      <c r="F25" s="19"/>
      <c r="G25" s="20"/>
      <c r="H25" s="18"/>
      <c r="I25" s="17"/>
      <c r="J25" s="18"/>
      <c r="K25" s="18"/>
      <c r="L25" s="18"/>
      <c r="M25" s="18"/>
      <c r="N25" s="19"/>
      <c r="O25" s="20"/>
    </row>
    <row r="26" spans="1:15">
      <c r="A26" s="21"/>
      <c r="B26" s="22"/>
      <c r="C26" s="22" t="s">
        <v>384</v>
      </c>
      <c r="D26" s="22" t="s">
        <v>385</v>
      </c>
      <c r="E26" s="22" t="s">
        <v>386</v>
      </c>
      <c r="F26" s="23" t="s">
        <v>387</v>
      </c>
      <c r="G26" s="24" t="s">
        <v>388</v>
      </c>
      <c r="H26" s="1"/>
      <c r="I26" s="21"/>
      <c r="J26" s="22"/>
      <c r="K26" s="22" t="s">
        <v>384</v>
      </c>
      <c r="L26" s="22" t="s">
        <v>378</v>
      </c>
      <c r="M26" s="22" t="s">
        <v>379</v>
      </c>
      <c r="N26" s="23" t="s">
        <v>380</v>
      </c>
      <c r="O26" s="24" t="s">
        <v>381</v>
      </c>
    </row>
    <row r="27" spans="1:15">
      <c r="A27" s="33"/>
      <c r="B27" s="30"/>
      <c r="C27" s="40"/>
      <c r="D27" s="40"/>
      <c r="E27" s="34"/>
      <c r="F27" s="35"/>
      <c r="G27" s="37">
        <f t="shared" ref="G27:G29" si="4">E27*F27</f>
        <v>0</v>
      </c>
      <c r="H27" s="18"/>
      <c r="I27" s="33"/>
      <c r="J27" s="34"/>
      <c r="K27" s="41"/>
      <c r="L27" s="40"/>
      <c r="M27" s="42"/>
      <c r="N27" s="35"/>
      <c r="O27" s="37">
        <f t="shared" ref="O27:O29" si="5">M27*N27</f>
        <v>0</v>
      </c>
    </row>
    <row r="28" spans="1:15">
      <c r="A28" s="33"/>
      <c r="B28" s="30"/>
      <c r="C28" s="40"/>
      <c r="D28" s="40"/>
      <c r="E28" s="34"/>
      <c r="F28" s="35"/>
      <c r="G28" s="37">
        <f t="shared" si="4"/>
        <v>0</v>
      </c>
      <c r="H28" s="18"/>
      <c r="I28" s="33"/>
      <c r="J28" s="34"/>
      <c r="K28" s="40"/>
      <c r="L28" s="40"/>
      <c r="M28" s="42"/>
      <c r="N28" s="35"/>
      <c r="O28" s="37">
        <f t="shared" si="5"/>
        <v>0</v>
      </c>
    </row>
    <row r="29" spans="1:15">
      <c r="A29" s="33"/>
      <c r="B29" s="30"/>
      <c r="C29" s="40"/>
      <c r="D29" s="40"/>
      <c r="E29" s="34"/>
      <c r="F29" s="35"/>
      <c r="G29" s="37">
        <f t="shared" si="4"/>
        <v>0</v>
      </c>
      <c r="H29" s="18"/>
      <c r="I29" s="33"/>
      <c r="J29" s="34"/>
      <c r="K29" s="40"/>
      <c r="L29" s="40"/>
      <c r="M29" s="42"/>
      <c r="N29" s="35"/>
      <c r="O29" s="37">
        <f t="shared" si="5"/>
        <v>0</v>
      </c>
    </row>
    <row r="30" spans="1:15" ht="15.75" thickBot="1">
      <c r="A30" s="573" t="s">
        <v>389</v>
      </c>
      <c r="B30" s="574"/>
      <c r="C30" s="574"/>
      <c r="D30" s="574"/>
      <c r="E30" s="574"/>
      <c r="F30" s="575"/>
      <c r="G30" s="29">
        <f>SUM(G27:G29)</f>
        <v>0</v>
      </c>
      <c r="H30" s="18"/>
      <c r="I30" s="573" t="s">
        <v>389</v>
      </c>
      <c r="J30" s="574"/>
      <c r="K30" s="574"/>
      <c r="L30" s="574"/>
      <c r="M30" s="574"/>
      <c r="N30" s="575"/>
      <c r="O30" s="29">
        <f>SUM(O27:O29)</f>
        <v>0</v>
      </c>
    </row>
    <row r="31" spans="1:15" ht="15.75" thickBot="1">
      <c r="A31" s="17"/>
      <c r="B31" s="18"/>
      <c r="C31" s="18"/>
      <c r="D31" s="18"/>
      <c r="E31" s="18"/>
      <c r="F31" s="19"/>
      <c r="G31" s="20"/>
      <c r="H31" s="18"/>
      <c r="I31" s="17"/>
      <c r="J31" s="18"/>
      <c r="K31" s="18"/>
      <c r="L31" s="18"/>
      <c r="M31" s="18"/>
      <c r="N31" s="19"/>
      <c r="O31" s="20"/>
    </row>
    <row r="32" spans="1:15">
      <c r="A32" s="21"/>
      <c r="B32" s="22"/>
      <c r="C32" s="22" t="s">
        <v>390</v>
      </c>
      <c r="D32" s="22" t="s">
        <v>391</v>
      </c>
      <c r="E32" s="22" t="s">
        <v>392</v>
      </c>
      <c r="F32" s="23" t="s">
        <v>393</v>
      </c>
      <c r="G32" s="24" t="s">
        <v>394</v>
      </c>
      <c r="H32" s="1"/>
      <c r="I32" s="21"/>
      <c r="J32" s="22"/>
      <c r="K32" s="22" t="s">
        <v>390</v>
      </c>
      <c r="L32" s="22" t="s">
        <v>378</v>
      </c>
      <c r="M32" s="22" t="s">
        <v>379</v>
      </c>
      <c r="N32" s="23" t="s">
        <v>380</v>
      </c>
      <c r="O32" s="24" t="s">
        <v>381</v>
      </c>
    </row>
    <row r="33" spans="1:15">
      <c r="A33" s="33"/>
      <c r="B33" s="30"/>
      <c r="C33" s="40"/>
      <c r="D33" s="40"/>
      <c r="E33" s="34"/>
      <c r="F33" s="35"/>
      <c r="G33" s="37">
        <f t="shared" ref="G33:G35" si="6">E33*F33</f>
        <v>0</v>
      </c>
      <c r="H33" s="18"/>
      <c r="I33" s="33"/>
      <c r="J33" s="34"/>
      <c r="K33" s="40"/>
      <c r="L33" s="40"/>
      <c r="M33" s="34"/>
      <c r="N33" s="35"/>
      <c r="O33" s="37">
        <f t="shared" ref="O33:O35" si="7">M33*N33</f>
        <v>0</v>
      </c>
    </row>
    <row r="34" spans="1:15">
      <c r="A34" s="33"/>
      <c r="B34" s="30"/>
      <c r="C34" s="40"/>
      <c r="D34" s="40"/>
      <c r="E34" s="34"/>
      <c r="F34" s="35"/>
      <c r="G34" s="37">
        <f t="shared" si="6"/>
        <v>0</v>
      </c>
      <c r="H34" s="18"/>
      <c r="I34" s="33"/>
      <c r="J34" s="34"/>
      <c r="K34" s="40"/>
      <c r="L34" s="40"/>
      <c r="M34" s="34"/>
      <c r="N34" s="35"/>
      <c r="O34" s="37">
        <f t="shared" si="7"/>
        <v>0</v>
      </c>
    </row>
    <row r="35" spans="1:15">
      <c r="A35" s="33"/>
      <c r="B35" s="30"/>
      <c r="C35" s="40"/>
      <c r="D35" s="40"/>
      <c r="E35" s="34"/>
      <c r="F35" s="35"/>
      <c r="G35" s="37">
        <f t="shared" si="6"/>
        <v>0</v>
      </c>
      <c r="H35" s="18"/>
      <c r="I35" s="33"/>
      <c r="J35" s="34"/>
      <c r="K35" s="40"/>
      <c r="L35" s="40"/>
      <c r="M35" s="34"/>
      <c r="N35" s="35"/>
      <c r="O35" s="37">
        <f t="shared" si="7"/>
        <v>0</v>
      </c>
    </row>
    <row r="36" spans="1:15" ht="15.75" thickBot="1">
      <c r="A36" s="573" t="s">
        <v>395</v>
      </c>
      <c r="B36" s="574"/>
      <c r="C36" s="574"/>
      <c r="D36" s="574"/>
      <c r="E36" s="574"/>
      <c r="F36" s="575"/>
      <c r="G36" s="29">
        <f>SUM(G33:G35)</f>
        <v>0</v>
      </c>
      <c r="H36" s="18"/>
      <c r="I36" s="573" t="s">
        <v>395</v>
      </c>
      <c r="J36" s="574"/>
      <c r="K36" s="574"/>
      <c r="L36" s="574"/>
      <c r="M36" s="574"/>
      <c r="N36" s="575"/>
      <c r="O36" s="29">
        <f>SUM(O33:O35)</f>
        <v>0</v>
      </c>
    </row>
    <row r="37" spans="1:15">
      <c r="A37" s="17"/>
      <c r="B37" s="18"/>
      <c r="C37" s="18"/>
      <c r="D37" s="18"/>
      <c r="E37" s="18"/>
      <c r="F37" s="19"/>
      <c r="G37" s="20"/>
      <c r="H37" s="18"/>
      <c r="I37" s="17"/>
      <c r="J37" s="18"/>
      <c r="K37" s="18"/>
      <c r="L37" s="18"/>
      <c r="M37" s="18"/>
      <c r="N37" s="19"/>
      <c r="O37" s="20"/>
    </row>
    <row r="38" spans="1:15">
      <c r="A38" s="567" t="s">
        <v>396</v>
      </c>
      <c r="B38" s="568"/>
      <c r="C38" s="568"/>
      <c r="D38" s="568"/>
      <c r="E38" s="568"/>
      <c r="F38" s="569"/>
      <c r="G38" s="37">
        <f>G10+G16+G24+G30+G36</f>
        <v>5.1470000000000002</v>
      </c>
      <c r="H38" s="18"/>
      <c r="I38" s="567" t="s">
        <v>396</v>
      </c>
      <c r="J38" s="568"/>
      <c r="K38" s="568"/>
      <c r="L38" s="568"/>
      <c r="M38" s="568"/>
      <c r="N38" s="569"/>
      <c r="O38" s="37">
        <f>O10+O16+O24+O30+O36</f>
        <v>61.38</v>
      </c>
    </row>
    <row r="39" spans="1:15">
      <c r="A39" s="567" t="s">
        <v>397</v>
      </c>
      <c r="B39" s="568"/>
      <c r="C39" s="568"/>
      <c r="D39" s="568"/>
      <c r="E39" s="568"/>
      <c r="F39" s="569"/>
      <c r="G39" s="37">
        <f>G38*$G$2</f>
        <v>1.4643214999999998</v>
      </c>
      <c r="H39" s="18"/>
      <c r="I39" s="567" t="s">
        <v>970</v>
      </c>
      <c r="J39" s="568"/>
      <c r="K39" s="568"/>
      <c r="L39" s="568"/>
      <c r="M39" s="568"/>
      <c r="N39" s="569"/>
      <c r="O39" s="37">
        <f>O38*$O$2</f>
        <v>18.082547999999999</v>
      </c>
    </row>
    <row r="40" spans="1:15" ht="15.75" thickBot="1">
      <c r="A40" s="573" t="s">
        <v>398</v>
      </c>
      <c r="B40" s="574"/>
      <c r="C40" s="574"/>
      <c r="D40" s="574"/>
      <c r="E40" s="574"/>
      <c r="F40" s="575"/>
      <c r="G40" s="29">
        <f>SUM(G38:G39)</f>
        <v>6.6113214999999999</v>
      </c>
      <c r="H40" s="18"/>
      <c r="I40" s="573" t="s">
        <v>398</v>
      </c>
      <c r="J40" s="574"/>
      <c r="K40" s="574"/>
      <c r="L40" s="574"/>
      <c r="M40" s="574"/>
      <c r="N40" s="575"/>
      <c r="O40" s="29">
        <f>SUM(O38:O39)</f>
        <v>79.462547999999998</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57" fitToHeight="0" orientation="portrait" r:id="rId1"/>
  <colBreaks count="1" manualBreakCount="1">
    <brk id="16" max="1048575" man="1"/>
  </colBreaks>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5B10B-36A2-4AEC-B072-BE393004CC84}">
  <sheetPr>
    <pageSetUpPr fitToPage="1"/>
  </sheetPr>
  <dimension ref="A1:Q371"/>
  <sheetViews>
    <sheetView view="pageBreakPreview" topLeftCell="A212" zoomScale="40" zoomScaleNormal="112" zoomScaleSheetLayoutView="40" workbookViewId="0">
      <selection activeCell="D5" sqref="D5:D28"/>
    </sheetView>
  </sheetViews>
  <sheetFormatPr defaultRowHeight="15"/>
  <cols>
    <col min="2" max="2" width="47.28515625" customWidth="1"/>
    <col min="3" max="3" width="12.7109375" customWidth="1"/>
    <col min="4" max="4" width="15.28515625" customWidth="1"/>
    <col min="5" max="5" width="14.28515625" bestFit="1" customWidth="1"/>
    <col min="12" max="12" width="14.42578125" customWidth="1"/>
    <col min="13" max="13" width="21.140625" bestFit="1" customWidth="1"/>
  </cols>
  <sheetData>
    <row r="1" spans="1:13">
      <c r="A1" s="746" t="s">
        <v>304</v>
      </c>
      <c r="B1" s="746"/>
      <c r="C1" s="746"/>
      <c r="D1" s="746"/>
      <c r="E1" s="746"/>
      <c r="F1" s="746"/>
      <c r="G1" s="746"/>
      <c r="H1" s="746"/>
      <c r="I1" s="746"/>
      <c r="J1" s="746"/>
      <c r="K1" s="746"/>
      <c r="L1" s="746"/>
      <c r="M1" s="746"/>
    </row>
    <row r="2" spans="1:13">
      <c r="A2" s="175" t="s">
        <v>305</v>
      </c>
      <c r="B2" s="747" t="s">
        <v>506</v>
      </c>
      <c r="C2" s="747"/>
      <c r="D2" s="747"/>
      <c r="E2" s="747"/>
      <c r="F2" s="747"/>
      <c r="G2" s="747"/>
      <c r="H2" s="747"/>
      <c r="I2" s="747"/>
      <c r="J2" s="747"/>
      <c r="K2" s="747"/>
      <c r="L2" s="747"/>
      <c r="M2" s="747"/>
    </row>
    <row r="3" spans="1:13">
      <c r="A3" s="175" t="s">
        <v>306</v>
      </c>
      <c r="B3" s="747" t="s">
        <v>1072</v>
      </c>
      <c r="C3" s="747"/>
      <c r="D3" s="747"/>
      <c r="E3" s="170" t="s">
        <v>307</v>
      </c>
      <c r="F3" s="747" t="s">
        <v>308</v>
      </c>
      <c r="G3" s="747"/>
      <c r="H3" s="747"/>
      <c r="I3" s="747"/>
      <c r="J3" s="747"/>
      <c r="K3" s="747"/>
      <c r="L3" s="747"/>
      <c r="M3" s="747"/>
    </row>
    <row r="4" spans="1:13" ht="25.5">
      <c r="A4" s="176" t="s">
        <v>292</v>
      </c>
      <c r="B4" s="171" t="s">
        <v>1</v>
      </c>
      <c r="C4" s="172" t="s">
        <v>309</v>
      </c>
      <c r="D4" s="173" t="s">
        <v>310</v>
      </c>
      <c r="E4" s="172" t="s">
        <v>311</v>
      </c>
      <c r="F4" s="748"/>
      <c r="G4" s="748"/>
      <c r="H4" s="748"/>
      <c r="I4" s="748"/>
      <c r="J4" s="748"/>
      <c r="K4" s="748"/>
      <c r="L4" s="748"/>
      <c r="M4" s="749"/>
    </row>
    <row r="5" spans="1:13">
      <c r="A5" s="691" t="s">
        <v>321</v>
      </c>
      <c r="B5" s="688" t="s">
        <v>38</v>
      </c>
      <c r="C5" s="662" t="s">
        <v>320</v>
      </c>
      <c r="D5" s="702">
        <v>177.8</v>
      </c>
      <c r="E5" s="699" t="s">
        <v>312</v>
      </c>
      <c r="F5" s="697" t="s">
        <v>313</v>
      </c>
      <c r="G5" s="697"/>
      <c r="H5" s="697"/>
      <c r="I5" s="697"/>
      <c r="J5" s="697"/>
      <c r="K5" s="697"/>
      <c r="L5" s="697"/>
      <c r="M5" s="698"/>
    </row>
    <row r="6" spans="1:13">
      <c r="A6" s="692"/>
      <c r="B6" s="689"/>
      <c r="C6" s="663"/>
      <c r="D6" s="703"/>
      <c r="E6" s="700"/>
      <c r="F6" s="630" t="s">
        <v>522</v>
      </c>
      <c r="G6" s="687"/>
      <c r="H6" s="687"/>
      <c r="I6" s="687"/>
      <c r="J6" s="687"/>
      <c r="K6" s="687"/>
      <c r="L6" s="687"/>
      <c r="M6" s="696"/>
    </row>
    <row r="7" spans="1:13">
      <c r="A7" s="692"/>
      <c r="B7" s="689"/>
      <c r="C7" s="663"/>
      <c r="D7" s="703"/>
      <c r="E7" s="700"/>
      <c r="F7" s="630" t="s">
        <v>314</v>
      </c>
      <c r="G7" s="687"/>
      <c r="H7" s="687"/>
      <c r="I7" s="687"/>
      <c r="J7" s="630" t="s">
        <v>319</v>
      </c>
      <c r="K7" s="630"/>
      <c r="L7" s="630"/>
      <c r="M7" s="174" t="s">
        <v>315</v>
      </c>
    </row>
    <row r="8" spans="1:13">
      <c r="A8" s="692"/>
      <c r="B8" s="689"/>
      <c r="C8" s="663"/>
      <c r="D8" s="703"/>
      <c r="E8" s="700"/>
      <c r="F8" s="631" t="s">
        <v>322</v>
      </c>
      <c r="G8" s="631"/>
      <c r="H8" s="631"/>
      <c r="I8" s="631"/>
      <c r="J8" s="685" t="s">
        <v>523</v>
      </c>
      <c r="K8" s="686"/>
      <c r="L8" s="686"/>
      <c r="M8" s="218">
        <v>159.9</v>
      </c>
    </row>
    <row r="9" spans="1:13">
      <c r="A9" s="692"/>
      <c r="B9" s="689"/>
      <c r="C9" s="663"/>
      <c r="D9" s="703"/>
      <c r="E9" s="700"/>
      <c r="F9" s="630" t="s">
        <v>316</v>
      </c>
      <c r="G9" s="630"/>
      <c r="H9" s="630"/>
      <c r="I9" s="630"/>
      <c r="J9" s="686"/>
      <c r="K9" s="686"/>
      <c r="L9" s="686"/>
      <c r="M9" s="224" t="s">
        <v>600</v>
      </c>
    </row>
    <row r="10" spans="1:13">
      <c r="A10" s="692"/>
      <c r="B10" s="689"/>
      <c r="C10" s="663"/>
      <c r="D10" s="703"/>
      <c r="E10" s="700"/>
      <c r="F10" s="657" t="s">
        <v>323</v>
      </c>
      <c r="G10" s="657"/>
      <c r="H10" s="657"/>
      <c r="I10" s="657"/>
      <c r="J10" s="686"/>
      <c r="K10" s="686"/>
      <c r="L10" s="686"/>
      <c r="M10" s="219">
        <v>17.899999999999999</v>
      </c>
    </row>
    <row r="11" spans="1:13">
      <c r="A11" s="692"/>
      <c r="B11" s="689"/>
      <c r="C11" s="663"/>
      <c r="D11" s="703"/>
      <c r="E11" s="700"/>
      <c r="F11" s="632" t="s">
        <v>592</v>
      </c>
      <c r="G11" s="633"/>
      <c r="H11" s="633"/>
      <c r="I11" s="634"/>
      <c r="J11" s="632" t="s">
        <v>593</v>
      </c>
      <c r="K11" s="634"/>
      <c r="L11" s="220" t="s">
        <v>594</v>
      </c>
      <c r="M11" s="220" t="s">
        <v>315</v>
      </c>
    </row>
    <row r="12" spans="1:13">
      <c r="A12" s="692"/>
      <c r="B12" s="689"/>
      <c r="C12" s="663"/>
      <c r="D12" s="703"/>
      <c r="E12" s="700"/>
      <c r="F12" s="221" t="s">
        <v>595</v>
      </c>
      <c r="G12" s="223">
        <v>0</v>
      </c>
      <c r="H12" s="217" t="s">
        <v>596</v>
      </c>
      <c r="I12" s="222">
        <v>0</v>
      </c>
      <c r="J12" s="217" t="s">
        <v>607</v>
      </c>
      <c r="K12" s="217" t="s">
        <v>598</v>
      </c>
      <c r="L12" s="226">
        <v>17.899999999999999</v>
      </c>
      <c r="M12" s="227">
        <f>M10+M8</f>
        <v>177.8</v>
      </c>
    </row>
    <row r="13" spans="1:13">
      <c r="A13" s="692"/>
      <c r="B13" s="689"/>
      <c r="C13" s="663"/>
      <c r="D13" s="703"/>
      <c r="E13" s="700"/>
      <c r="F13" s="694" t="s">
        <v>317</v>
      </c>
      <c r="G13" s="694"/>
      <c r="H13" s="694"/>
      <c r="I13" s="694"/>
      <c r="J13" s="694"/>
      <c r="K13" s="694"/>
      <c r="L13" s="694"/>
      <c r="M13" s="695"/>
    </row>
    <row r="14" spans="1:13">
      <c r="A14" s="692"/>
      <c r="B14" s="689"/>
      <c r="C14" s="663"/>
      <c r="D14" s="703"/>
      <c r="E14" s="700"/>
      <c r="F14" s="630" t="s">
        <v>522</v>
      </c>
      <c r="G14" s="687"/>
      <c r="H14" s="687"/>
      <c r="I14" s="687"/>
      <c r="J14" s="687"/>
      <c r="K14" s="687"/>
      <c r="L14" s="687"/>
      <c r="M14" s="696"/>
    </row>
    <row r="15" spans="1:13">
      <c r="A15" s="692"/>
      <c r="B15" s="689"/>
      <c r="C15" s="663"/>
      <c r="D15" s="703"/>
      <c r="E15" s="700"/>
      <c r="F15" s="630" t="s">
        <v>314</v>
      </c>
      <c r="G15" s="687"/>
      <c r="H15" s="687"/>
      <c r="I15" s="687"/>
      <c r="J15" s="630" t="s">
        <v>319</v>
      </c>
      <c r="K15" s="630"/>
      <c r="L15" s="630"/>
      <c r="M15" s="174" t="s">
        <v>315</v>
      </c>
    </row>
    <row r="16" spans="1:13">
      <c r="A16" s="692"/>
      <c r="B16" s="689"/>
      <c r="C16" s="663"/>
      <c r="D16" s="703"/>
      <c r="E16" s="700"/>
      <c r="F16" s="631" t="s">
        <v>324</v>
      </c>
      <c r="G16" s="631"/>
      <c r="H16" s="631"/>
      <c r="I16" s="631"/>
      <c r="J16" s="683" t="s">
        <v>325</v>
      </c>
      <c r="K16" s="654"/>
      <c r="L16" s="654"/>
      <c r="M16" s="218">
        <v>171.34</v>
      </c>
    </row>
    <row r="17" spans="1:13">
      <c r="A17" s="692"/>
      <c r="B17" s="689"/>
      <c r="C17" s="663"/>
      <c r="D17" s="703"/>
      <c r="E17" s="700"/>
      <c r="F17" s="630" t="s">
        <v>316</v>
      </c>
      <c r="G17" s="630"/>
      <c r="H17" s="630"/>
      <c r="I17" s="630"/>
      <c r="J17" s="654"/>
      <c r="K17" s="654"/>
      <c r="L17" s="654"/>
      <c r="M17" s="224" t="s">
        <v>600</v>
      </c>
    </row>
    <row r="18" spans="1:13">
      <c r="A18" s="692"/>
      <c r="B18" s="689"/>
      <c r="C18" s="663"/>
      <c r="D18" s="703"/>
      <c r="E18" s="700"/>
      <c r="F18" s="653" t="s">
        <v>326</v>
      </c>
      <c r="G18" s="630"/>
      <c r="H18" s="630"/>
      <c r="I18" s="630"/>
      <c r="J18" s="654"/>
      <c r="K18" s="654"/>
      <c r="L18" s="654"/>
      <c r="M18" s="219">
        <v>20.39</v>
      </c>
    </row>
    <row r="19" spans="1:13">
      <c r="A19" s="692"/>
      <c r="B19" s="689"/>
      <c r="C19" s="663"/>
      <c r="D19" s="703"/>
      <c r="E19" s="700"/>
      <c r="F19" s="632" t="s">
        <v>592</v>
      </c>
      <c r="G19" s="633"/>
      <c r="H19" s="633"/>
      <c r="I19" s="634"/>
      <c r="J19" s="632" t="s">
        <v>593</v>
      </c>
      <c r="K19" s="634"/>
      <c r="L19" s="220" t="s">
        <v>594</v>
      </c>
      <c r="M19" s="217" t="s">
        <v>315</v>
      </c>
    </row>
    <row r="20" spans="1:13">
      <c r="A20" s="692"/>
      <c r="B20" s="689"/>
      <c r="C20" s="663"/>
      <c r="D20" s="703"/>
      <c r="E20" s="700"/>
      <c r="F20" s="221" t="s">
        <v>595</v>
      </c>
      <c r="G20" s="223">
        <v>0</v>
      </c>
      <c r="H20" s="217" t="s">
        <v>596</v>
      </c>
      <c r="I20" s="222">
        <v>0</v>
      </c>
      <c r="J20" s="217" t="s">
        <v>607</v>
      </c>
      <c r="K20" s="217" t="s">
        <v>598</v>
      </c>
      <c r="L20" s="226">
        <v>20.39</v>
      </c>
      <c r="M20" s="227">
        <f>M16+M18</f>
        <v>191.73000000000002</v>
      </c>
    </row>
    <row r="21" spans="1:13">
      <c r="A21" s="692"/>
      <c r="B21" s="689"/>
      <c r="C21" s="663"/>
      <c r="D21" s="703"/>
      <c r="E21" s="700"/>
      <c r="F21" s="694" t="s">
        <v>318</v>
      </c>
      <c r="G21" s="694"/>
      <c r="H21" s="694"/>
      <c r="I21" s="694"/>
      <c r="J21" s="694"/>
      <c r="K21" s="694"/>
      <c r="L21" s="694"/>
      <c r="M21" s="695"/>
    </row>
    <row r="22" spans="1:13">
      <c r="A22" s="692"/>
      <c r="B22" s="689"/>
      <c r="C22" s="663"/>
      <c r="D22" s="703"/>
      <c r="E22" s="700"/>
      <c r="F22" s="630" t="s">
        <v>522</v>
      </c>
      <c r="G22" s="687"/>
      <c r="H22" s="687"/>
      <c r="I22" s="687"/>
      <c r="J22" s="687"/>
      <c r="K22" s="687"/>
      <c r="L22" s="687"/>
      <c r="M22" s="696"/>
    </row>
    <row r="23" spans="1:13" ht="14.45" customHeight="1">
      <c r="A23" s="692"/>
      <c r="B23" s="689"/>
      <c r="C23" s="663"/>
      <c r="D23" s="703"/>
      <c r="E23" s="700"/>
      <c r="F23" s="630" t="s">
        <v>314</v>
      </c>
      <c r="G23" s="687"/>
      <c r="H23" s="687"/>
      <c r="I23" s="687"/>
      <c r="J23" s="630" t="s">
        <v>319</v>
      </c>
      <c r="K23" s="630"/>
      <c r="L23" s="630"/>
      <c r="M23" s="174" t="s">
        <v>315</v>
      </c>
    </row>
    <row r="24" spans="1:13">
      <c r="A24" s="692"/>
      <c r="B24" s="689"/>
      <c r="C24" s="663"/>
      <c r="D24" s="703"/>
      <c r="E24" s="700"/>
      <c r="F24" s="631" t="s">
        <v>327</v>
      </c>
      <c r="G24" s="631"/>
      <c r="H24" s="631"/>
      <c r="I24" s="631"/>
      <c r="J24" s="683" t="s">
        <v>328</v>
      </c>
      <c r="K24" s="654"/>
      <c r="L24" s="654"/>
      <c r="M24" s="218">
        <v>177.9</v>
      </c>
    </row>
    <row r="25" spans="1:13">
      <c r="A25" s="692"/>
      <c r="B25" s="689"/>
      <c r="C25" s="663"/>
      <c r="D25" s="703"/>
      <c r="E25" s="700"/>
      <c r="F25" s="630" t="s">
        <v>316</v>
      </c>
      <c r="G25" s="630"/>
      <c r="H25" s="630"/>
      <c r="I25" s="630"/>
      <c r="J25" s="654"/>
      <c r="K25" s="654"/>
      <c r="L25" s="654"/>
      <c r="M25" s="224" t="s">
        <v>600</v>
      </c>
    </row>
    <row r="26" spans="1:13">
      <c r="A26" s="692"/>
      <c r="B26" s="689"/>
      <c r="C26" s="663"/>
      <c r="D26" s="703"/>
      <c r="E26" s="700"/>
      <c r="F26" s="708" t="s">
        <v>329</v>
      </c>
      <c r="G26" s="649"/>
      <c r="H26" s="649"/>
      <c r="I26" s="649"/>
      <c r="J26" s="684"/>
      <c r="K26" s="684"/>
      <c r="L26" s="684"/>
      <c r="M26" s="219">
        <v>0</v>
      </c>
    </row>
    <row r="27" spans="1:13">
      <c r="A27" s="692"/>
      <c r="B27" s="689"/>
      <c r="C27" s="663"/>
      <c r="D27" s="703"/>
      <c r="E27" s="700"/>
      <c r="F27" s="632" t="s">
        <v>592</v>
      </c>
      <c r="G27" s="633"/>
      <c r="H27" s="633"/>
      <c r="I27" s="634"/>
      <c r="J27" s="632" t="s">
        <v>593</v>
      </c>
      <c r="K27" s="634"/>
      <c r="L27" s="220" t="s">
        <v>594</v>
      </c>
      <c r="M27" s="217" t="s">
        <v>315</v>
      </c>
    </row>
    <row r="28" spans="1:13">
      <c r="A28" s="693"/>
      <c r="B28" s="690"/>
      <c r="C28" s="664"/>
      <c r="D28" s="704"/>
      <c r="E28" s="701"/>
      <c r="F28" s="221" t="s">
        <v>595</v>
      </c>
      <c r="G28" s="223">
        <v>0</v>
      </c>
      <c r="H28" s="217" t="s">
        <v>596</v>
      </c>
      <c r="I28" s="222">
        <v>0</v>
      </c>
      <c r="J28" s="217" t="s">
        <v>607</v>
      </c>
      <c r="K28" s="217" t="s">
        <v>598</v>
      </c>
      <c r="L28" s="217" t="s">
        <v>599</v>
      </c>
      <c r="M28" s="227">
        <f>M24+M26</f>
        <v>177.9</v>
      </c>
    </row>
    <row r="29" spans="1:13" ht="15.6" customHeight="1">
      <c r="A29" s="705" t="s">
        <v>246</v>
      </c>
      <c r="B29" s="688" t="s">
        <v>89</v>
      </c>
      <c r="C29" s="662" t="s">
        <v>320</v>
      </c>
      <c r="D29" s="702">
        <v>9.1</v>
      </c>
      <c r="E29" s="699" t="s">
        <v>312</v>
      </c>
      <c r="F29" s="727" t="s">
        <v>313</v>
      </c>
      <c r="G29" s="728"/>
      <c r="H29" s="728"/>
      <c r="I29" s="728"/>
      <c r="J29" s="728"/>
      <c r="K29" s="728"/>
      <c r="L29" s="728"/>
      <c r="M29" s="729"/>
    </row>
    <row r="30" spans="1:13" ht="14.45" customHeight="1">
      <c r="A30" s="706"/>
      <c r="B30" s="689"/>
      <c r="C30" s="663"/>
      <c r="D30" s="703"/>
      <c r="E30" s="700"/>
      <c r="F30" s="630" t="s">
        <v>522</v>
      </c>
      <c r="G30" s="687"/>
      <c r="H30" s="687"/>
      <c r="I30" s="687"/>
      <c r="J30" s="687"/>
      <c r="K30" s="687"/>
      <c r="L30" s="687"/>
      <c r="M30" s="696"/>
    </row>
    <row r="31" spans="1:13">
      <c r="A31" s="706"/>
      <c r="B31" s="689"/>
      <c r="C31" s="663"/>
      <c r="D31" s="703"/>
      <c r="E31" s="700"/>
      <c r="F31" s="677" t="s">
        <v>314</v>
      </c>
      <c r="G31" s="678"/>
      <c r="H31" s="678"/>
      <c r="I31" s="679"/>
      <c r="J31" s="677" t="s">
        <v>319</v>
      </c>
      <c r="K31" s="678"/>
      <c r="L31" s="679"/>
      <c r="M31" s="174" t="s">
        <v>315</v>
      </c>
    </row>
    <row r="32" spans="1:13">
      <c r="A32" s="706"/>
      <c r="B32" s="689"/>
      <c r="C32" s="663"/>
      <c r="D32" s="703"/>
      <c r="E32" s="700"/>
      <c r="F32" s="722" t="s">
        <v>658</v>
      </c>
      <c r="G32" s="723"/>
      <c r="H32" s="723"/>
      <c r="I32" s="724"/>
      <c r="J32" s="739" t="s">
        <v>659</v>
      </c>
      <c r="K32" s="669"/>
      <c r="L32" s="670"/>
      <c r="M32" s="218">
        <v>20</v>
      </c>
    </row>
    <row r="33" spans="1:13">
      <c r="A33" s="706"/>
      <c r="B33" s="689"/>
      <c r="C33" s="663"/>
      <c r="D33" s="703"/>
      <c r="E33" s="700"/>
      <c r="F33" s="677" t="s">
        <v>316</v>
      </c>
      <c r="G33" s="678"/>
      <c r="H33" s="678"/>
      <c r="I33" s="679"/>
      <c r="J33" s="671"/>
      <c r="K33" s="672"/>
      <c r="L33" s="673"/>
      <c r="M33" s="224" t="s">
        <v>600</v>
      </c>
    </row>
    <row r="34" spans="1:13" ht="19.149999999999999" customHeight="1">
      <c r="A34" s="706"/>
      <c r="B34" s="689"/>
      <c r="C34" s="663"/>
      <c r="D34" s="703"/>
      <c r="E34" s="700"/>
      <c r="F34" s="743" t="s">
        <v>550</v>
      </c>
      <c r="G34" s="744"/>
      <c r="H34" s="744"/>
      <c r="I34" s="745"/>
      <c r="J34" s="740"/>
      <c r="K34" s="741"/>
      <c r="L34" s="742"/>
      <c r="M34" s="219">
        <v>0</v>
      </c>
    </row>
    <row r="35" spans="1:13">
      <c r="A35" s="706"/>
      <c r="B35" s="689"/>
      <c r="C35" s="663"/>
      <c r="D35" s="703"/>
      <c r="E35" s="700"/>
      <c r="F35" s="632" t="s">
        <v>592</v>
      </c>
      <c r="G35" s="633"/>
      <c r="H35" s="633"/>
      <c r="I35" s="634"/>
      <c r="J35" s="632" t="s">
        <v>593</v>
      </c>
      <c r="K35" s="634"/>
      <c r="L35" s="220" t="s">
        <v>594</v>
      </c>
      <c r="M35" s="217" t="s">
        <v>315</v>
      </c>
    </row>
    <row r="36" spans="1:13">
      <c r="A36" s="706"/>
      <c r="B36" s="689"/>
      <c r="C36" s="663"/>
      <c r="D36" s="703"/>
      <c r="E36" s="700"/>
      <c r="F36" s="221" t="s">
        <v>595</v>
      </c>
      <c r="G36" s="223">
        <v>0</v>
      </c>
      <c r="H36" s="217" t="s">
        <v>596</v>
      </c>
      <c r="I36" s="222">
        <v>0</v>
      </c>
      <c r="J36" s="217" t="s">
        <v>660</v>
      </c>
      <c r="K36" s="217" t="s">
        <v>598</v>
      </c>
      <c r="L36" s="226"/>
      <c r="M36" s="227">
        <f>M32+M34</f>
        <v>20</v>
      </c>
    </row>
    <row r="37" spans="1:13">
      <c r="A37" s="706"/>
      <c r="B37" s="689"/>
      <c r="C37" s="663"/>
      <c r="D37" s="703"/>
      <c r="E37" s="700"/>
      <c r="F37" s="665" t="s">
        <v>317</v>
      </c>
      <c r="G37" s="666"/>
      <c r="H37" s="666"/>
      <c r="I37" s="666"/>
      <c r="J37" s="666"/>
      <c r="K37" s="666"/>
      <c r="L37" s="666"/>
      <c r="M37" s="667"/>
    </row>
    <row r="38" spans="1:13">
      <c r="A38" s="706"/>
      <c r="B38" s="689"/>
      <c r="C38" s="663"/>
      <c r="D38" s="703"/>
      <c r="E38" s="700"/>
      <c r="F38" s="630" t="s">
        <v>980</v>
      </c>
      <c r="G38" s="687"/>
      <c r="H38" s="687"/>
      <c r="I38" s="687"/>
      <c r="J38" s="687"/>
      <c r="K38" s="687"/>
      <c r="L38" s="687"/>
      <c r="M38" s="696"/>
    </row>
    <row r="39" spans="1:13">
      <c r="A39" s="706"/>
      <c r="B39" s="689"/>
      <c r="C39" s="663"/>
      <c r="D39" s="703"/>
      <c r="E39" s="700"/>
      <c r="F39" s="677" t="s">
        <v>314</v>
      </c>
      <c r="G39" s="678"/>
      <c r="H39" s="678"/>
      <c r="I39" s="679"/>
      <c r="J39" s="677" t="s">
        <v>319</v>
      </c>
      <c r="K39" s="678"/>
      <c r="L39" s="679"/>
      <c r="M39" s="174" t="s">
        <v>315</v>
      </c>
    </row>
    <row r="40" spans="1:13" ht="31.5" customHeight="1">
      <c r="A40" s="706"/>
      <c r="B40" s="689"/>
      <c r="C40" s="663"/>
      <c r="D40" s="703"/>
      <c r="E40" s="700"/>
      <c r="F40" s="722" t="s">
        <v>1063</v>
      </c>
      <c r="G40" s="723"/>
      <c r="H40" s="723"/>
      <c r="I40" s="724"/>
      <c r="J40" s="730" t="s">
        <v>1065</v>
      </c>
      <c r="K40" s="731"/>
      <c r="L40" s="732"/>
      <c r="M40" s="218">
        <v>9.1</v>
      </c>
    </row>
    <row r="41" spans="1:13">
      <c r="A41" s="706"/>
      <c r="B41" s="689"/>
      <c r="C41" s="663"/>
      <c r="D41" s="703"/>
      <c r="E41" s="700"/>
      <c r="F41" s="677" t="s">
        <v>316</v>
      </c>
      <c r="G41" s="678"/>
      <c r="H41" s="678"/>
      <c r="I41" s="679"/>
      <c r="J41" s="733"/>
      <c r="K41" s="734"/>
      <c r="L41" s="735"/>
      <c r="M41" s="224" t="s">
        <v>600</v>
      </c>
    </row>
    <row r="42" spans="1:13" ht="14.45" customHeight="1">
      <c r="A42" s="706"/>
      <c r="B42" s="689"/>
      <c r="C42" s="663"/>
      <c r="D42" s="703"/>
      <c r="E42" s="700"/>
      <c r="F42" s="750" t="s">
        <v>1064</v>
      </c>
      <c r="G42" s="751"/>
      <c r="H42" s="751"/>
      <c r="I42" s="752"/>
      <c r="J42" s="736"/>
      <c r="K42" s="737"/>
      <c r="L42" s="738"/>
      <c r="M42" s="219">
        <v>0</v>
      </c>
    </row>
    <row r="43" spans="1:13">
      <c r="A43" s="706"/>
      <c r="B43" s="689"/>
      <c r="C43" s="663"/>
      <c r="D43" s="703"/>
      <c r="E43" s="700"/>
      <c r="F43" s="632" t="s">
        <v>592</v>
      </c>
      <c r="G43" s="633"/>
      <c r="H43" s="633"/>
      <c r="I43" s="634"/>
      <c r="J43" s="632" t="s">
        <v>593</v>
      </c>
      <c r="K43" s="634"/>
      <c r="L43" s="220" t="s">
        <v>594</v>
      </c>
      <c r="M43" s="217" t="s">
        <v>315</v>
      </c>
    </row>
    <row r="44" spans="1:13">
      <c r="A44" s="706"/>
      <c r="B44" s="689"/>
      <c r="C44" s="663"/>
      <c r="D44" s="703"/>
      <c r="E44" s="700"/>
      <c r="F44" s="221" t="s">
        <v>595</v>
      </c>
      <c r="G44" s="223">
        <v>0</v>
      </c>
      <c r="H44" s="217" t="s">
        <v>596</v>
      </c>
      <c r="I44" s="222">
        <v>0</v>
      </c>
      <c r="J44" s="217" t="s">
        <v>1066</v>
      </c>
      <c r="K44" s="217" t="s">
        <v>598</v>
      </c>
      <c r="L44" s="226">
        <v>9.1</v>
      </c>
      <c r="M44" s="227">
        <f>M40+M42</f>
        <v>9.1</v>
      </c>
    </row>
    <row r="45" spans="1:13">
      <c r="A45" s="706"/>
      <c r="B45" s="689"/>
      <c r="C45" s="663"/>
      <c r="D45" s="703"/>
      <c r="E45" s="700"/>
      <c r="F45" s="665" t="s">
        <v>318</v>
      </c>
      <c r="G45" s="666"/>
      <c r="H45" s="666"/>
      <c r="I45" s="666"/>
      <c r="J45" s="666"/>
      <c r="K45" s="666"/>
      <c r="L45" s="666"/>
      <c r="M45" s="667"/>
    </row>
    <row r="46" spans="1:13" ht="18" customHeight="1">
      <c r="A46" s="706"/>
      <c r="B46" s="689"/>
      <c r="C46" s="663"/>
      <c r="D46" s="703"/>
      <c r="E46" s="700"/>
      <c r="F46" s="630" t="s">
        <v>522</v>
      </c>
      <c r="G46" s="687"/>
      <c r="H46" s="687"/>
      <c r="I46" s="687"/>
      <c r="J46" s="687"/>
      <c r="K46" s="687"/>
      <c r="L46" s="687"/>
      <c r="M46" s="696"/>
    </row>
    <row r="47" spans="1:13">
      <c r="A47" s="706"/>
      <c r="B47" s="689"/>
      <c r="C47" s="663"/>
      <c r="D47" s="703"/>
      <c r="E47" s="700"/>
      <c r="F47" s="677" t="s">
        <v>314</v>
      </c>
      <c r="G47" s="678"/>
      <c r="H47" s="678"/>
      <c r="I47" s="679"/>
      <c r="J47" s="677" t="s">
        <v>319</v>
      </c>
      <c r="K47" s="678"/>
      <c r="L47" s="679"/>
      <c r="M47" s="174" t="s">
        <v>315</v>
      </c>
    </row>
    <row r="48" spans="1:13" ht="14.45" customHeight="1">
      <c r="A48" s="706"/>
      <c r="B48" s="689"/>
      <c r="C48" s="663"/>
      <c r="D48" s="703"/>
      <c r="E48" s="700"/>
      <c r="F48" s="722" t="s">
        <v>637</v>
      </c>
      <c r="G48" s="723"/>
      <c r="H48" s="723"/>
      <c r="I48" s="724"/>
      <c r="J48" s="668" t="s">
        <v>636</v>
      </c>
      <c r="K48" s="669"/>
      <c r="L48" s="670"/>
      <c r="M48" s="218">
        <v>13.04</v>
      </c>
    </row>
    <row r="49" spans="1:13">
      <c r="A49" s="706"/>
      <c r="B49" s="689"/>
      <c r="C49" s="663"/>
      <c r="D49" s="703"/>
      <c r="E49" s="700"/>
      <c r="F49" s="677" t="s">
        <v>316</v>
      </c>
      <c r="G49" s="678"/>
      <c r="H49" s="678"/>
      <c r="I49" s="679"/>
      <c r="J49" s="671"/>
      <c r="K49" s="672"/>
      <c r="L49" s="673"/>
      <c r="M49" s="224" t="s">
        <v>600</v>
      </c>
    </row>
    <row r="50" spans="1:13">
      <c r="A50" s="706"/>
      <c r="B50" s="689"/>
      <c r="C50" s="663"/>
      <c r="D50" s="703"/>
      <c r="E50" s="700"/>
      <c r="F50" s="680" t="s">
        <v>656</v>
      </c>
      <c r="G50" s="681"/>
      <c r="H50" s="681"/>
      <c r="I50" s="682"/>
      <c r="J50" s="674"/>
      <c r="K50" s="675"/>
      <c r="L50" s="676"/>
      <c r="M50" s="219">
        <v>43.9</v>
      </c>
    </row>
    <row r="51" spans="1:13">
      <c r="A51" s="706"/>
      <c r="B51" s="689"/>
      <c r="C51" s="663"/>
      <c r="D51" s="703"/>
      <c r="E51" s="700"/>
      <c r="F51" s="632" t="s">
        <v>592</v>
      </c>
      <c r="G51" s="633"/>
      <c r="H51" s="633"/>
      <c r="I51" s="634"/>
      <c r="J51" s="632" t="s">
        <v>593</v>
      </c>
      <c r="K51" s="634"/>
      <c r="L51" s="220" t="s">
        <v>594</v>
      </c>
      <c r="M51" s="217" t="s">
        <v>315</v>
      </c>
    </row>
    <row r="52" spans="1:13">
      <c r="A52" s="707"/>
      <c r="B52" s="690"/>
      <c r="C52" s="664"/>
      <c r="D52" s="704"/>
      <c r="E52" s="701"/>
      <c r="F52" s="221" t="s">
        <v>595</v>
      </c>
      <c r="G52" s="223">
        <v>0</v>
      </c>
      <c r="H52" s="217" t="s">
        <v>596</v>
      </c>
      <c r="I52" s="222">
        <v>0</v>
      </c>
      <c r="J52" s="217" t="s">
        <v>607</v>
      </c>
      <c r="K52" s="217" t="s">
        <v>598</v>
      </c>
      <c r="L52" s="226">
        <v>43.9</v>
      </c>
      <c r="M52" s="227">
        <f>M48+M50</f>
        <v>56.94</v>
      </c>
    </row>
    <row r="53" spans="1:13">
      <c r="A53" s="636" t="s">
        <v>247</v>
      </c>
      <c r="B53" s="639" t="s">
        <v>1071</v>
      </c>
      <c r="C53" s="642" t="s">
        <v>320</v>
      </c>
      <c r="D53" s="645">
        <v>10107.67</v>
      </c>
      <c r="E53" s="648" t="s">
        <v>312</v>
      </c>
      <c r="F53" s="650" t="s">
        <v>313</v>
      </c>
      <c r="G53" s="650"/>
      <c r="H53" s="650"/>
      <c r="I53" s="650"/>
      <c r="J53" s="650"/>
      <c r="K53" s="650"/>
      <c r="L53" s="650"/>
      <c r="M53" s="651"/>
    </row>
    <row r="54" spans="1:13" ht="14.45" customHeight="1">
      <c r="A54" s="637"/>
      <c r="B54" s="640"/>
      <c r="C54" s="643"/>
      <c r="D54" s="646"/>
      <c r="E54" s="630"/>
      <c r="F54" s="630" t="s">
        <v>662</v>
      </c>
      <c r="G54" s="635"/>
      <c r="H54" s="635"/>
      <c r="I54" s="635"/>
      <c r="J54" s="635"/>
      <c r="K54" s="635"/>
      <c r="L54" s="635"/>
      <c r="M54" s="652"/>
    </row>
    <row r="55" spans="1:13">
      <c r="A55" s="637"/>
      <c r="B55" s="640"/>
      <c r="C55" s="643"/>
      <c r="D55" s="646"/>
      <c r="E55" s="630"/>
      <c r="F55" s="630" t="s">
        <v>314</v>
      </c>
      <c r="G55" s="635"/>
      <c r="H55" s="635"/>
      <c r="I55" s="635"/>
      <c r="J55" s="630" t="s">
        <v>340</v>
      </c>
      <c r="K55" s="630"/>
      <c r="L55" s="630"/>
      <c r="M55" s="174" t="s">
        <v>315</v>
      </c>
    </row>
    <row r="56" spans="1:13">
      <c r="A56" s="637"/>
      <c r="B56" s="640"/>
      <c r="C56" s="643"/>
      <c r="D56" s="646"/>
      <c r="E56" s="630"/>
      <c r="F56" s="631" t="s">
        <v>664</v>
      </c>
      <c r="G56" s="631"/>
      <c r="H56" s="631"/>
      <c r="I56" s="631"/>
      <c r="J56" s="653" t="s">
        <v>666</v>
      </c>
      <c r="K56" s="654"/>
      <c r="L56" s="654"/>
      <c r="M56" s="655">
        <v>13080</v>
      </c>
    </row>
    <row r="57" spans="1:13">
      <c r="A57" s="637"/>
      <c r="B57" s="640"/>
      <c r="C57" s="643"/>
      <c r="D57" s="646"/>
      <c r="E57" s="630"/>
      <c r="F57" s="630" t="s">
        <v>316</v>
      </c>
      <c r="G57" s="630"/>
      <c r="H57" s="630"/>
      <c r="I57" s="630"/>
      <c r="J57" s="654"/>
      <c r="K57" s="654"/>
      <c r="L57" s="654"/>
      <c r="M57" s="655"/>
    </row>
    <row r="58" spans="1:13" ht="24.75" customHeight="1">
      <c r="A58" s="637"/>
      <c r="B58" s="640"/>
      <c r="C58" s="643"/>
      <c r="D58" s="646"/>
      <c r="E58" s="630"/>
      <c r="F58" s="656" t="s">
        <v>665</v>
      </c>
      <c r="G58" s="657"/>
      <c r="H58" s="657"/>
      <c r="I58" s="657"/>
      <c r="J58" s="654"/>
      <c r="K58" s="654"/>
      <c r="L58" s="654"/>
      <c r="M58" s="655"/>
    </row>
    <row r="59" spans="1:13" ht="14.45" customHeight="1">
      <c r="A59" s="637"/>
      <c r="B59" s="640"/>
      <c r="C59" s="643"/>
      <c r="D59" s="646"/>
      <c r="E59" s="630"/>
      <c r="F59" s="658" t="s">
        <v>317</v>
      </c>
      <c r="G59" s="658"/>
      <c r="H59" s="658"/>
      <c r="I59" s="658"/>
      <c r="J59" s="658"/>
      <c r="K59" s="658"/>
      <c r="L59" s="658"/>
      <c r="M59" s="659"/>
    </row>
    <row r="60" spans="1:13" ht="14.45" customHeight="1">
      <c r="A60" s="637"/>
      <c r="B60" s="640"/>
      <c r="C60" s="643"/>
      <c r="D60" s="646"/>
      <c r="E60" s="630"/>
      <c r="F60" s="630" t="s">
        <v>663</v>
      </c>
      <c r="G60" s="635"/>
      <c r="H60" s="635"/>
      <c r="I60" s="635"/>
      <c r="J60" s="635"/>
      <c r="K60" s="635"/>
      <c r="L60" s="635"/>
      <c r="M60" s="652"/>
    </row>
    <row r="61" spans="1:13" ht="14.45" customHeight="1">
      <c r="A61" s="637"/>
      <c r="B61" s="640"/>
      <c r="C61" s="643"/>
      <c r="D61" s="646"/>
      <c r="E61" s="630"/>
      <c r="F61" s="630" t="s">
        <v>314</v>
      </c>
      <c r="G61" s="635"/>
      <c r="H61" s="635"/>
      <c r="I61" s="635"/>
      <c r="J61" s="630" t="s">
        <v>340</v>
      </c>
      <c r="K61" s="630"/>
      <c r="L61" s="630"/>
      <c r="M61" s="174" t="s">
        <v>315</v>
      </c>
    </row>
    <row r="62" spans="1:13" ht="24.75" customHeight="1">
      <c r="A62" s="637"/>
      <c r="B62" s="640"/>
      <c r="C62" s="643"/>
      <c r="D62" s="646"/>
      <c r="E62" s="630"/>
      <c r="F62" s="631" t="s">
        <v>1068</v>
      </c>
      <c r="G62" s="631"/>
      <c r="H62" s="631"/>
      <c r="I62" s="631"/>
      <c r="J62" s="653" t="s">
        <v>1070</v>
      </c>
      <c r="K62" s="654"/>
      <c r="L62" s="654"/>
      <c r="M62" s="655">
        <v>10107.67</v>
      </c>
    </row>
    <row r="63" spans="1:13">
      <c r="A63" s="637"/>
      <c r="B63" s="640"/>
      <c r="C63" s="643"/>
      <c r="D63" s="646"/>
      <c r="E63" s="630"/>
      <c r="F63" s="630" t="s">
        <v>316</v>
      </c>
      <c r="G63" s="630"/>
      <c r="H63" s="630"/>
      <c r="I63" s="630"/>
      <c r="J63" s="654"/>
      <c r="K63" s="654"/>
      <c r="L63" s="654"/>
      <c r="M63" s="655"/>
    </row>
    <row r="64" spans="1:13" ht="14.45" customHeight="1">
      <c r="A64" s="637"/>
      <c r="B64" s="640"/>
      <c r="C64" s="643"/>
      <c r="D64" s="646"/>
      <c r="E64" s="630"/>
      <c r="F64" s="660" t="s">
        <v>1069</v>
      </c>
      <c r="G64" s="661"/>
      <c r="H64" s="661"/>
      <c r="I64" s="661"/>
      <c r="J64" s="654"/>
      <c r="K64" s="654"/>
      <c r="L64" s="654"/>
      <c r="M64" s="655"/>
    </row>
    <row r="65" spans="1:17" ht="14.45" customHeight="1">
      <c r="A65" s="637"/>
      <c r="B65" s="640"/>
      <c r="C65" s="643"/>
      <c r="D65" s="646"/>
      <c r="E65" s="630"/>
      <c r="F65" s="658" t="s">
        <v>318</v>
      </c>
      <c r="G65" s="658"/>
      <c r="H65" s="658"/>
      <c r="I65" s="658"/>
      <c r="J65" s="658"/>
      <c r="K65" s="658"/>
      <c r="L65" s="658"/>
      <c r="M65" s="659"/>
    </row>
    <row r="66" spans="1:17" ht="14.45" customHeight="1">
      <c r="A66" s="637"/>
      <c r="B66" s="640"/>
      <c r="C66" s="643"/>
      <c r="D66" s="646"/>
      <c r="E66" s="630"/>
      <c r="F66" s="630" t="s">
        <v>662</v>
      </c>
      <c r="G66" s="635"/>
      <c r="H66" s="635"/>
      <c r="I66" s="635"/>
      <c r="J66" s="635"/>
      <c r="K66" s="635"/>
      <c r="L66" s="635"/>
      <c r="M66" s="652"/>
    </row>
    <row r="67" spans="1:17" ht="14.45" customHeight="1">
      <c r="A67" s="637"/>
      <c r="B67" s="640"/>
      <c r="C67" s="643"/>
      <c r="D67" s="646"/>
      <c r="E67" s="630"/>
      <c r="F67" s="630" t="s">
        <v>314</v>
      </c>
      <c r="G67" s="635"/>
      <c r="H67" s="635"/>
      <c r="I67" s="635"/>
      <c r="J67" s="630" t="s">
        <v>319</v>
      </c>
      <c r="K67" s="630"/>
      <c r="L67" s="630"/>
      <c r="M67" s="174" t="s">
        <v>315</v>
      </c>
    </row>
    <row r="68" spans="1:17" ht="14.45" customHeight="1">
      <c r="A68" s="637"/>
      <c r="B68" s="640"/>
      <c r="C68" s="643"/>
      <c r="D68" s="646"/>
      <c r="E68" s="630"/>
      <c r="F68" s="631" t="s">
        <v>988</v>
      </c>
      <c r="G68" s="631"/>
      <c r="H68" s="631"/>
      <c r="I68" s="631"/>
      <c r="J68" s="714" t="s">
        <v>990</v>
      </c>
      <c r="K68" s="715"/>
      <c r="L68" s="715"/>
      <c r="M68" s="655">
        <v>19800</v>
      </c>
    </row>
    <row r="69" spans="1:17">
      <c r="A69" s="637"/>
      <c r="B69" s="640"/>
      <c r="C69" s="643"/>
      <c r="D69" s="646"/>
      <c r="E69" s="630"/>
      <c r="F69" s="630" t="s">
        <v>316</v>
      </c>
      <c r="G69" s="630"/>
      <c r="H69" s="630"/>
      <c r="I69" s="630"/>
      <c r="J69" s="715"/>
      <c r="K69" s="715"/>
      <c r="L69" s="715"/>
      <c r="M69" s="655"/>
    </row>
    <row r="70" spans="1:17" ht="14.45" customHeight="1">
      <c r="A70" s="638"/>
      <c r="B70" s="641"/>
      <c r="C70" s="644"/>
      <c r="D70" s="647"/>
      <c r="E70" s="649"/>
      <c r="F70" s="708" t="s">
        <v>989</v>
      </c>
      <c r="G70" s="649"/>
      <c r="H70" s="649"/>
      <c r="I70" s="649"/>
      <c r="J70" s="716"/>
      <c r="K70" s="716"/>
      <c r="L70" s="716"/>
      <c r="M70" s="717"/>
    </row>
    <row r="71" spans="1:17" ht="14.45" customHeight="1">
      <c r="A71" s="705" t="s">
        <v>332</v>
      </c>
      <c r="B71" s="688" t="s">
        <v>298</v>
      </c>
      <c r="C71" s="662" t="s">
        <v>320</v>
      </c>
      <c r="D71" s="702">
        <v>177.9</v>
      </c>
      <c r="E71" s="699" t="s">
        <v>312</v>
      </c>
      <c r="F71" s="650" t="s">
        <v>313</v>
      </c>
      <c r="G71" s="650"/>
      <c r="H71" s="650"/>
      <c r="I71" s="650"/>
      <c r="J71" s="650"/>
      <c r="K71" s="650"/>
      <c r="L71" s="650"/>
      <c r="M71" s="651"/>
    </row>
    <row r="72" spans="1:17" ht="14.45" customHeight="1">
      <c r="A72" s="706"/>
      <c r="B72" s="689"/>
      <c r="C72" s="663"/>
      <c r="D72" s="703"/>
      <c r="E72" s="700"/>
      <c r="F72" s="630" t="s">
        <v>606</v>
      </c>
      <c r="G72" s="687"/>
      <c r="H72" s="687"/>
      <c r="I72" s="687"/>
      <c r="J72" s="687"/>
      <c r="K72" s="687"/>
      <c r="L72" s="687"/>
      <c r="M72" s="696"/>
    </row>
    <row r="73" spans="1:17" ht="14.45" customHeight="1">
      <c r="A73" s="706"/>
      <c r="B73" s="689"/>
      <c r="C73" s="663"/>
      <c r="D73" s="703"/>
      <c r="E73" s="700"/>
      <c r="F73" s="630" t="s">
        <v>314</v>
      </c>
      <c r="G73" s="687"/>
      <c r="H73" s="687"/>
      <c r="I73" s="687"/>
      <c r="J73" s="630" t="s">
        <v>319</v>
      </c>
      <c r="K73" s="630"/>
      <c r="L73" s="630"/>
      <c r="M73" s="174" t="s">
        <v>315</v>
      </c>
    </row>
    <row r="74" spans="1:17" ht="14.45" customHeight="1">
      <c r="A74" s="706"/>
      <c r="B74" s="689"/>
      <c r="C74" s="663"/>
      <c r="D74" s="703"/>
      <c r="E74" s="700"/>
      <c r="F74" s="631" t="s">
        <v>327</v>
      </c>
      <c r="G74" s="631"/>
      <c r="H74" s="631"/>
      <c r="I74" s="631"/>
      <c r="J74" s="683" t="s">
        <v>333</v>
      </c>
      <c r="K74" s="654"/>
      <c r="L74" s="654"/>
      <c r="M74" s="218">
        <v>177.9</v>
      </c>
    </row>
    <row r="75" spans="1:17">
      <c r="A75" s="706"/>
      <c r="B75" s="689"/>
      <c r="C75" s="663"/>
      <c r="D75" s="703"/>
      <c r="E75" s="700"/>
      <c r="F75" s="630" t="s">
        <v>316</v>
      </c>
      <c r="G75" s="630"/>
      <c r="H75" s="630"/>
      <c r="I75" s="630"/>
      <c r="J75" s="654"/>
      <c r="K75" s="654"/>
      <c r="L75" s="654"/>
      <c r="M75" s="224" t="s">
        <v>600</v>
      </c>
    </row>
    <row r="76" spans="1:17">
      <c r="A76" s="706"/>
      <c r="B76" s="689"/>
      <c r="C76" s="663"/>
      <c r="D76" s="703"/>
      <c r="E76" s="700"/>
      <c r="F76" s="653" t="s">
        <v>334</v>
      </c>
      <c r="G76" s="630"/>
      <c r="H76" s="630"/>
      <c r="I76" s="630"/>
      <c r="J76" s="654"/>
      <c r="K76" s="654"/>
      <c r="L76" s="654"/>
      <c r="M76" s="219">
        <v>0</v>
      </c>
    </row>
    <row r="77" spans="1:17" ht="14.45" customHeight="1">
      <c r="A77" s="706"/>
      <c r="B77" s="689"/>
      <c r="C77" s="663"/>
      <c r="D77" s="703"/>
      <c r="E77" s="700"/>
      <c r="F77" s="632" t="s">
        <v>592</v>
      </c>
      <c r="G77" s="633"/>
      <c r="H77" s="633"/>
      <c r="I77" s="634"/>
      <c r="J77" s="632" t="s">
        <v>593</v>
      </c>
      <c r="K77" s="634"/>
      <c r="L77" s="220" t="s">
        <v>594</v>
      </c>
      <c r="M77" s="217" t="s">
        <v>315</v>
      </c>
    </row>
    <row r="78" spans="1:17">
      <c r="A78" s="706"/>
      <c r="B78" s="689"/>
      <c r="C78" s="663"/>
      <c r="D78" s="703"/>
      <c r="E78" s="700"/>
      <c r="F78" s="221" t="s">
        <v>595</v>
      </c>
      <c r="G78" s="223">
        <v>0</v>
      </c>
      <c r="H78" s="217" t="s">
        <v>596</v>
      </c>
      <c r="I78" s="222">
        <v>0</v>
      </c>
      <c r="J78" s="217" t="s">
        <v>607</v>
      </c>
      <c r="K78" s="217" t="s">
        <v>598</v>
      </c>
      <c r="L78" s="217" t="s">
        <v>599</v>
      </c>
      <c r="M78" s="227">
        <f>M74+M76</f>
        <v>177.9</v>
      </c>
    </row>
    <row r="79" spans="1:17">
      <c r="A79" s="706"/>
      <c r="B79" s="689"/>
      <c r="C79" s="663"/>
      <c r="D79" s="703"/>
      <c r="E79" s="700"/>
      <c r="F79" s="658" t="s">
        <v>317</v>
      </c>
      <c r="G79" s="658"/>
      <c r="H79" s="658"/>
      <c r="I79" s="658"/>
      <c r="J79" s="658"/>
      <c r="K79" s="658"/>
      <c r="L79" s="658"/>
      <c r="M79" s="659"/>
      <c r="Q79" t="s">
        <v>668</v>
      </c>
    </row>
    <row r="80" spans="1:17" ht="36" customHeight="1">
      <c r="A80" s="706"/>
      <c r="B80" s="689"/>
      <c r="C80" s="663"/>
      <c r="D80" s="703"/>
      <c r="E80" s="700"/>
      <c r="F80" s="630" t="s">
        <v>606</v>
      </c>
      <c r="G80" s="687"/>
      <c r="H80" s="687"/>
      <c r="I80" s="687"/>
      <c r="J80" s="687"/>
      <c r="K80" s="687"/>
      <c r="L80" s="687"/>
      <c r="M80" s="696"/>
    </row>
    <row r="81" spans="1:13" ht="15.6" customHeight="1">
      <c r="A81" s="706"/>
      <c r="B81" s="689"/>
      <c r="C81" s="663"/>
      <c r="D81" s="703"/>
      <c r="E81" s="700"/>
      <c r="F81" s="630" t="s">
        <v>314</v>
      </c>
      <c r="G81" s="687"/>
      <c r="H81" s="687"/>
      <c r="I81" s="687"/>
      <c r="J81" s="630" t="s">
        <v>319</v>
      </c>
      <c r="K81" s="630"/>
      <c r="L81" s="630"/>
      <c r="M81" s="174" t="s">
        <v>315</v>
      </c>
    </row>
    <row r="82" spans="1:13">
      <c r="A82" s="706"/>
      <c r="B82" s="689"/>
      <c r="C82" s="663"/>
      <c r="D82" s="703"/>
      <c r="E82" s="700"/>
      <c r="F82" s="631" t="s">
        <v>335</v>
      </c>
      <c r="G82" s="631"/>
      <c r="H82" s="631"/>
      <c r="I82" s="631"/>
      <c r="J82" s="683" t="s">
        <v>336</v>
      </c>
      <c r="K82" s="654"/>
      <c r="L82" s="654"/>
      <c r="M82" s="218">
        <v>177.9</v>
      </c>
    </row>
    <row r="83" spans="1:13">
      <c r="A83" s="706"/>
      <c r="B83" s="689"/>
      <c r="C83" s="663"/>
      <c r="D83" s="703"/>
      <c r="E83" s="700"/>
      <c r="F83" s="630" t="s">
        <v>316</v>
      </c>
      <c r="G83" s="630"/>
      <c r="H83" s="630"/>
      <c r="I83" s="630"/>
      <c r="J83" s="654"/>
      <c r="K83" s="654"/>
      <c r="L83" s="654"/>
      <c r="M83" s="224" t="s">
        <v>600</v>
      </c>
    </row>
    <row r="84" spans="1:13">
      <c r="A84" s="706"/>
      <c r="B84" s="689"/>
      <c r="C84" s="663"/>
      <c r="D84" s="703"/>
      <c r="E84" s="700"/>
      <c r="F84" s="653" t="s">
        <v>337</v>
      </c>
      <c r="G84" s="630"/>
      <c r="H84" s="630"/>
      <c r="I84" s="630"/>
      <c r="J84" s="654"/>
      <c r="K84" s="654"/>
      <c r="L84" s="654"/>
      <c r="M84" s="219">
        <v>6.99</v>
      </c>
    </row>
    <row r="85" spans="1:13">
      <c r="A85" s="706"/>
      <c r="B85" s="689"/>
      <c r="C85" s="663"/>
      <c r="D85" s="703"/>
      <c r="E85" s="700"/>
      <c r="F85" s="632" t="s">
        <v>592</v>
      </c>
      <c r="G85" s="633"/>
      <c r="H85" s="633"/>
      <c r="I85" s="634"/>
      <c r="J85" s="632" t="s">
        <v>593</v>
      </c>
      <c r="K85" s="634"/>
      <c r="L85" s="220" t="s">
        <v>594</v>
      </c>
      <c r="M85" s="217" t="s">
        <v>315</v>
      </c>
    </row>
    <row r="86" spans="1:13">
      <c r="A86" s="706"/>
      <c r="B86" s="689"/>
      <c r="C86" s="663"/>
      <c r="D86" s="703"/>
      <c r="E86" s="700"/>
      <c r="F86" s="221" t="s">
        <v>595</v>
      </c>
      <c r="G86" s="223">
        <v>0</v>
      </c>
      <c r="H86" s="217" t="s">
        <v>596</v>
      </c>
      <c r="I86" s="222">
        <v>0</v>
      </c>
      <c r="J86" s="217" t="s">
        <v>628</v>
      </c>
      <c r="K86" s="217" t="s">
        <v>598</v>
      </c>
      <c r="L86" s="226">
        <v>6.99</v>
      </c>
      <c r="M86" s="227">
        <f>M82+M84</f>
        <v>184.89000000000001</v>
      </c>
    </row>
    <row r="87" spans="1:13">
      <c r="A87" s="706"/>
      <c r="B87" s="689"/>
      <c r="C87" s="663"/>
      <c r="D87" s="703"/>
      <c r="E87" s="700"/>
      <c r="F87" s="720" t="s">
        <v>318</v>
      </c>
      <c r="G87" s="720"/>
      <c r="H87" s="720"/>
      <c r="I87" s="720"/>
      <c r="J87" s="720"/>
      <c r="K87" s="720"/>
      <c r="L87" s="720"/>
      <c r="M87" s="721"/>
    </row>
    <row r="88" spans="1:13" ht="25.9" customHeight="1">
      <c r="A88" s="706"/>
      <c r="B88" s="689"/>
      <c r="C88" s="663"/>
      <c r="D88" s="703"/>
      <c r="E88" s="700"/>
      <c r="F88" s="630" t="s">
        <v>606</v>
      </c>
      <c r="G88" s="687"/>
      <c r="H88" s="687"/>
      <c r="I88" s="687"/>
      <c r="J88" s="687"/>
      <c r="K88" s="687"/>
      <c r="L88" s="687"/>
      <c r="M88" s="696"/>
    </row>
    <row r="89" spans="1:13">
      <c r="A89" s="706"/>
      <c r="B89" s="689"/>
      <c r="C89" s="663"/>
      <c r="D89" s="703"/>
      <c r="E89" s="700"/>
      <c r="F89" s="630" t="s">
        <v>314</v>
      </c>
      <c r="G89" s="687"/>
      <c r="H89" s="687"/>
      <c r="I89" s="687"/>
      <c r="J89" s="630" t="s">
        <v>319</v>
      </c>
      <c r="K89" s="630"/>
      <c r="L89" s="630"/>
      <c r="M89" s="174" t="s">
        <v>315</v>
      </c>
    </row>
    <row r="90" spans="1:13">
      <c r="A90" s="706"/>
      <c r="B90" s="689"/>
      <c r="C90" s="663"/>
      <c r="D90" s="703"/>
      <c r="E90" s="700"/>
      <c r="F90" s="631" t="s">
        <v>330</v>
      </c>
      <c r="G90" s="631"/>
      <c r="H90" s="631"/>
      <c r="I90" s="631"/>
      <c r="J90" s="683" t="s">
        <v>338</v>
      </c>
      <c r="K90" s="654"/>
      <c r="L90" s="654"/>
      <c r="M90" s="218">
        <v>177.9</v>
      </c>
    </row>
    <row r="91" spans="1:13">
      <c r="A91" s="706"/>
      <c r="B91" s="689"/>
      <c r="C91" s="663"/>
      <c r="D91" s="703"/>
      <c r="E91" s="700"/>
      <c r="F91" s="630" t="s">
        <v>316</v>
      </c>
      <c r="G91" s="630"/>
      <c r="H91" s="630"/>
      <c r="I91" s="630"/>
      <c r="J91" s="654"/>
      <c r="K91" s="654"/>
      <c r="L91" s="654"/>
      <c r="M91" s="224" t="s">
        <v>600</v>
      </c>
    </row>
    <row r="92" spans="1:13">
      <c r="A92" s="706"/>
      <c r="B92" s="689"/>
      <c r="C92" s="663"/>
      <c r="D92" s="703"/>
      <c r="E92" s="700"/>
      <c r="F92" s="708" t="s">
        <v>331</v>
      </c>
      <c r="G92" s="649"/>
      <c r="H92" s="649"/>
      <c r="I92" s="649"/>
      <c r="J92" s="684"/>
      <c r="K92" s="684"/>
      <c r="L92" s="684"/>
      <c r="M92" s="219">
        <v>6.99</v>
      </c>
    </row>
    <row r="93" spans="1:13">
      <c r="A93" s="706"/>
      <c r="B93" s="689"/>
      <c r="C93" s="663"/>
      <c r="D93" s="703"/>
      <c r="E93" s="700"/>
      <c r="F93" s="632" t="s">
        <v>592</v>
      </c>
      <c r="G93" s="633"/>
      <c r="H93" s="633"/>
      <c r="I93" s="634"/>
      <c r="J93" s="632" t="s">
        <v>593</v>
      </c>
      <c r="K93" s="634"/>
      <c r="L93" s="220" t="s">
        <v>594</v>
      </c>
      <c r="M93" s="217" t="s">
        <v>315</v>
      </c>
    </row>
    <row r="94" spans="1:13">
      <c r="A94" s="707"/>
      <c r="B94" s="690"/>
      <c r="C94" s="664"/>
      <c r="D94" s="704"/>
      <c r="E94" s="701"/>
      <c r="F94" s="221" t="s">
        <v>595</v>
      </c>
      <c r="G94" s="223">
        <v>0</v>
      </c>
      <c r="H94" s="217" t="s">
        <v>596</v>
      </c>
      <c r="I94" s="222">
        <v>0</v>
      </c>
      <c r="J94" s="217" t="s">
        <v>607</v>
      </c>
      <c r="K94" s="217" t="s">
        <v>598</v>
      </c>
      <c r="L94" s="217" t="s">
        <v>599</v>
      </c>
      <c r="M94" s="227">
        <f>M90+M92</f>
        <v>184.89000000000001</v>
      </c>
    </row>
    <row r="95" spans="1:13" ht="14.45" customHeight="1">
      <c r="A95" s="705" t="s">
        <v>339</v>
      </c>
      <c r="B95" s="688" t="s">
        <v>137</v>
      </c>
      <c r="C95" s="662" t="s">
        <v>320</v>
      </c>
      <c r="D95" s="702">
        <v>1593.87</v>
      </c>
      <c r="E95" s="699" t="s">
        <v>312</v>
      </c>
      <c r="F95" s="725" t="s">
        <v>313</v>
      </c>
      <c r="G95" s="725"/>
      <c r="H95" s="725"/>
      <c r="I95" s="725"/>
      <c r="J95" s="725"/>
      <c r="K95" s="725"/>
      <c r="L95" s="725"/>
      <c r="M95" s="726"/>
    </row>
    <row r="96" spans="1:13" ht="14.45" customHeight="1">
      <c r="A96" s="706"/>
      <c r="B96" s="689"/>
      <c r="C96" s="663"/>
      <c r="D96" s="703"/>
      <c r="E96" s="700"/>
      <c r="F96" s="630" t="s">
        <v>980</v>
      </c>
      <c r="G96" s="687"/>
      <c r="H96" s="687"/>
      <c r="I96" s="687"/>
      <c r="J96" s="687"/>
      <c r="K96" s="687"/>
      <c r="L96" s="687"/>
      <c r="M96" s="696"/>
    </row>
    <row r="97" spans="1:13">
      <c r="A97" s="706"/>
      <c r="B97" s="689"/>
      <c r="C97" s="663"/>
      <c r="D97" s="703"/>
      <c r="E97" s="700"/>
      <c r="F97" s="630" t="s">
        <v>314</v>
      </c>
      <c r="G97" s="635"/>
      <c r="H97" s="635"/>
      <c r="I97" s="635"/>
      <c r="J97" s="630" t="s">
        <v>340</v>
      </c>
      <c r="K97" s="630"/>
      <c r="L97" s="630"/>
      <c r="M97" s="174" t="s">
        <v>315</v>
      </c>
    </row>
    <row r="98" spans="1:13">
      <c r="A98" s="706"/>
      <c r="B98" s="689"/>
      <c r="C98" s="663"/>
      <c r="D98" s="703"/>
      <c r="E98" s="700"/>
      <c r="F98" s="631" t="s">
        <v>341</v>
      </c>
      <c r="G98" s="631"/>
      <c r="H98" s="631"/>
      <c r="I98" s="631"/>
      <c r="J98" s="653" t="s">
        <v>342</v>
      </c>
      <c r="K98" s="654"/>
      <c r="L98" s="654"/>
      <c r="M98" s="655">
        <v>1593.87</v>
      </c>
    </row>
    <row r="99" spans="1:13">
      <c r="A99" s="706"/>
      <c r="B99" s="689"/>
      <c r="C99" s="663"/>
      <c r="D99" s="703"/>
      <c r="E99" s="700"/>
      <c r="F99" s="630" t="s">
        <v>316</v>
      </c>
      <c r="G99" s="630"/>
      <c r="H99" s="630"/>
      <c r="I99" s="630"/>
      <c r="J99" s="654"/>
      <c r="K99" s="654"/>
      <c r="L99" s="654"/>
      <c r="M99" s="655"/>
    </row>
    <row r="100" spans="1:13" ht="28.9" customHeight="1">
      <c r="A100" s="706"/>
      <c r="B100" s="689"/>
      <c r="C100" s="663"/>
      <c r="D100" s="703"/>
      <c r="E100" s="700"/>
      <c r="F100" s="653" t="s">
        <v>343</v>
      </c>
      <c r="G100" s="630"/>
      <c r="H100" s="630"/>
      <c r="I100" s="630"/>
      <c r="J100" s="654"/>
      <c r="K100" s="654"/>
      <c r="L100" s="654"/>
      <c r="M100" s="655"/>
    </row>
    <row r="101" spans="1:13" ht="16.899999999999999" customHeight="1">
      <c r="A101" s="706"/>
      <c r="B101" s="689"/>
      <c r="C101" s="663"/>
      <c r="D101" s="703"/>
      <c r="E101" s="700"/>
      <c r="F101" s="720" t="s">
        <v>317</v>
      </c>
      <c r="G101" s="720"/>
      <c r="H101" s="720"/>
      <c r="I101" s="720"/>
      <c r="J101" s="720"/>
      <c r="K101" s="720"/>
      <c r="L101" s="720"/>
      <c r="M101" s="721"/>
    </row>
    <row r="102" spans="1:13" ht="14.45" customHeight="1">
      <c r="A102" s="706"/>
      <c r="B102" s="689"/>
      <c r="C102" s="663"/>
      <c r="D102" s="703"/>
      <c r="E102" s="700"/>
      <c r="F102" s="630" t="s">
        <v>982</v>
      </c>
      <c r="G102" s="635"/>
      <c r="H102" s="635"/>
      <c r="I102" s="635"/>
      <c r="J102" s="635"/>
      <c r="K102" s="635"/>
      <c r="L102" s="635"/>
      <c r="M102" s="652"/>
    </row>
    <row r="103" spans="1:13">
      <c r="A103" s="706"/>
      <c r="B103" s="689"/>
      <c r="C103" s="663"/>
      <c r="D103" s="703"/>
      <c r="E103" s="700"/>
      <c r="F103" s="630" t="s">
        <v>314</v>
      </c>
      <c r="G103" s="635"/>
      <c r="H103" s="635"/>
      <c r="I103" s="635"/>
      <c r="J103" s="630" t="s">
        <v>340</v>
      </c>
      <c r="K103" s="630"/>
      <c r="L103" s="630"/>
      <c r="M103" s="174" t="s">
        <v>315</v>
      </c>
    </row>
    <row r="104" spans="1:13">
      <c r="A104" s="706"/>
      <c r="B104" s="689"/>
      <c r="C104" s="663"/>
      <c r="D104" s="703"/>
      <c r="E104" s="700"/>
      <c r="F104" s="631" t="s">
        <v>978</v>
      </c>
      <c r="G104" s="631"/>
      <c r="H104" s="631"/>
      <c r="I104" s="631"/>
      <c r="J104" s="653" t="s">
        <v>987</v>
      </c>
      <c r="K104" s="654"/>
      <c r="L104" s="654"/>
      <c r="M104" s="655">
        <v>2912</v>
      </c>
    </row>
    <row r="105" spans="1:13">
      <c r="A105" s="706"/>
      <c r="B105" s="689"/>
      <c r="C105" s="663"/>
      <c r="D105" s="703"/>
      <c r="E105" s="700"/>
      <c r="F105" s="630" t="s">
        <v>316</v>
      </c>
      <c r="G105" s="630"/>
      <c r="H105" s="630"/>
      <c r="I105" s="630"/>
      <c r="J105" s="654"/>
      <c r="K105" s="654"/>
      <c r="L105" s="654"/>
      <c r="M105" s="655"/>
    </row>
    <row r="106" spans="1:13">
      <c r="A106" s="706"/>
      <c r="B106" s="689"/>
      <c r="C106" s="663"/>
      <c r="D106" s="703"/>
      <c r="E106" s="700"/>
      <c r="F106" s="660" t="s">
        <v>979</v>
      </c>
      <c r="G106" s="661"/>
      <c r="H106" s="661"/>
      <c r="I106" s="661"/>
      <c r="J106" s="654"/>
      <c r="K106" s="654"/>
      <c r="L106" s="654"/>
      <c r="M106" s="655"/>
    </row>
    <row r="107" spans="1:13">
      <c r="A107" s="706"/>
      <c r="B107" s="689"/>
      <c r="C107" s="663"/>
      <c r="D107" s="703"/>
      <c r="E107" s="700"/>
      <c r="F107" s="720" t="s">
        <v>318</v>
      </c>
      <c r="G107" s="720"/>
      <c r="H107" s="720"/>
      <c r="I107" s="720"/>
      <c r="J107" s="720"/>
      <c r="K107" s="720"/>
      <c r="L107" s="720"/>
      <c r="M107" s="721"/>
    </row>
    <row r="108" spans="1:13" ht="14.45" customHeight="1">
      <c r="A108" s="706"/>
      <c r="B108" s="689"/>
      <c r="C108" s="663"/>
      <c r="D108" s="703"/>
      <c r="E108" s="700"/>
      <c r="F108" s="630" t="s">
        <v>985</v>
      </c>
      <c r="G108" s="635"/>
      <c r="H108" s="635"/>
      <c r="I108" s="635"/>
      <c r="J108" s="635"/>
      <c r="K108" s="635"/>
      <c r="L108" s="635"/>
      <c r="M108" s="652"/>
    </row>
    <row r="109" spans="1:13">
      <c r="A109" s="706"/>
      <c r="B109" s="689"/>
      <c r="C109" s="663"/>
      <c r="D109" s="703"/>
      <c r="E109" s="700"/>
      <c r="F109" s="630" t="s">
        <v>314</v>
      </c>
      <c r="G109" s="635"/>
      <c r="H109" s="635"/>
      <c r="I109" s="635"/>
      <c r="J109" s="630" t="s">
        <v>340</v>
      </c>
      <c r="K109" s="630"/>
      <c r="L109" s="630"/>
      <c r="M109" s="174" t="s">
        <v>315</v>
      </c>
    </row>
    <row r="110" spans="1:13">
      <c r="A110" s="706"/>
      <c r="B110" s="689"/>
      <c r="C110" s="663"/>
      <c r="D110" s="703"/>
      <c r="E110" s="700"/>
      <c r="F110" s="631" t="s">
        <v>983</v>
      </c>
      <c r="G110" s="631"/>
      <c r="H110" s="631"/>
      <c r="I110" s="631"/>
      <c r="J110" s="714" t="s">
        <v>986</v>
      </c>
      <c r="K110" s="715"/>
      <c r="L110" s="715"/>
      <c r="M110" s="655">
        <v>2200</v>
      </c>
    </row>
    <row r="111" spans="1:13">
      <c r="A111" s="706"/>
      <c r="B111" s="689"/>
      <c r="C111" s="663"/>
      <c r="D111" s="703"/>
      <c r="E111" s="700"/>
      <c r="F111" s="630" t="s">
        <v>316</v>
      </c>
      <c r="G111" s="630"/>
      <c r="H111" s="630"/>
      <c r="I111" s="630"/>
      <c r="J111" s="715"/>
      <c r="K111" s="715"/>
      <c r="L111" s="715"/>
      <c r="M111" s="655"/>
    </row>
    <row r="112" spans="1:13">
      <c r="A112" s="707"/>
      <c r="B112" s="690"/>
      <c r="C112" s="664"/>
      <c r="D112" s="704"/>
      <c r="E112" s="701"/>
      <c r="F112" s="708" t="s">
        <v>984</v>
      </c>
      <c r="G112" s="649"/>
      <c r="H112" s="649"/>
      <c r="I112" s="649"/>
      <c r="J112" s="716"/>
      <c r="K112" s="716"/>
      <c r="L112" s="716"/>
      <c r="M112" s="717"/>
    </row>
    <row r="113" spans="1:13">
      <c r="A113" s="636" t="s">
        <v>344</v>
      </c>
      <c r="B113" s="639" t="s">
        <v>140</v>
      </c>
      <c r="C113" s="642" t="s">
        <v>320</v>
      </c>
      <c r="D113" s="645">
        <v>1584.08</v>
      </c>
      <c r="E113" s="648" t="s">
        <v>312</v>
      </c>
      <c r="F113" s="650" t="s">
        <v>313</v>
      </c>
      <c r="G113" s="650"/>
      <c r="H113" s="650"/>
      <c r="I113" s="650"/>
      <c r="J113" s="650"/>
      <c r="K113" s="650"/>
      <c r="L113" s="650"/>
      <c r="M113" s="651"/>
    </row>
    <row r="114" spans="1:13" ht="14.45" customHeight="1">
      <c r="A114" s="637"/>
      <c r="B114" s="640"/>
      <c r="C114" s="643"/>
      <c r="D114" s="646"/>
      <c r="E114" s="630"/>
      <c r="F114" s="630" t="s">
        <v>980</v>
      </c>
      <c r="G114" s="687"/>
      <c r="H114" s="687"/>
      <c r="I114" s="687"/>
      <c r="J114" s="687"/>
      <c r="K114" s="687"/>
      <c r="L114" s="687"/>
      <c r="M114" s="696"/>
    </row>
    <row r="115" spans="1:13">
      <c r="A115" s="637"/>
      <c r="B115" s="640"/>
      <c r="C115" s="643"/>
      <c r="D115" s="646"/>
      <c r="E115" s="630"/>
      <c r="F115" s="630" t="s">
        <v>314</v>
      </c>
      <c r="G115" s="635"/>
      <c r="H115" s="635"/>
      <c r="I115" s="635"/>
      <c r="J115" s="630" t="s">
        <v>340</v>
      </c>
      <c r="K115" s="630"/>
      <c r="L115" s="630"/>
      <c r="M115" s="174" t="s">
        <v>315</v>
      </c>
    </row>
    <row r="116" spans="1:13">
      <c r="A116" s="637"/>
      <c r="B116" s="640"/>
      <c r="C116" s="643"/>
      <c r="D116" s="646"/>
      <c r="E116" s="630"/>
      <c r="F116" s="631" t="s">
        <v>341</v>
      </c>
      <c r="G116" s="631"/>
      <c r="H116" s="631"/>
      <c r="I116" s="631"/>
      <c r="J116" s="653" t="s">
        <v>342</v>
      </c>
      <c r="K116" s="654"/>
      <c r="L116" s="654"/>
      <c r="M116" s="655">
        <v>1584.08</v>
      </c>
    </row>
    <row r="117" spans="1:13">
      <c r="A117" s="637"/>
      <c r="B117" s="640"/>
      <c r="C117" s="643"/>
      <c r="D117" s="646"/>
      <c r="E117" s="630"/>
      <c r="F117" s="630" t="s">
        <v>316</v>
      </c>
      <c r="G117" s="630"/>
      <c r="H117" s="630"/>
      <c r="I117" s="630"/>
      <c r="J117" s="654"/>
      <c r="K117" s="654"/>
      <c r="L117" s="654"/>
      <c r="M117" s="655"/>
    </row>
    <row r="118" spans="1:13" ht="26.45" customHeight="1">
      <c r="A118" s="637"/>
      <c r="B118" s="640"/>
      <c r="C118" s="643"/>
      <c r="D118" s="646"/>
      <c r="E118" s="630"/>
      <c r="F118" s="656" t="s">
        <v>544</v>
      </c>
      <c r="G118" s="657"/>
      <c r="H118" s="657"/>
      <c r="I118" s="657"/>
      <c r="J118" s="654"/>
      <c r="K118" s="654"/>
      <c r="L118" s="654"/>
      <c r="M118" s="655"/>
    </row>
    <row r="119" spans="1:13">
      <c r="A119" s="637"/>
      <c r="B119" s="640"/>
      <c r="C119" s="643"/>
      <c r="D119" s="646"/>
      <c r="E119" s="630"/>
      <c r="F119" s="658" t="s">
        <v>317</v>
      </c>
      <c r="G119" s="658"/>
      <c r="H119" s="658"/>
      <c r="I119" s="658"/>
      <c r="J119" s="658"/>
      <c r="K119" s="658"/>
      <c r="L119" s="658"/>
      <c r="M119" s="659"/>
    </row>
    <row r="120" spans="1:13" ht="14.45" customHeight="1">
      <c r="A120" s="637"/>
      <c r="B120" s="640"/>
      <c r="C120" s="643"/>
      <c r="D120" s="646"/>
      <c r="E120" s="630"/>
      <c r="F120" s="630" t="s">
        <v>982</v>
      </c>
      <c r="G120" s="635"/>
      <c r="H120" s="635"/>
      <c r="I120" s="635"/>
      <c r="J120" s="635"/>
      <c r="K120" s="635"/>
      <c r="L120" s="635"/>
      <c r="M120" s="652"/>
    </row>
    <row r="121" spans="1:13">
      <c r="A121" s="637"/>
      <c r="B121" s="640"/>
      <c r="C121" s="643"/>
      <c r="D121" s="646"/>
      <c r="E121" s="630"/>
      <c r="F121" s="630" t="s">
        <v>314</v>
      </c>
      <c r="G121" s="635"/>
      <c r="H121" s="635"/>
      <c r="I121" s="635"/>
      <c r="J121" s="630" t="s">
        <v>340</v>
      </c>
      <c r="K121" s="630"/>
      <c r="L121" s="630"/>
      <c r="M121" s="174" t="s">
        <v>315</v>
      </c>
    </row>
    <row r="122" spans="1:13">
      <c r="A122" s="637"/>
      <c r="B122" s="640"/>
      <c r="C122" s="643"/>
      <c r="D122" s="646"/>
      <c r="E122" s="630"/>
      <c r="F122" s="631" t="s">
        <v>978</v>
      </c>
      <c r="G122" s="631"/>
      <c r="H122" s="631"/>
      <c r="I122" s="631"/>
      <c r="J122" s="653" t="s">
        <v>981</v>
      </c>
      <c r="K122" s="654"/>
      <c r="L122" s="654"/>
      <c r="M122" s="655">
        <v>3528</v>
      </c>
    </row>
    <row r="123" spans="1:13">
      <c r="A123" s="637"/>
      <c r="B123" s="640"/>
      <c r="C123" s="643"/>
      <c r="D123" s="646"/>
      <c r="E123" s="630"/>
      <c r="F123" s="630" t="s">
        <v>316</v>
      </c>
      <c r="G123" s="630"/>
      <c r="H123" s="630"/>
      <c r="I123" s="630"/>
      <c r="J123" s="654"/>
      <c r="K123" s="654"/>
      <c r="L123" s="654"/>
      <c r="M123" s="655"/>
    </row>
    <row r="124" spans="1:13">
      <c r="A124" s="637"/>
      <c r="B124" s="640"/>
      <c r="C124" s="643"/>
      <c r="D124" s="646"/>
      <c r="E124" s="630"/>
      <c r="F124" s="660" t="s">
        <v>979</v>
      </c>
      <c r="G124" s="661"/>
      <c r="H124" s="661"/>
      <c r="I124" s="661"/>
      <c r="J124" s="654"/>
      <c r="K124" s="654"/>
      <c r="L124" s="654"/>
      <c r="M124" s="655"/>
    </row>
    <row r="125" spans="1:13">
      <c r="A125" s="637"/>
      <c r="B125" s="640"/>
      <c r="C125" s="643"/>
      <c r="D125" s="646"/>
      <c r="E125" s="630"/>
      <c r="F125" s="640" t="s">
        <v>318</v>
      </c>
      <c r="G125" s="640"/>
      <c r="H125" s="640"/>
      <c r="I125" s="640"/>
      <c r="J125" s="640"/>
      <c r="K125" s="640"/>
      <c r="L125" s="640"/>
      <c r="M125" s="719"/>
    </row>
    <row r="126" spans="1:13" ht="14.45" customHeight="1">
      <c r="A126" s="637"/>
      <c r="B126" s="640"/>
      <c r="C126" s="643"/>
      <c r="D126" s="646"/>
      <c r="E126" s="630"/>
      <c r="F126" s="630" t="s">
        <v>985</v>
      </c>
      <c r="G126" s="635"/>
      <c r="H126" s="635"/>
      <c r="I126" s="635"/>
      <c r="J126" s="635"/>
      <c r="K126" s="635"/>
      <c r="L126" s="635"/>
      <c r="M126" s="652"/>
    </row>
    <row r="127" spans="1:13" ht="17.45" customHeight="1">
      <c r="A127" s="637"/>
      <c r="B127" s="640"/>
      <c r="C127" s="643"/>
      <c r="D127" s="646"/>
      <c r="E127" s="630"/>
      <c r="F127" s="630" t="s">
        <v>314</v>
      </c>
      <c r="G127" s="635"/>
      <c r="H127" s="635"/>
      <c r="I127" s="635"/>
      <c r="J127" s="630" t="s">
        <v>319</v>
      </c>
      <c r="K127" s="630"/>
      <c r="L127" s="630"/>
      <c r="M127" s="174" t="s">
        <v>315</v>
      </c>
    </row>
    <row r="128" spans="1:13" ht="28.9" customHeight="1">
      <c r="A128" s="637"/>
      <c r="B128" s="640"/>
      <c r="C128" s="643"/>
      <c r="D128" s="646"/>
      <c r="E128" s="630"/>
      <c r="F128" s="631" t="s">
        <v>983</v>
      </c>
      <c r="G128" s="631"/>
      <c r="H128" s="631"/>
      <c r="I128" s="631"/>
      <c r="J128" s="714" t="s">
        <v>986</v>
      </c>
      <c r="K128" s="715"/>
      <c r="L128" s="715"/>
      <c r="M128" s="655">
        <v>2502.66</v>
      </c>
    </row>
    <row r="129" spans="1:13">
      <c r="A129" s="637"/>
      <c r="B129" s="640"/>
      <c r="C129" s="643"/>
      <c r="D129" s="646"/>
      <c r="E129" s="630"/>
      <c r="F129" s="630" t="s">
        <v>316</v>
      </c>
      <c r="G129" s="630"/>
      <c r="H129" s="630"/>
      <c r="I129" s="630"/>
      <c r="J129" s="715"/>
      <c r="K129" s="715"/>
      <c r="L129" s="715"/>
      <c r="M129" s="655"/>
    </row>
    <row r="130" spans="1:13">
      <c r="A130" s="638"/>
      <c r="B130" s="641"/>
      <c r="C130" s="644"/>
      <c r="D130" s="647"/>
      <c r="E130" s="649"/>
      <c r="F130" s="708" t="s">
        <v>984</v>
      </c>
      <c r="G130" s="649"/>
      <c r="H130" s="649"/>
      <c r="I130" s="649"/>
      <c r="J130" s="716"/>
      <c r="K130" s="716"/>
      <c r="L130" s="716"/>
      <c r="M130" s="717"/>
    </row>
    <row r="131" spans="1:13">
      <c r="A131" s="636" t="s">
        <v>345</v>
      </c>
      <c r="B131" s="639" t="s">
        <v>141</v>
      </c>
      <c r="C131" s="642" t="s">
        <v>320</v>
      </c>
      <c r="D131" s="645">
        <v>945.8</v>
      </c>
      <c r="E131" s="648" t="s">
        <v>312</v>
      </c>
      <c r="F131" s="650" t="s">
        <v>313</v>
      </c>
      <c r="G131" s="650"/>
      <c r="H131" s="650"/>
      <c r="I131" s="650"/>
      <c r="J131" s="650"/>
      <c r="K131" s="650"/>
      <c r="L131" s="650"/>
      <c r="M131" s="651"/>
    </row>
    <row r="132" spans="1:13" ht="15" customHeight="1">
      <c r="A132" s="637"/>
      <c r="B132" s="640"/>
      <c r="C132" s="643"/>
      <c r="D132" s="646"/>
      <c r="E132" s="630"/>
      <c r="F132" s="630" t="s">
        <v>980</v>
      </c>
      <c r="G132" s="687"/>
      <c r="H132" s="687"/>
      <c r="I132" s="687"/>
      <c r="J132" s="687"/>
      <c r="K132" s="687"/>
      <c r="L132" s="687"/>
      <c r="M132" s="696"/>
    </row>
    <row r="133" spans="1:13">
      <c r="A133" s="637"/>
      <c r="B133" s="640"/>
      <c r="C133" s="643"/>
      <c r="D133" s="646"/>
      <c r="E133" s="630"/>
      <c r="F133" s="630" t="s">
        <v>314</v>
      </c>
      <c r="G133" s="635"/>
      <c r="H133" s="635"/>
      <c r="I133" s="635"/>
      <c r="J133" s="630" t="s">
        <v>340</v>
      </c>
      <c r="K133" s="630"/>
      <c r="L133" s="630"/>
      <c r="M133" s="174" t="s">
        <v>315</v>
      </c>
    </row>
    <row r="134" spans="1:13">
      <c r="A134" s="637"/>
      <c r="B134" s="640"/>
      <c r="C134" s="643"/>
      <c r="D134" s="646"/>
      <c r="E134" s="630"/>
      <c r="F134" s="631" t="s">
        <v>341</v>
      </c>
      <c r="G134" s="631"/>
      <c r="H134" s="631"/>
      <c r="I134" s="631"/>
      <c r="J134" s="653" t="s">
        <v>342</v>
      </c>
      <c r="K134" s="654"/>
      <c r="L134" s="654"/>
      <c r="M134" s="655">
        <v>945.8</v>
      </c>
    </row>
    <row r="135" spans="1:13">
      <c r="A135" s="637"/>
      <c r="B135" s="640"/>
      <c r="C135" s="643"/>
      <c r="D135" s="646"/>
      <c r="E135" s="630"/>
      <c r="F135" s="630" t="s">
        <v>316</v>
      </c>
      <c r="G135" s="630"/>
      <c r="H135" s="630"/>
      <c r="I135" s="630"/>
      <c r="J135" s="654"/>
      <c r="K135" s="654"/>
      <c r="L135" s="654"/>
      <c r="M135" s="655"/>
    </row>
    <row r="136" spans="1:13">
      <c r="A136" s="637"/>
      <c r="B136" s="640"/>
      <c r="C136" s="643"/>
      <c r="D136" s="646"/>
      <c r="E136" s="630"/>
      <c r="F136" s="653" t="s">
        <v>343</v>
      </c>
      <c r="G136" s="630"/>
      <c r="H136" s="630"/>
      <c r="I136" s="630"/>
      <c r="J136" s="654"/>
      <c r="K136" s="654"/>
      <c r="L136" s="654"/>
      <c r="M136" s="655"/>
    </row>
    <row r="137" spans="1:13">
      <c r="A137" s="637"/>
      <c r="B137" s="640"/>
      <c r="C137" s="643"/>
      <c r="D137" s="646"/>
      <c r="E137" s="630"/>
      <c r="F137" s="658" t="s">
        <v>317</v>
      </c>
      <c r="G137" s="658"/>
      <c r="H137" s="658"/>
      <c r="I137" s="658"/>
      <c r="J137" s="658"/>
      <c r="K137" s="658"/>
      <c r="L137" s="658"/>
      <c r="M137" s="659"/>
    </row>
    <row r="138" spans="1:13" ht="15" customHeight="1">
      <c r="A138" s="637"/>
      <c r="B138" s="640"/>
      <c r="C138" s="643"/>
      <c r="D138" s="646"/>
      <c r="E138" s="630"/>
      <c r="F138" s="630" t="s">
        <v>549</v>
      </c>
      <c r="G138" s="635"/>
      <c r="H138" s="635"/>
      <c r="I138" s="635"/>
      <c r="J138" s="635"/>
      <c r="K138" s="635"/>
      <c r="L138" s="635"/>
      <c r="M138" s="652"/>
    </row>
    <row r="139" spans="1:13">
      <c r="A139" s="637"/>
      <c r="B139" s="640"/>
      <c r="C139" s="643"/>
      <c r="D139" s="646"/>
      <c r="E139" s="630"/>
      <c r="F139" s="630" t="s">
        <v>314</v>
      </c>
      <c r="G139" s="635"/>
      <c r="H139" s="635"/>
      <c r="I139" s="635"/>
      <c r="J139" s="630" t="s">
        <v>340</v>
      </c>
      <c r="K139" s="630"/>
      <c r="L139" s="630"/>
      <c r="M139" s="174" t="s">
        <v>315</v>
      </c>
    </row>
    <row r="140" spans="1:13" ht="15" customHeight="1">
      <c r="A140" s="637"/>
      <c r="B140" s="640"/>
      <c r="C140" s="643"/>
      <c r="D140" s="646"/>
      <c r="E140" s="630"/>
      <c r="F140" s="631" t="s">
        <v>978</v>
      </c>
      <c r="G140" s="631"/>
      <c r="H140" s="631"/>
      <c r="I140" s="631"/>
      <c r="J140" s="653" t="s">
        <v>981</v>
      </c>
      <c r="K140" s="654"/>
      <c r="L140" s="654"/>
      <c r="M140" s="655">
        <v>3234</v>
      </c>
    </row>
    <row r="141" spans="1:13">
      <c r="A141" s="637"/>
      <c r="B141" s="640"/>
      <c r="C141" s="643"/>
      <c r="D141" s="646"/>
      <c r="E141" s="630"/>
      <c r="F141" s="630" t="s">
        <v>316</v>
      </c>
      <c r="G141" s="630"/>
      <c r="H141" s="630"/>
      <c r="I141" s="630"/>
      <c r="J141" s="654"/>
      <c r="K141" s="654"/>
      <c r="L141" s="654"/>
      <c r="M141" s="655"/>
    </row>
    <row r="142" spans="1:13" ht="15" customHeight="1">
      <c r="A142" s="637"/>
      <c r="B142" s="640"/>
      <c r="C142" s="643"/>
      <c r="D142" s="646"/>
      <c r="E142" s="630"/>
      <c r="F142" s="660" t="s">
        <v>979</v>
      </c>
      <c r="G142" s="661"/>
      <c r="H142" s="661"/>
      <c r="I142" s="661"/>
      <c r="J142" s="654"/>
      <c r="K142" s="654"/>
      <c r="L142" s="654"/>
      <c r="M142" s="655"/>
    </row>
    <row r="143" spans="1:13">
      <c r="A143" s="637"/>
      <c r="B143" s="640"/>
      <c r="C143" s="643"/>
      <c r="D143" s="646"/>
      <c r="E143" s="630"/>
      <c r="F143" s="658" t="s">
        <v>318</v>
      </c>
      <c r="G143" s="658"/>
      <c r="H143" s="658"/>
      <c r="I143" s="658"/>
      <c r="J143" s="658"/>
      <c r="K143" s="658"/>
      <c r="L143" s="658"/>
      <c r="M143" s="659"/>
    </row>
    <row r="144" spans="1:13" ht="15.6" customHeight="1">
      <c r="A144" s="637"/>
      <c r="B144" s="640"/>
      <c r="C144" s="643"/>
      <c r="D144" s="646"/>
      <c r="E144" s="630"/>
      <c r="F144" s="630" t="s">
        <v>985</v>
      </c>
      <c r="G144" s="635"/>
      <c r="H144" s="635"/>
      <c r="I144" s="635"/>
      <c r="J144" s="635"/>
      <c r="K144" s="635"/>
      <c r="L144" s="635"/>
      <c r="M144" s="652"/>
    </row>
    <row r="145" spans="1:13" ht="13.9" customHeight="1">
      <c r="A145" s="637"/>
      <c r="B145" s="640"/>
      <c r="C145" s="643"/>
      <c r="D145" s="646"/>
      <c r="E145" s="630"/>
      <c r="F145" s="630" t="s">
        <v>314</v>
      </c>
      <c r="G145" s="635"/>
      <c r="H145" s="635"/>
      <c r="I145" s="635"/>
      <c r="J145" s="630" t="s">
        <v>319</v>
      </c>
      <c r="K145" s="630"/>
      <c r="L145" s="630"/>
      <c r="M145" s="174" t="s">
        <v>315</v>
      </c>
    </row>
    <row r="146" spans="1:13" ht="24" customHeight="1">
      <c r="A146" s="637"/>
      <c r="B146" s="640"/>
      <c r="C146" s="643"/>
      <c r="D146" s="646"/>
      <c r="E146" s="630"/>
      <c r="F146" s="631" t="s">
        <v>983</v>
      </c>
      <c r="G146" s="631"/>
      <c r="H146" s="631"/>
      <c r="I146" s="631"/>
      <c r="J146" s="714" t="s">
        <v>986</v>
      </c>
      <c r="K146" s="715"/>
      <c r="L146" s="715"/>
      <c r="M146" s="655">
        <v>2506</v>
      </c>
    </row>
    <row r="147" spans="1:13">
      <c r="A147" s="637"/>
      <c r="B147" s="640"/>
      <c r="C147" s="643"/>
      <c r="D147" s="646"/>
      <c r="E147" s="630"/>
      <c r="F147" s="630" t="s">
        <v>316</v>
      </c>
      <c r="G147" s="630"/>
      <c r="H147" s="630"/>
      <c r="I147" s="630"/>
      <c r="J147" s="715"/>
      <c r="K147" s="715"/>
      <c r="L147" s="715"/>
      <c r="M147" s="655"/>
    </row>
    <row r="148" spans="1:13" ht="15" customHeight="1">
      <c r="A148" s="638"/>
      <c r="B148" s="641"/>
      <c r="C148" s="644"/>
      <c r="D148" s="647"/>
      <c r="E148" s="649"/>
      <c r="F148" s="708" t="s">
        <v>984</v>
      </c>
      <c r="G148" s="649"/>
      <c r="H148" s="649"/>
      <c r="I148" s="649"/>
      <c r="J148" s="716"/>
      <c r="K148" s="716"/>
      <c r="L148" s="716"/>
      <c r="M148" s="717"/>
    </row>
    <row r="149" spans="1:13">
      <c r="A149" s="705" t="s">
        <v>347</v>
      </c>
      <c r="B149" s="688" t="s">
        <v>175</v>
      </c>
      <c r="C149" s="662" t="s">
        <v>320</v>
      </c>
      <c r="D149" s="702">
        <v>400</v>
      </c>
      <c r="E149" s="699" t="s">
        <v>312</v>
      </c>
      <c r="F149" s="718" t="s">
        <v>313</v>
      </c>
      <c r="G149" s="718"/>
      <c r="H149" s="718"/>
      <c r="I149" s="718"/>
      <c r="J149" s="650"/>
      <c r="K149" s="650"/>
      <c r="L149" s="650"/>
      <c r="M149" s="651"/>
    </row>
    <row r="150" spans="1:13" ht="14.45" customHeight="1">
      <c r="A150" s="706"/>
      <c r="B150" s="689"/>
      <c r="C150" s="663"/>
      <c r="D150" s="703"/>
      <c r="E150" s="700"/>
      <c r="F150" s="630" t="s">
        <v>985</v>
      </c>
      <c r="G150" s="635"/>
      <c r="H150" s="635"/>
      <c r="I150" s="635"/>
      <c r="J150" s="635"/>
      <c r="K150" s="635"/>
      <c r="L150" s="635"/>
      <c r="M150" s="652"/>
    </row>
    <row r="151" spans="1:13">
      <c r="A151" s="706"/>
      <c r="B151" s="689"/>
      <c r="C151" s="663"/>
      <c r="D151" s="703"/>
      <c r="E151" s="700"/>
      <c r="F151" s="630" t="s">
        <v>314</v>
      </c>
      <c r="G151" s="635"/>
      <c r="H151" s="635"/>
      <c r="I151" s="635"/>
      <c r="J151" s="630" t="s">
        <v>340</v>
      </c>
      <c r="K151" s="630"/>
      <c r="L151" s="630"/>
      <c r="M151" s="174" t="s">
        <v>315</v>
      </c>
    </row>
    <row r="152" spans="1:13" ht="15.6" customHeight="1">
      <c r="A152" s="706"/>
      <c r="B152" s="689"/>
      <c r="C152" s="663"/>
      <c r="D152" s="703"/>
      <c r="E152" s="700"/>
      <c r="F152" s="631" t="s">
        <v>552</v>
      </c>
      <c r="G152" s="631"/>
      <c r="H152" s="631"/>
      <c r="I152" s="631"/>
      <c r="J152" s="653" t="s">
        <v>554</v>
      </c>
      <c r="K152" s="654"/>
      <c r="L152" s="654"/>
      <c r="M152" s="655">
        <v>556</v>
      </c>
    </row>
    <row r="153" spans="1:13">
      <c r="A153" s="706"/>
      <c r="B153" s="689"/>
      <c r="C153" s="663"/>
      <c r="D153" s="703"/>
      <c r="E153" s="700"/>
      <c r="F153" s="630" t="s">
        <v>316</v>
      </c>
      <c r="G153" s="630"/>
      <c r="H153" s="630"/>
      <c r="I153" s="630"/>
      <c r="J153" s="654"/>
      <c r="K153" s="654"/>
      <c r="L153" s="654"/>
      <c r="M153" s="655"/>
    </row>
    <row r="154" spans="1:13" ht="29.45" customHeight="1">
      <c r="A154" s="706"/>
      <c r="B154" s="689"/>
      <c r="C154" s="663"/>
      <c r="D154" s="703"/>
      <c r="E154" s="700"/>
      <c r="F154" s="656" t="s">
        <v>553</v>
      </c>
      <c r="G154" s="657"/>
      <c r="H154" s="657"/>
      <c r="I154" s="657"/>
      <c r="J154" s="654"/>
      <c r="K154" s="654"/>
      <c r="L154" s="654"/>
      <c r="M154" s="655"/>
    </row>
    <row r="155" spans="1:13">
      <c r="A155" s="706"/>
      <c r="B155" s="689"/>
      <c r="C155" s="663"/>
      <c r="D155" s="703"/>
      <c r="E155" s="700"/>
      <c r="F155" s="658" t="s">
        <v>317</v>
      </c>
      <c r="G155" s="658"/>
      <c r="H155" s="658"/>
      <c r="I155" s="658"/>
      <c r="J155" s="658"/>
      <c r="K155" s="658"/>
      <c r="L155" s="658"/>
      <c r="M155" s="659"/>
    </row>
    <row r="156" spans="1:13" ht="14.45" customHeight="1">
      <c r="A156" s="706"/>
      <c r="B156" s="689"/>
      <c r="C156" s="663"/>
      <c r="D156" s="703"/>
      <c r="E156" s="700"/>
      <c r="F156" s="630" t="s">
        <v>973</v>
      </c>
      <c r="G156" s="635"/>
      <c r="H156" s="635"/>
      <c r="I156" s="635"/>
      <c r="J156" s="635"/>
      <c r="K156" s="635"/>
      <c r="L156" s="635"/>
      <c r="M156" s="652"/>
    </row>
    <row r="157" spans="1:13">
      <c r="A157" s="706"/>
      <c r="B157" s="689"/>
      <c r="C157" s="663"/>
      <c r="D157" s="703"/>
      <c r="E157" s="700"/>
      <c r="F157" s="630" t="s">
        <v>314</v>
      </c>
      <c r="G157" s="635"/>
      <c r="H157" s="635"/>
      <c r="I157" s="635"/>
      <c r="J157" s="630" t="s">
        <v>340</v>
      </c>
      <c r="K157" s="630"/>
      <c r="L157" s="630"/>
      <c r="M157" s="174" t="s">
        <v>315</v>
      </c>
    </row>
    <row r="158" spans="1:13" ht="33" customHeight="1">
      <c r="A158" s="706"/>
      <c r="B158" s="689"/>
      <c r="C158" s="663"/>
      <c r="D158" s="703"/>
      <c r="E158" s="700"/>
      <c r="F158" s="631" t="s">
        <v>972</v>
      </c>
      <c r="G158" s="631"/>
      <c r="H158" s="631"/>
      <c r="I158" s="631"/>
      <c r="J158" s="653" t="s">
        <v>649</v>
      </c>
      <c r="K158" s="654"/>
      <c r="L158" s="654"/>
      <c r="M158" s="655">
        <v>537.53</v>
      </c>
    </row>
    <row r="159" spans="1:13">
      <c r="A159" s="706"/>
      <c r="B159" s="689"/>
      <c r="C159" s="663"/>
      <c r="D159" s="703"/>
      <c r="E159" s="700"/>
      <c r="F159" s="630" t="s">
        <v>316</v>
      </c>
      <c r="G159" s="630"/>
      <c r="H159" s="630"/>
      <c r="I159" s="630"/>
      <c r="J159" s="654"/>
      <c r="K159" s="654"/>
      <c r="L159" s="654"/>
      <c r="M159" s="655"/>
    </row>
    <row r="160" spans="1:13" ht="15" customHeight="1">
      <c r="A160" s="706"/>
      <c r="B160" s="689"/>
      <c r="C160" s="663"/>
      <c r="D160" s="703"/>
      <c r="E160" s="700"/>
      <c r="F160" s="653" t="s">
        <v>631</v>
      </c>
      <c r="G160" s="630"/>
      <c r="H160" s="630"/>
      <c r="I160" s="630"/>
      <c r="J160" s="654"/>
      <c r="K160" s="654"/>
      <c r="L160" s="654"/>
      <c r="M160" s="655"/>
    </row>
    <row r="161" spans="1:13">
      <c r="A161" s="706"/>
      <c r="B161" s="689"/>
      <c r="C161" s="663"/>
      <c r="D161" s="703"/>
      <c r="E161" s="700"/>
      <c r="F161" s="658" t="s">
        <v>318</v>
      </c>
      <c r="G161" s="658"/>
      <c r="H161" s="658"/>
      <c r="I161" s="658"/>
      <c r="J161" s="658"/>
      <c r="K161" s="658"/>
      <c r="L161" s="658"/>
      <c r="M161" s="659"/>
    </row>
    <row r="162" spans="1:13" ht="14.45" customHeight="1">
      <c r="A162" s="706"/>
      <c r="B162" s="689"/>
      <c r="C162" s="663"/>
      <c r="D162" s="703"/>
      <c r="E162" s="700"/>
      <c r="F162" s="630" t="s">
        <v>975</v>
      </c>
      <c r="G162" s="635"/>
      <c r="H162" s="635"/>
      <c r="I162" s="635"/>
      <c r="J162" s="635"/>
      <c r="K162" s="635"/>
      <c r="L162" s="635"/>
      <c r="M162" s="652"/>
    </row>
    <row r="163" spans="1:13" ht="15" customHeight="1">
      <c r="A163" s="706"/>
      <c r="B163" s="689"/>
      <c r="C163" s="663"/>
      <c r="D163" s="703"/>
      <c r="E163" s="700"/>
      <c r="F163" s="630" t="s">
        <v>314</v>
      </c>
      <c r="G163" s="635"/>
      <c r="H163" s="635"/>
      <c r="I163" s="635"/>
      <c r="J163" s="630" t="s">
        <v>340</v>
      </c>
      <c r="K163" s="630"/>
      <c r="L163" s="630"/>
      <c r="M163" s="174" t="s">
        <v>315</v>
      </c>
    </row>
    <row r="164" spans="1:13" ht="26.45" customHeight="1">
      <c r="A164" s="706"/>
      <c r="B164" s="689"/>
      <c r="C164" s="663"/>
      <c r="D164" s="703"/>
      <c r="E164" s="700"/>
      <c r="F164" s="631" t="s">
        <v>1080</v>
      </c>
      <c r="G164" s="631"/>
      <c r="H164" s="631"/>
      <c r="I164" s="631"/>
      <c r="J164" s="714" t="s">
        <v>1082</v>
      </c>
      <c r="K164" s="715"/>
      <c r="L164" s="715"/>
      <c r="M164" s="655">
        <v>400</v>
      </c>
    </row>
    <row r="165" spans="1:13">
      <c r="A165" s="706"/>
      <c r="B165" s="689"/>
      <c r="C165" s="663"/>
      <c r="D165" s="703"/>
      <c r="E165" s="700"/>
      <c r="F165" s="630" t="s">
        <v>316</v>
      </c>
      <c r="G165" s="630"/>
      <c r="H165" s="630"/>
      <c r="I165" s="630"/>
      <c r="J165" s="715"/>
      <c r="K165" s="715"/>
      <c r="L165" s="715"/>
      <c r="M165" s="655"/>
    </row>
    <row r="166" spans="1:13" ht="15" customHeight="1">
      <c r="A166" s="707"/>
      <c r="B166" s="690"/>
      <c r="C166" s="664"/>
      <c r="D166" s="704"/>
      <c r="E166" s="701"/>
      <c r="F166" s="708" t="s">
        <v>1081</v>
      </c>
      <c r="G166" s="649"/>
      <c r="H166" s="649"/>
      <c r="I166" s="649"/>
      <c r="J166" s="716"/>
      <c r="K166" s="716"/>
      <c r="L166" s="716"/>
      <c r="M166" s="717"/>
    </row>
    <row r="167" spans="1:13">
      <c r="A167" s="636" t="s">
        <v>348</v>
      </c>
      <c r="B167" s="639" t="s">
        <v>176</v>
      </c>
      <c r="C167" s="642" t="s">
        <v>320</v>
      </c>
      <c r="D167" s="645">
        <v>3300</v>
      </c>
      <c r="E167" s="648" t="s">
        <v>312</v>
      </c>
      <c r="F167" s="650" t="s">
        <v>313</v>
      </c>
      <c r="G167" s="650"/>
      <c r="H167" s="650"/>
      <c r="I167" s="650"/>
      <c r="J167" s="650"/>
      <c r="K167" s="650"/>
      <c r="L167" s="650"/>
      <c r="M167" s="651"/>
    </row>
    <row r="168" spans="1:13" ht="14.45" customHeight="1">
      <c r="A168" s="637"/>
      <c r="B168" s="640"/>
      <c r="C168" s="643"/>
      <c r="D168" s="646"/>
      <c r="E168" s="630"/>
      <c r="F168" s="630" t="s">
        <v>985</v>
      </c>
      <c r="G168" s="635"/>
      <c r="H168" s="635"/>
      <c r="I168" s="635"/>
      <c r="J168" s="635"/>
      <c r="K168" s="635"/>
      <c r="L168" s="635"/>
      <c r="M168" s="652"/>
    </row>
    <row r="169" spans="1:13">
      <c r="A169" s="637"/>
      <c r="B169" s="640"/>
      <c r="C169" s="643"/>
      <c r="D169" s="646"/>
      <c r="E169" s="630"/>
      <c r="F169" s="630" t="s">
        <v>314</v>
      </c>
      <c r="G169" s="635"/>
      <c r="H169" s="635"/>
      <c r="I169" s="635"/>
      <c r="J169" s="630" t="s">
        <v>340</v>
      </c>
      <c r="K169" s="630"/>
      <c r="L169" s="630"/>
      <c r="M169" s="174" t="s">
        <v>315</v>
      </c>
    </row>
    <row r="170" spans="1:13">
      <c r="A170" s="637"/>
      <c r="B170" s="640"/>
      <c r="C170" s="643"/>
      <c r="D170" s="646"/>
      <c r="E170" s="630"/>
      <c r="F170" s="631" t="s">
        <v>552</v>
      </c>
      <c r="G170" s="631"/>
      <c r="H170" s="631"/>
      <c r="I170" s="631"/>
      <c r="J170" s="653" t="s">
        <v>554</v>
      </c>
      <c r="K170" s="654"/>
      <c r="L170" s="654"/>
      <c r="M170" s="655">
        <v>4820</v>
      </c>
    </row>
    <row r="171" spans="1:13">
      <c r="A171" s="637"/>
      <c r="B171" s="640"/>
      <c r="C171" s="643"/>
      <c r="D171" s="646"/>
      <c r="E171" s="630"/>
      <c r="F171" s="630" t="s">
        <v>316</v>
      </c>
      <c r="G171" s="630"/>
      <c r="H171" s="630"/>
      <c r="I171" s="630"/>
      <c r="J171" s="654"/>
      <c r="K171" s="654"/>
      <c r="L171" s="654"/>
      <c r="M171" s="655"/>
    </row>
    <row r="172" spans="1:13">
      <c r="A172" s="637"/>
      <c r="B172" s="640"/>
      <c r="C172" s="643"/>
      <c r="D172" s="646"/>
      <c r="E172" s="630"/>
      <c r="F172" s="656" t="s">
        <v>553</v>
      </c>
      <c r="G172" s="657"/>
      <c r="H172" s="657"/>
      <c r="I172" s="657"/>
      <c r="J172" s="654"/>
      <c r="K172" s="654"/>
      <c r="L172" s="654"/>
      <c r="M172" s="655"/>
    </row>
    <row r="173" spans="1:13">
      <c r="A173" s="637"/>
      <c r="B173" s="640"/>
      <c r="C173" s="643"/>
      <c r="D173" s="646"/>
      <c r="E173" s="630"/>
      <c r="F173" s="658" t="s">
        <v>317</v>
      </c>
      <c r="G173" s="658"/>
      <c r="H173" s="658"/>
      <c r="I173" s="658"/>
      <c r="J173" s="658"/>
      <c r="K173" s="658"/>
      <c r="L173" s="658"/>
      <c r="M173" s="659"/>
    </row>
    <row r="174" spans="1:13" ht="14.45" customHeight="1">
      <c r="A174" s="637"/>
      <c r="B174" s="640"/>
      <c r="C174" s="643"/>
      <c r="D174" s="646"/>
      <c r="E174" s="630"/>
      <c r="F174" s="630" t="s">
        <v>548</v>
      </c>
      <c r="G174" s="635"/>
      <c r="H174" s="635"/>
      <c r="I174" s="635"/>
      <c r="J174" s="635"/>
      <c r="K174" s="635"/>
      <c r="L174" s="635"/>
      <c r="M174" s="652"/>
    </row>
    <row r="175" spans="1:13">
      <c r="A175" s="637"/>
      <c r="B175" s="640"/>
      <c r="C175" s="643"/>
      <c r="D175" s="646"/>
      <c r="E175" s="630"/>
      <c r="F175" s="630" t="s">
        <v>314</v>
      </c>
      <c r="G175" s="635"/>
      <c r="H175" s="635"/>
      <c r="I175" s="635"/>
      <c r="J175" s="630" t="s">
        <v>340</v>
      </c>
      <c r="K175" s="630"/>
      <c r="L175" s="630"/>
      <c r="M175" s="174" t="s">
        <v>315</v>
      </c>
    </row>
    <row r="176" spans="1:13" ht="42.75" customHeight="1">
      <c r="A176" s="637"/>
      <c r="B176" s="640"/>
      <c r="C176" s="643"/>
      <c r="D176" s="646"/>
      <c r="E176" s="630"/>
      <c r="F176" s="631" t="s">
        <v>972</v>
      </c>
      <c r="G176" s="631"/>
      <c r="H176" s="631"/>
      <c r="I176" s="631"/>
      <c r="J176" s="653" t="s">
        <v>632</v>
      </c>
      <c r="K176" s="654"/>
      <c r="L176" s="654"/>
      <c r="M176" s="655">
        <v>4814.97</v>
      </c>
    </row>
    <row r="177" spans="1:13">
      <c r="A177" s="637"/>
      <c r="B177" s="640"/>
      <c r="C177" s="643"/>
      <c r="D177" s="646"/>
      <c r="E177" s="630"/>
      <c r="F177" s="630" t="s">
        <v>316</v>
      </c>
      <c r="G177" s="630"/>
      <c r="H177" s="630"/>
      <c r="I177" s="630"/>
      <c r="J177" s="654"/>
      <c r="K177" s="654"/>
      <c r="L177" s="654"/>
      <c r="M177" s="655"/>
    </row>
    <row r="178" spans="1:13">
      <c r="A178" s="637"/>
      <c r="B178" s="640"/>
      <c r="C178" s="643"/>
      <c r="D178" s="646"/>
      <c r="E178" s="630"/>
      <c r="F178" s="653" t="s">
        <v>631</v>
      </c>
      <c r="G178" s="630"/>
      <c r="H178" s="630"/>
      <c r="I178" s="630"/>
      <c r="J178" s="654"/>
      <c r="K178" s="654"/>
      <c r="L178" s="654"/>
      <c r="M178" s="655"/>
    </row>
    <row r="179" spans="1:13">
      <c r="A179" s="637"/>
      <c r="B179" s="640"/>
      <c r="C179" s="643"/>
      <c r="D179" s="646"/>
      <c r="E179" s="630"/>
      <c r="F179" s="658" t="s">
        <v>318</v>
      </c>
      <c r="G179" s="658"/>
      <c r="H179" s="658"/>
      <c r="I179" s="658"/>
      <c r="J179" s="658"/>
      <c r="K179" s="658"/>
      <c r="L179" s="658"/>
      <c r="M179" s="659"/>
    </row>
    <row r="180" spans="1:13" ht="14.45" customHeight="1">
      <c r="A180" s="637"/>
      <c r="B180" s="640"/>
      <c r="C180" s="643"/>
      <c r="D180" s="646"/>
      <c r="E180" s="630"/>
      <c r="F180" s="630" t="s">
        <v>975</v>
      </c>
      <c r="G180" s="635"/>
      <c r="H180" s="635"/>
      <c r="I180" s="635"/>
      <c r="J180" s="635"/>
      <c r="K180" s="635"/>
      <c r="L180" s="635"/>
      <c r="M180" s="652"/>
    </row>
    <row r="181" spans="1:13">
      <c r="A181" s="637"/>
      <c r="B181" s="640"/>
      <c r="C181" s="643"/>
      <c r="D181" s="646"/>
      <c r="E181" s="630"/>
      <c r="F181" s="630" t="s">
        <v>314</v>
      </c>
      <c r="G181" s="635"/>
      <c r="H181" s="635"/>
      <c r="I181" s="635"/>
      <c r="J181" s="630" t="s">
        <v>319</v>
      </c>
      <c r="K181" s="630"/>
      <c r="L181" s="630"/>
      <c r="M181" s="174" t="s">
        <v>315</v>
      </c>
    </row>
    <row r="182" spans="1:13" ht="44.25" customHeight="1">
      <c r="A182" s="637"/>
      <c r="B182" s="640"/>
      <c r="C182" s="643"/>
      <c r="D182" s="646"/>
      <c r="E182" s="630"/>
      <c r="F182" s="631" t="s">
        <v>1080</v>
      </c>
      <c r="G182" s="631"/>
      <c r="H182" s="631"/>
      <c r="I182" s="631"/>
      <c r="J182" s="714" t="s">
        <v>1082</v>
      </c>
      <c r="K182" s="715"/>
      <c r="L182" s="715"/>
      <c r="M182" s="655">
        <v>3300</v>
      </c>
    </row>
    <row r="183" spans="1:13">
      <c r="A183" s="637"/>
      <c r="B183" s="640"/>
      <c r="C183" s="643"/>
      <c r="D183" s="646"/>
      <c r="E183" s="630"/>
      <c r="F183" s="630" t="s">
        <v>316</v>
      </c>
      <c r="G183" s="630"/>
      <c r="H183" s="630"/>
      <c r="I183" s="630"/>
      <c r="J183" s="715"/>
      <c r="K183" s="715"/>
      <c r="L183" s="715"/>
      <c r="M183" s="655"/>
    </row>
    <row r="184" spans="1:13" ht="15" customHeight="1">
      <c r="A184" s="638"/>
      <c r="B184" s="641"/>
      <c r="C184" s="644"/>
      <c r="D184" s="647"/>
      <c r="E184" s="649"/>
      <c r="F184" s="708" t="s">
        <v>1081</v>
      </c>
      <c r="G184" s="649"/>
      <c r="H184" s="649"/>
      <c r="I184" s="649"/>
      <c r="J184" s="716"/>
      <c r="K184" s="716"/>
      <c r="L184" s="716"/>
      <c r="M184" s="717"/>
    </row>
    <row r="185" spans="1:13">
      <c r="A185" s="636" t="s">
        <v>349</v>
      </c>
      <c r="B185" s="639" t="s">
        <v>177</v>
      </c>
      <c r="C185" s="642" t="s">
        <v>320</v>
      </c>
      <c r="D185" s="645">
        <v>2000</v>
      </c>
      <c r="E185" s="648" t="s">
        <v>312</v>
      </c>
      <c r="F185" s="650" t="s">
        <v>313</v>
      </c>
      <c r="G185" s="650"/>
      <c r="H185" s="650"/>
      <c r="I185" s="650"/>
      <c r="J185" s="650"/>
      <c r="K185" s="650"/>
      <c r="L185" s="650"/>
      <c r="M185" s="651"/>
    </row>
    <row r="186" spans="1:13" ht="14.45" customHeight="1">
      <c r="A186" s="637"/>
      <c r="B186" s="640"/>
      <c r="C186" s="643"/>
      <c r="D186" s="646"/>
      <c r="E186" s="630"/>
      <c r="F186" s="630" t="s">
        <v>985</v>
      </c>
      <c r="G186" s="635"/>
      <c r="H186" s="635"/>
      <c r="I186" s="635"/>
      <c r="J186" s="635"/>
      <c r="K186" s="635"/>
      <c r="L186" s="635"/>
      <c r="M186" s="652"/>
    </row>
    <row r="187" spans="1:13">
      <c r="A187" s="637"/>
      <c r="B187" s="640"/>
      <c r="C187" s="643"/>
      <c r="D187" s="646"/>
      <c r="E187" s="630"/>
      <c r="F187" s="630" t="s">
        <v>314</v>
      </c>
      <c r="G187" s="635"/>
      <c r="H187" s="635"/>
      <c r="I187" s="635"/>
      <c r="J187" s="630" t="s">
        <v>340</v>
      </c>
      <c r="K187" s="630"/>
      <c r="L187" s="630"/>
      <c r="M187" s="174" t="s">
        <v>315</v>
      </c>
    </row>
    <row r="188" spans="1:13">
      <c r="A188" s="637"/>
      <c r="B188" s="640"/>
      <c r="C188" s="643"/>
      <c r="D188" s="646"/>
      <c r="E188" s="630"/>
      <c r="F188" s="631" t="s">
        <v>552</v>
      </c>
      <c r="G188" s="631"/>
      <c r="H188" s="631"/>
      <c r="I188" s="631"/>
      <c r="J188" s="653" t="s">
        <v>608</v>
      </c>
      <c r="K188" s="654"/>
      <c r="L188" s="654"/>
      <c r="M188" s="655">
        <v>2280</v>
      </c>
    </row>
    <row r="189" spans="1:13">
      <c r="A189" s="637"/>
      <c r="B189" s="640"/>
      <c r="C189" s="643"/>
      <c r="D189" s="646"/>
      <c r="E189" s="630"/>
      <c r="F189" s="630" t="s">
        <v>316</v>
      </c>
      <c r="G189" s="630"/>
      <c r="H189" s="630"/>
      <c r="I189" s="630"/>
      <c r="J189" s="654"/>
      <c r="K189" s="654"/>
      <c r="L189" s="654"/>
      <c r="M189" s="655"/>
    </row>
    <row r="190" spans="1:13">
      <c r="A190" s="637"/>
      <c r="B190" s="640"/>
      <c r="C190" s="643"/>
      <c r="D190" s="646"/>
      <c r="E190" s="630"/>
      <c r="F190" s="656" t="s">
        <v>609</v>
      </c>
      <c r="G190" s="657"/>
      <c r="H190" s="657"/>
      <c r="I190" s="657"/>
      <c r="J190" s="654"/>
      <c r="K190" s="654"/>
      <c r="L190" s="654"/>
      <c r="M190" s="655"/>
    </row>
    <row r="191" spans="1:13">
      <c r="A191" s="637"/>
      <c r="B191" s="640"/>
      <c r="C191" s="643"/>
      <c r="D191" s="646"/>
      <c r="E191" s="630"/>
      <c r="F191" s="658" t="s">
        <v>317</v>
      </c>
      <c r="G191" s="658"/>
      <c r="H191" s="658"/>
      <c r="I191" s="658"/>
      <c r="J191" s="658"/>
      <c r="K191" s="658"/>
      <c r="L191" s="658"/>
      <c r="M191" s="659"/>
    </row>
    <row r="192" spans="1:13" ht="14.45" customHeight="1">
      <c r="A192" s="637"/>
      <c r="B192" s="640"/>
      <c r="C192" s="643"/>
      <c r="D192" s="646"/>
      <c r="E192" s="630"/>
      <c r="F192" s="630" t="s">
        <v>606</v>
      </c>
      <c r="G192" s="635"/>
      <c r="H192" s="635"/>
      <c r="I192" s="635"/>
      <c r="J192" s="635"/>
      <c r="K192" s="635"/>
      <c r="L192" s="635"/>
      <c r="M192" s="652"/>
    </row>
    <row r="193" spans="1:13">
      <c r="A193" s="637"/>
      <c r="B193" s="640"/>
      <c r="C193" s="643"/>
      <c r="D193" s="646"/>
      <c r="E193" s="630"/>
      <c r="F193" s="630" t="s">
        <v>314</v>
      </c>
      <c r="G193" s="635"/>
      <c r="H193" s="635"/>
      <c r="I193" s="635"/>
      <c r="J193" s="630" t="s">
        <v>340</v>
      </c>
      <c r="K193" s="630"/>
      <c r="L193" s="630"/>
      <c r="M193" s="174" t="s">
        <v>315</v>
      </c>
    </row>
    <row r="194" spans="1:13" ht="31.5" customHeight="1">
      <c r="A194" s="637"/>
      <c r="B194" s="640"/>
      <c r="C194" s="643"/>
      <c r="D194" s="646"/>
      <c r="E194" s="630"/>
      <c r="F194" s="631" t="s">
        <v>972</v>
      </c>
      <c r="G194" s="631"/>
      <c r="H194" s="631"/>
      <c r="I194" s="631"/>
      <c r="J194" s="653" t="s">
        <v>632</v>
      </c>
      <c r="K194" s="654"/>
      <c r="L194" s="654"/>
      <c r="M194" s="655">
        <v>2232.89</v>
      </c>
    </row>
    <row r="195" spans="1:13">
      <c r="A195" s="637"/>
      <c r="B195" s="640"/>
      <c r="C195" s="643"/>
      <c r="D195" s="646"/>
      <c r="E195" s="630"/>
      <c r="F195" s="630" t="s">
        <v>316</v>
      </c>
      <c r="G195" s="630"/>
      <c r="H195" s="630"/>
      <c r="I195" s="630"/>
      <c r="J195" s="654"/>
      <c r="K195" s="654"/>
      <c r="L195" s="654"/>
      <c r="M195" s="655"/>
    </row>
    <row r="196" spans="1:13">
      <c r="A196" s="637"/>
      <c r="B196" s="640"/>
      <c r="C196" s="643"/>
      <c r="D196" s="646"/>
      <c r="E196" s="630"/>
      <c r="F196" s="653" t="s">
        <v>631</v>
      </c>
      <c r="G196" s="630"/>
      <c r="H196" s="630"/>
      <c r="I196" s="630"/>
      <c r="J196" s="654"/>
      <c r="K196" s="654"/>
      <c r="L196" s="654"/>
      <c r="M196" s="655"/>
    </row>
    <row r="197" spans="1:13">
      <c r="A197" s="637"/>
      <c r="B197" s="640"/>
      <c r="C197" s="643"/>
      <c r="D197" s="646"/>
      <c r="E197" s="630"/>
      <c r="F197" s="658" t="s">
        <v>318</v>
      </c>
      <c r="G197" s="658"/>
      <c r="H197" s="658"/>
      <c r="I197" s="658"/>
      <c r="J197" s="658"/>
      <c r="K197" s="658"/>
      <c r="L197" s="658"/>
      <c r="M197" s="659"/>
    </row>
    <row r="198" spans="1:13" ht="14.45" customHeight="1">
      <c r="A198" s="637"/>
      <c r="B198" s="640"/>
      <c r="C198" s="643"/>
      <c r="D198" s="646"/>
      <c r="E198" s="630"/>
      <c r="F198" s="630" t="s">
        <v>975</v>
      </c>
      <c r="G198" s="635"/>
      <c r="H198" s="635"/>
      <c r="I198" s="635"/>
      <c r="J198" s="635"/>
      <c r="K198" s="635"/>
      <c r="L198" s="635"/>
      <c r="M198" s="652"/>
    </row>
    <row r="199" spans="1:13">
      <c r="A199" s="637"/>
      <c r="B199" s="640"/>
      <c r="C199" s="643"/>
      <c r="D199" s="646"/>
      <c r="E199" s="630"/>
      <c r="F199" s="630" t="s">
        <v>314</v>
      </c>
      <c r="G199" s="635"/>
      <c r="H199" s="635"/>
      <c r="I199" s="635"/>
      <c r="J199" s="630" t="s">
        <v>319</v>
      </c>
      <c r="K199" s="630"/>
      <c r="L199" s="630"/>
      <c r="M199" s="174" t="s">
        <v>315</v>
      </c>
    </row>
    <row r="200" spans="1:13" ht="35.25" customHeight="1">
      <c r="A200" s="637"/>
      <c r="B200" s="640"/>
      <c r="C200" s="643"/>
      <c r="D200" s="646"/>
      <c r="E200" s="630"/>
      <c r="F200" s="631" t="s">
        <v>976</v>
      </c>
      <c r="G200" s="631"/>
      <c r="H200" s="631"/>
      <c r="I200" s="631"/>
      <c r="J200" s="714" t="s">
        <v>974</v>
      </c>
      <c r="K200" s="715"/>
      <c r="L200" s="715"/>
      <c r="M200" s="655">
        <v>2000</v>
      </c>
    </row>
    <row r="201" spans="1:13">
      <c r="A201" s="637"/>
      <c r="B201" s="640"/>
      <c r="C201" s="643"/>
      <c r="D201" s="646"/>
      <c r="E201" s="630"/>
      <c r="F201" s="630" t="s">
        <v>316</v>
      </c>
      <c r="G201" s="630"/>
      <c r="H201" s="630"/>
      <c r="I201" s="630"/>
      <c r="J201" s="715"/>
      <c r="K201" s="715"/>
      <c r="L201" s="715"/>
      <c r="M201" s="655"/>
    </row>
    <row r="202" spans="1:13">
      <c r="A202" s="709"/>
      <c r="B202" s="710"/>
      <c r="C202" s="711"/>
      <c r="D202" s="712"/>
      <c r="E202" s="713"/>
      <c r="F202" s="708" t="s">
        <v>977</v>
      </c>
      <c r="G202" s="649"/>
      <c r="H202" s="649"/>
      <c r="I202" s="649"/>
      <c r="J202" s="716"/>
      <c r="K202" s="716"/>
      <c r="L202" s="716"/>
      <c r="M202" s="717"/>
    </row>
    <row r="203" spans="1:13">
      <c r="A203" s="636" t="s">
        <v>350</v>
      </c>
      <c r="B203" s="639" t="s">
        <v>178</v>
      </c>
      <c r="C203" s="642" t="s">
        <v>320</v>
      </c>
      <c r="D203" s="645">
        <v>3650</v>
      </c>
      <c r="E203" s="648" t="s">
        <v>312</v>
      </c>
      <c r="F203" s="650" t="s">
        <v>313</v>
      </c>
      <c r="G203" s="650"/>
      <c r="H203" s="650"/>
      <c r="I203" s="650"/>
      <c r="J203" s="650"/>
      <c r="K203" s="650"/>
      <c r="L203" s="650"/>
      <c r="M203" s="651"/>
    </row>
    <row r="204" spans="1:13" ht="14.45" customHeight="1">
      <c r="A204" s="637"/>
      <c r="B204" s="640"/>
      <c r="C204" s="643"/>
      <c r="D204" s="646"/>
      <c r="E204" s="630"/>
      <c r="F204" s="630" t="s">
        <v>985</v>
      </c>
      <c r="G204" s="635"/>
      <c r="H204" s="635"/>
      <c r="I204" s="635"/>
      <c r="J204" s="635"/>
      <c r="K204" s="635"/>
      <c r="L204" s="635"/>
      <c r="M204" s="652"/>
    </row>
    <row r="205" spans="1:13">
      <c r="A205" s="637"/>
      <c r="B205" s="640"/>
      <c r="C205" s="643"/>
      <c r="D205" s="646"/>
      <c r="E205" s="630"/>
      <c r="F205" s="630" t="s">
        <v>314</v>
      </c>
      <c r="G205" s="635"/>
      <c r="H205" s="635"/>
      <c r="I205" s="635"/>
      <c r="J205" s="630" t="s">
        <v>340</v>
      </c>
      <c r="K205" s="630"/>
      <c r="L205" s="630"/>
      <c r="M205" s="174" t="s">
        <v>315</v>
      </c>
    </row>
    <row r="206" spans="1:13">
      <c r="A206" s="637"/>
      <c r="B206" s="640"/>
      <c r="C206" s="643"/>
      <c r="D206" s="646"/>
      <c r="E206" s="630"/>
      <c r="F206" s="631" t="s">
        <v>552</v>
      </c>
      <c r="G206" s="631"/>
      <c r="H206" s="631"/>
      <c r="I206" s="631"/>
      <c r="J206" s="653" t="s">
        <v>608</v>
      </c>
      <c r="K206" s="654"/>
      <c r="L206" s="654"/>
      <c r="M206" s="655">
        <v>4830</v>
      </c>
    </row>
    <row r="207" spans="1:13" ht="12" customHeight="1">
      <c r="A207" s="637"/>
      <c r="B207" s="640"/>
      <c r="C207" s="643"/>
      <c r="D207" s="646"/>
      <c r="E207" s="630"/>
      <c r="F207" s="630" t="s">
        <v>316</v>
      </c>
      <c r="G207" s="630"/>
      <c r="H207" s="630"/>
      <c r="I207" s="630"/>
      <c r="J207" s="654"/>
      <c r="K207" s="654"/>
      <c r="L207" s="654"/>
      <c r="M207" s="655"/>
    </row>
    <row r="208" spans="1:13" ht="27" customHeight="1">
      <c r="A208" s="637"/>
      <c r="B208" s="640"/>
      <c r="C208" s="643"/>
      <c r="D208" s="646"/>
      <c r="E208" s="630"/>
      <c r="F208" s="656" t="s">
        <v>609</v>
      </c>
      <c r="G208" s="657"/>
      <c r="H208" s="657"/>
      <c r="I208" s="657"/>
      <c r="J208" s="654"/>
      <c r="K208" s="654"/>
      <c r="L208" s="654"/>
      <c r="M208" s="655"/>
    </row>
    <row r="209" spans="1:13">
      <c r="A209" s="637"/>
      <c r="B209" s="640"/>
      <c r="C209" s="643"/>
      <c r="D209" s="646"/>
      <c r="E209" s="630"/>
      <c r="F209" s="658" t="s">
        <v>317</v>
      </c>
      <c r="G209" s="658"/>
      <c r="H209" s="658"/>
      <c r="I209" s="658"/>
      <c r="J209" s="658"/>
      <c r="K209" s="658"/>
      <c r="L209" s="658"/>
      <c r="M209" s="659"/>
    </row>
    <row r="210" spans="1:13">
      <c r="A210" s="637"/>
      <c r="B210" s="640"/>
      <c r="C210" s="643"/>
      <c r="D210" s="646"/>
      <c r="E210" s="630"/>
      <c r="F210" s="630" t="s">
        <v>606</v>
      </c>
      <c r="G210" s="635"/>
      <c r="H210" s="635"/>
      <c r="I210" s="635"/>
      <c r="J210" s="635"/>
      <c r="K210" s="635"/>
      <c r="L210" s="635"/>
      <c r="M210" s="652"/>
    </row>
    <row r="211" spans="1:13">
      <c r="A211" s="637"/>
      <c r="B211" s="640"/>
      <c r="C211" s="643"/>
      <c r="D211" s="646"/>
      <c r="E211" s="630"/>
      <c r="F211" s="630" t="s">
        <v>314</v>
      </c>
      <c r="G211" s="635"/>
      <c r="H211" s="635"/>
      <c r="I211" s="635"/>
      <c r="J211" s="630" t="s">
        <v>340</v>
      </c>
      <c r="K211" s="630"/>
      <c r="L211" s="630"/>
      <c r="M211" s="174" t="s">
        <v>315</v>
      </c>
    </row>
    <row r="212" spans="1:13" ht="32.25" customHeight="1">
      <c r="A212" s="637"/>
      <c r="B212" s="640"/>
      <c r="C212" s="643"/>
      <c r="D212" s="646"/>
      <c r="E212" s="630"/>
      <c r="F212" s="631" t="s">
        <v>972</v>
      </c>
      <c r="G212" s="631"/>
      <c r="H212" s="631"/>
      <c r="I212" s="631"/>
      <c r="J212" s="653" t="s">
        <v>649</v>
      </c>
      <c r="K212" s="654"/>
      <c r="L212" s="654"/>
      <c r="M212" s="655">
        <v>4826.1400000000003</v>
      </c>
    </row>
    <row r="213" spans="1:13">
      <c r="A213" s="637"/>
      <c r="B213" s="640"/>
      <c r="C213" s="643"/>
      <c r="D213" s="646"/>
      <c r="E213" s="630"/>
      <c r="F213" s="630" t="s">
        <v>316</v>
      </c>
      <c r="G213" s="630"/>
      <c r="H213" s="630"/>
      <c r="I213" s="630"/>
      <c r="J213" s="654"/>
      <c r="K213" s="654"/>
      <c r="L213" s="654"/>
      <c r="M213" s="655"/>
    </row>
    <row r="214" spans="1:13" ht="29.45" customHeight="1">
      <c r="A214" s="637"/>
      <c r="B214" s="640"/>
      <c r="C214" s="643"/>
      <c r="D214" s="646"/>
      <c r="E214" s="630"/>
      <c r="F214" s="653" t="s">
        <v>631</v>
      </c>
      <c r="G214" s="630"/>
      <c r="H214" s="630"/>
      <c r="I214" s="630"/>
      <c r="J214" s="654"/>
      <c r="K214" s="654"/>
      <c r="L214" s="654"/>
      <c r="M214" s="655"/>
    </row>
    <row r="215" spans="1:13">
      <c r="A215" s="637"/>
      <c r="B215" s="640"/>
      <c r="C215" s="643"/>
      <c r="D215" s="646"/>
      <c r="E215" s="630"/>
      <c r="F215" s="658" t="s">
        <v>318</v>
      </c>
      <c r="G215" s="658"/>
      <c r="H215" s="658"/>
      <c r="I215" s="658"/>
      <c r="J215" s="658"/>
      <c r="K215" s="658"/>
      <c r="L215" s="658"/>
      <c r="M215" s="659"/>
    </row>
    <row r="216" spans="1:13" ht="15" customHeight="1">
      <c r="A216" s="637"/>
      <c r="B216" s="640"/>
      <c r="C216" s="643"/>
      <c r="D216" s="646"/>
      <c r="E216" s="630"/>
      <c r="F216" s="630" t="s">
        <v>975</v>
      </c>
      <c r="G216" s="635"/>
      <c r="H216" s="635"/>
      <c r="I216" s="635"/>
      <c r="J216" s="635"/>
      <c r="K216" s="635"/>
      <c r="L216" s="635"/>
      <c r="M216" s="652"/>
    </row>
    <row r="217" spans="1:13" ht="12" customHeight="1">
      <c r="A217" s="637"/>
      <c r="B217" s="640"/>
      <c r="C217" s="643"/>
      <c r="D217" s="646"/>
      <c r="E217" s="630"/>
      <c r="F217" s="630" t="s">
        <v>314</v>
      </c>
      <c r="G217" s="635"/>
      <c r="H217" s="635"/>
      <c r="I217" s="635"/>
      <c r="J217" s="630" t="s">
        <v>319</v>
      </c>
      <c r="K217" s="630"/>
      <c r="L217" s="630"/>
      <c r="M217" s="174" t="s">
        <v>315</v>
      </c>
    </row>
    <row r="218" spans="1:13" ht="35.25" customHeight="1">
      <c r="A218" s="637"/>
      <c r="B218" s="640"/>
      <c r="C218" s="643"/>
      <c r="D218" s="646"/>
      <c r="E218" s="630"/>
      <c r="F218" s="631" t="s">
        <v>976</v>
      </c>
      <c r="G218" s="631"/>
      <c r="H218" s="631"/>
      <c r="I218" s="631"/>
      <c r="J218" s="714" t="s">
        <v>974</v>
      </c>
      <c r="K218" s="715"/>
      <c r="L218" s="715"/>
      <c r="M218" s="655">
        <v>3650</v>
      </c>
    </row>
    <row r="219" spans="1:13">
      <c r="A219" s="637"/>
      <c r="B219" s="640"/>
      <c r="C219" s="643"/>
      <c r="D219" s="646"/>
      <c r="E219" s="630"/>
      <c r="F219" s="630" t="s">
        <v>316</v>
      </c>
      <c r="G219" s="630"/>
      <c r="H219" s="630"/>
      <c r="I219" s="630"/>
      <c r="J219" s="715"/>
      <c r="K219" s="715"/>
      <c r="L219" s="715"/>
      <c r="M219" s="655"/>
    </row>
    <row r="220" spans="1:13" ht="15" customHeight="1">
      <c r="A220" s="638"/>
      <c r="B220" s="641"/>
      <c r="C220" s="644"/>
      <c r="D220" s="712"/>
      <c r="E220" s="649"/>
      <c r="F220" s="708" t="s">
        <v>977</v>
      </c>
      <c r="G220" s="649"/>
      <c r="H220" s="649"/>
      <c r="I220" s="649"/>
      <c r="J220" s="716"/>
      <c r="K220" s="716"/>
      <c r="L220" s="716"/>
      <c r="M220" s="717"/>
    </row>
    <row r="221" spans="1:13">
      <c r="A221" s="640" t="s">
        <v>650</v>
      </c>
      <c r="B221" s="767" t="s">
        <v>648</v>
      </c>
      <c r="C221" s="769" t="s">
        <v>290</v>
      </c>
      <c r="D221" s="772">
        <v>540</v>
      </c>
      <c r="E221" s="774" t="s">
        <v>312</v>
      </c>
      <c r="F221" s="775" t="s">
        <v>313</v>
      </c>
      <c r="G221" s="775"/>
      <c r="H221" s="775"/>
      <c r="I221" s="775"/>
      <c r="J221" s="775"/>
      <c r="K221" s="775"/>
      <c r="L221" s="775"/>
      <c r="M221" s="776"/>
    </row>
    <row r="222" spans="1:13" ht="15" customHeight="1">
      <c r="A222" s="640"/>
      <c r="B222" s="689"/>
      <c r="C222" s="770"/>
      <c r="D222" s="773"/>
      <c r="E222" s="774"/>
      <c r="F222" s="678" t="s">
        <v>1061</v>
      </c>
      <c r="G222" s="678"/>
      <c r="H222" s="678"/>
      <c r="I222" s="678"/>
      <c r="J222" s="678"/>
      <c r="K222" s="678"/>
      <c r="L222" s="678"/>
      <c r="M222" s="777"/>
    </row>
    <row r="223" spans="1:13">
      <c r="A223" s="640"/>
      <c r="B223" s="689"/>
      <c r="C223" s="770"/>
      <c r="D223" s="773"/>
      <c r="E223" s="774"/>
      <c r="F223" s="678" t="s">
        <v>314</v>
      </c>
      <c r="G223" s="678"/>
      <c r="H223" s="678"/>
      <c r="I223" s="679"/>
      <c r="J223" s="677" t="s">
        <v>340</v>
      </c>
      <c r="K223" s="678"/>
      <c r="L223" s="679"/>
      <c r="M223" s="174" t="s">
        <v>315</v>
      </c>
    </row>
    <row r="224" spans="1:13">
      <c r="A224" s="640"/>
      <c r="B224" s="689"/>
      <c r="C224" s="770"/>
      <c r="D224" s="773"/>
      <c r="E224" s="774"/>
      <c r="F224" s="723" t="s">
        <v>1058</v>
      </c>
      <c r="G224" s="723"/>
      <c r="H224" s="723"/>
      <c r="I224" s="724"/>
      <c r="J224" s="778" t="s">
        <v>1060</v>
      </c>
      <c r="K224" s="779"/>
      <c r="L224" s="780"/>
      <c r="M224" s="218">
        <v>1083.5999999999999</v>
      </c>
    </row>
    <row r="225" spans="1:13">
      <c r="A225" s="640"/>
      <c r="B225" s="689"/>
      <c r="C225" s="770"/>
      <c r="D225" s="773"/>
      <c r="E225" s="774"/>
      <c r="F225" s="678" t="s">
        <v>316</v>
      </c>
      <c r="G225" s="678"/>
      <c r="H225" s="678"/>
      <c r="I225" s="679"/>
      <c r="J225" s="781"/>
      <c r="K225" s="757"/>
      <c r="L225" s="782"/>
      <c r="M225" s="224" t="s">
        <v>600</v>
      </c>
    </row>
    <row r="226" spans="1:13">
      <c r="A226" s="640"/>
      <c r="B226" s="689"/>
      <c r="C226" s="770"/>
      <c r="D226" s="773"/>
      <c r="E226" s="774"/>
      <c r="F226" s="765" t="s">
        <v>1059</v>
      </c>
      <c r="G226" s="765"/>
      <c r="H226" s="765"/>
      <c r="I226" s="766"/>
      <c r="J226" s="783"/>
      <c r="K226" s="784"/>
      <c r="L226" s="785"/>
      <c r="M226" s="219">
        <v>0</v>
      </c>
    </row>
    <row r="227" spans="1:13">
      <c r="A227" s="640"/>
      <c r="B227" s="689"/>
      <c r="C227" s="770"/>
      <c r="D227" s="773"/>
      <c r="E227" s="774"/>
      <c r="F227" s="633" t="s">
        <v>592</v>
      </c>
      <c r="G227" s="633"/>
      <c r="H227" s="633"/>
      <c r="I227" s="634"/>
      <c r="J227" s="632" t="s">
        <v>593</v>
      </c>
      <c r="K227" s="634"/>
      <c r="L227" s="220" t="s">
        <v>594</v>
      </c>
      <c r="M227" s="220" t="s">
        <v>315</v>
      </c>
    </row>
    <row r="228" spans="1:13" ht="14.45" customHeight="1">
      <c r="A228" s="640"/>
      <c r="B228" s="689"/>
      <c r="C228" s="770"/>
      <c r="D228" s="773"/>
      <c r="E228" s="774"/>
      <c r="F228" s="282" t="s">
        <v>595</v>
      </c>
      <c r="G228" s="223">
        <v>0</v>
      </c>
      <c r="H228" s="217" t="s">
        <v>596</v>
      </c>
      <c r="I228" s="222">
        <v>0</v>
      </c>
      <c r="J228" s="217" t="s">
        <v>597</v>
      </c>
      <c r="K228" s="217" t="s">
        <v>598</v>
      </c>
      <c r="L228" s="217" t="s">
        <v>599</v>
      </c>
      <c r="M228" s="227">
        <v>1083.5999999999999</v>
      </c>
    </row>
    <row r="229" spans="1:13">
      <c r="A229" s="640"/>
      <c r="B229" s="689"/>
      <c r="C229" s="770"/>
      <c r="D229" s="773"/>
      <c r="E229" s="774"/>
      <c r="F229" s="786" t="s">
        <v>317</v>
      </c>
      <c r="G229" s="786"/>
      <c r="H229" s="786"/>
      <c r="I229" s="786"/>
      <c r="J229" s="786"/>
      <c r="K229" s="786"/>
      <c r="L229" s="786"/>
      <c r="M229" s="787"/>
    </row>
    <row r="230" spans="1:13" ht="25.5" customHeight="1">
      <c r="A230" s="640"/>
      <c r="B230" s="689"/>
      <c r="C230" s="770"/>
      <c r="D230" s="773"/>
      <c r="E230" s="774"/>
      <c r="F230" s="678" t="s">
        <v>1062</v>
      </c>
      <c r="G230" s="678"/>
      <c r="H230" s="678"/>
      <c r="I230" s="678"/>
      <c r="J230" s="678"/>
      <c r="K230" s="678"/>
      <c r="L230" s="678"/>
      <c r="M230" s="777"/>
    </row>
    <row r="231" spans="1:13">
      <c r="A231" s="640"/>
      <c r="B231" s="689"/>
      <c r="C231" s="770"/>
      <c r="D231" s="773"/>
      <c r="E231" s="774"/>
      <c r="F231" s="678" t="s">
        <v>314</v>
      </c>
      <c r="G231" s="678"/>
      <c r="H231" s="678"/>
      <c r="I231" s="679"/>
      <c r="J231" s="630" t="s">
        <v>652</v>
      </c>
      <c r="K231" s="630"/>
      <c r="L231" s="630"/>
      <c r="M231" s="174" t="s">
        <v>315</v>
      </c>
    </row>
    <row r="232" spans="1:13">
      <c r="A232" s="640"/>
      <c r="B232" s="689"/>
      <c r="C232" s="770"/>
      <c r="D232" s="773"/>
      <c r="E232" s="774"/>
      <c r="F232" s="723" t="s">
        <v>651</v>
      </c>
      <c r="G232" s="723"/>
      <c r="H232" s="723"/>
      <c r="I232" s="724"/>
      <c r="J232" s="714" t="s">
        <v>653</v>
      </c>
      <c r="K232" s="715"/>
      <c r="L232" s="715"/>
      <c r="M232" s="218">
        <v>950</v>
      </c>
    </row>
    <row r="233" spans="1:13">
      <c r="A233" s="640"/>
      <c r="B233" s="689"/>
      <c r="C233" s="770"/>
      <c r="D233" s="773"/>
      <c r="E233" s="774"/>
      <c r="F233" s="678" t="s">
        <v>316</v>
      </c>
      <c r="G233" s="678"/>
      <c r="H233" s="678"/>
      <c r="I233" s="679"/>
      <c r="J233" s="715"/>
      <c r="K233" s="715"/>
      <c r="L233" s="715"/>
      <c r="M233" s="224" t="s">
        <v>600</v>
      </c>
    </row>
    <row r="234" spans="1:13" ht="15" customHeight="1">
      <c r="A234" s="640"/>
      <c r="B234" s="689"/>
      <c r="C234" s="770"/>
      <c r="D234" s="773"/>
      <c r="E234" s="774"/>
      <c r="F234" s="765" t="s">
        <v>654</v>
      </c>
      <c r="G234" s="765"/>
      <c r="H234" s="765"/>
      <c r="I234" s="766"/>
      <c r="J234" s="715"/>
      <c r="K234" s="715"/>
      <c r="L234" s="715"/>
      <c r="M234" s="219">
        <v>0</v>
      </c>
    </row>
    <row r="235" spans="1:13">
      <c r="A235" s="640"/>
      <c r="B235" s="689"/>
      <c r="C235" s="770"/>
      <c r="D235" s="773"/>
      <c r="E235" s="774"/>
      <c r="F235" s="633" t="s">
        <v>592</v>
      </c>
      <c r="G235" s="633"/>
      <c r="H235" s="633"/>
      <c r="I235" s="634"/>
      <c r="J235" s="632" t="s">
        <v>593</v>
      </c>
      <c r="K235" s="634"/>
      <c r="L235" s="220" t="s">
        <v>594</v>
      </c>
      <c r="M235" s="220" t="s">
        <v>315</v>
      </c>
    </row>
    <row r="236" spans="1:13" ht="19.5" customHeight="1">
      <c r="A236" s="640"/>
      <c r="B236" s="689"/>
      <c r="C236" s="770"/>
      <c r="D236" s="773"/>
      <c r="E236" s="774"/>
      <c r="F236" s="282" t="s">
        <v>595</v>
      </c>
      <c r="G236" s="223">
        <v>0</v>
      </c>
      <c r="H236" s="217" t="s">
        <v>596</v>
      </c>
      <c r="I236" s="222">
        <v>0</v>
      </c>
      <c r="J236" s="217" t="s">
        <v>597</v>
      </c>
      <c r="K236" s="217" t="s">
        <v>598</v>
      </c>
      <c r="L236" s="226"/>
      <c r="M236" s="227">
        <f>M232+M234</f>
        <v>950</v>
      </c>
    </row>
    <row r="237" spans="1:13">
      <c r="A237" s="640"/>
      <c r="B237" s="689"/>
      <c r="C237" s="770"/>
      <c r="D237" s="773"/>
      <c r="E237" s="774"/>
      <c r="F237" s="658" t="s">
        <v>318</v>
      </c>
      <c r="G237" s="658"/>
      <c r="H237" s="658"/>
      <c r="I237" s="658"/>
      <c r="J237" s="658"/>
      <c r="K237" s="658"/>
      <c r="L237" s="658"/>
      <c r="M237" s="659"/>
    </row>
    <row r="238" spans="1:13" ht="15" customHeight="1">
      <c r="A238" s="640"/>
      <c r="B238" s="689"/>
      <c r="C238" s="770"/>
      <c r="D238" s="773"/>
      <c r="E238" s="774"/>
      <c r="F238" s="678" t="s">
        <v>1055</v>
      </c>
      <c r="G238" s="678"/>
      <c r="H238" s="678"/>
      <c r="I238" s="678"/>
      <c r="J238" s="678"/>
      <c r="K238" s="678"/>
      <c r="L238" s="678"/>
      <c r="M238" s="777"/>
    </row>
    <row r="239" spans="1:13" ht="14.45" customHeight="1">
      <c r="A239" s="640"/>
      <c r="B239" s="689"/>
      <c r="C239" s="770"/>
      <c r="D239" s="773"/>
      <c r="E239" s="774"/>
      <c r="F239" s="678" t="s">
        <v>314</v>
      </c>
      <c r="G239" s="678"/>
      <c r="H239" s="678"/>
      <c r="I239" s="679"/>
      <c r="J239" s="677" t="s">
        <v>319</v>
      </c>
      <c r="K239" s="678"/>
      <c r="L239" s="679"/>
      <c r="M239" s="174" t="s">
        <v>315</v>
      </c>
    </row>
    <row r="240" spans="1:13">
      <c r="A240" s="640"/>
      <c r="B240" s="689"/>
      <c r="C240" s="770"/>
      <c r="D240" s="773"/>
      <c r="E240" s="774"/>
      <c r="F240" s="723" t="s">
        <v>1054</v>
      </c>
      <c r="G240" s="723"/>
      <c r="H240" s="723"/>
      <c r="I240" s="724"/>
      <c r="J240" s="763" t="s">
        <v>1056</v>
      </c>
      <c r="K240" s="653"/>
      <c r="L240" s="653"/>
      <c r="M240" s="218">
        <v>540</v>
      </c>
    </row>
    <row r="241" spans="1:13">
      <c r="A241" s="640"/>
      <c r="B241" s="689"/>
      <c r="C241" s="770"/>
      <c r="D241" s="773"/>
      <c r="E241" s="774"/>
      <c r="F241" s="678" t="s">
        <v>316</v>
      </c>
      <c r="G241" s="678"/>
      <c r="H241" s="678"/>
      <c r="I241" s="679"/>
      <c r="J241" s="653"/>
      <c r="K241" s="653"/>
      <c r="L241" s="653"/>
      <c r="M241" s="224" t="s">
        <v>600</v>
      </c>
    </row>
    <row r="242" spans="1:13" ht="15.6" customHeight="1">
      <c r="A242" s="640"/>
      <c r="B242" s="689"/>
      <c r="C242" s="770"/>
      <c r="D242" s="773"/>
      <c r="E242" s="774"/>
      <c r="F242" s="765" t="s">
        <v>1057</v>
      </c>
      <c r="G242" s="765"/>
      <c r="H242" s="765"/>
      <c r="I242" s="766"/>
      <c r="J242" s="764"/>
      <c r="K242" s="764"/>
      <c r="L242" s="764"/>
      <c r="M242" s="219">
        <v>0</v>
      </c>
    </row>
    <row r="243" spans="1:13" ht="16.899999999999999" customHeight="1">
      <c r="A243" s="640"/>
      <c r="B243" s="689"/>
      <c r="C243" s="770"/>
      <c r="D243" s="773"/>
      <c r="E243" s="774"/>
      <c r="F243" s="633" t="s">
        <v>592</v>
      </c>
      <c r="G243" s="633"/>
      <c r="H243" s="633"/>
      <c r="I243" s="634"/>
      <c r="J243" s="632" t="s">
        <v>593</v>
      </c>
      <c r="K243" s="634"/>
      <c r="L243" s="220" t="s">
        <v>594</v>
      </c>
      <c r="M243" s="220" t="s">
        <v>315</v>
      </c>
    </row>
    <row r="244" spans="1:13" ht="32.450000000000003" customHeight="1">
      <c r="A244" s="640"/>
      <c r="B244" s="768"/>
      <c r="C244" s="771"/>
      <c r="D244" s="773"/>
      <c r="E244" s="774"/>
      <c r="F244" s="282" t="s">
        <v>595</v>
      </c>
      <c r="G244" s="223">
        <v>0</v>
      </c>
      <c r="H244" s="217" t="s">
        <v>596</v>
      </c>
      <c r="I244" s="222">
        <v>0</v>
      </c>
      <c r="J244" s="217" t="s">
        <v>597</v>
      </c>
      <c r="K244" s="217" t="s">
        <v>598</v>
      </c>
      <c r="L244" s="226"/>
      <c r="M244" s="227">
        <v>540</v>
      </c>
    </row>
    <row r="245" spans="1:13">
      <c r="B245" s="238"/>
    </row>
    <row r="246" spans="1:13" ht="14.45" customHeight="1"/>
    <row r="248" spans="1:13" ht="14.45" customHeight="1"/>
    <row r="250" spans="1:13" ht="14.45" customHeight="1"/>
    <row r="252" spans="1:13" ht="14.45" customHeight="1"/>
    <row r="253" spans="1:13" ht="11.45" customHeight="1">
      <c r="A253" s="753"/>
      <c r="B253" s="753"/>
      <c r="C253" s="533"/>
      <c r="D253" s="754"/>
      <c r="E253" s="755"/>
      <c r="F253" s="753"/>
      <c r="G253" s="753"/>
      <c r="H253" s="753"/>
      <c r="I253" s="753"/>
      <c r="J253" s="753"/>
      <c r="K253" s="753"/>
      <c r="L253" s="753"/>
      <c r="M253" s="753"/>
    </row>
    <row r="254" spans="1:13" ht="23.45" customHeight="1">
      <c r="A254" s="753"/>
      <c r="B254" s="753"/>
      <c r="C254" s="533"/>
      <c r="D254" s="754"/>
      <c r="E254" s="755"/>
      <c r="F254" s="755"/>
      <c r="G254" s="755"/>
      <c r="H254" s="755"/>
      <c r="I254" s="755"/>
      <c r="J254" s="755"/>
      <c r="K254" s="755"/>
      <c r="L254" s="755"/>
      <c r="M254" s="755"/>
    </row>
    <row r="255" spans="1:13">
      <c r="A255" s="753"/>
      <c r="B255" s="753"/>
      <c r="C255" s="533"/>
      <c r="D255" s="754"/>
      <c r="E255" s="755"/>
      <c r="F255" s="755"/>
      <c r="G255" s="755"/>
      <c r="H255" s="755"/>
      <c r="I255" s="755"/>
      <c r="J255" s="755"/>
      <c r="K255" s="755"/>
      <c r="L255" s="755"/>
      <c r="M255" s="235"/>
    </row>
    <row r="256" spans="1:13" ht="14.45" customHeight="1">
      <c r="A256" s="753"/>
      <c r="B256" s="753"/>
      <c r="C256" s="533"/>
      <c r="D256" s="754"/>
      <c r="E256" s="755"/>
      <c r="F256" s="756"/>
      <c r="G256" s="756"/>
      <c r="H256" s="756"/>
      <c r="I256" s="756"/>
      <c r="J256" s="757"/>
      <c r="K256" s="757"/>
      <c r="L256" s="757"/>
      <c r="M256" s="236"/>
    </row>
    <row r="257" spans="1:13" ht="14.45" customHeight="1">
      <c r="A257" s="753"/>
      <c r="B257" s="753"/>
      <c r="C257" s="533"/>
      <c r="D257" s="754"/>
      <c r="E257" s="755"/>
      <c r="F257" s="755"/>
      <c r="G257" s="755"/>
      <c r="H257" s="755"/>
      <c r="I257" s="755"/>
      <c r="J257" s="757"/>
      <c r="K257" s="757"/>
      <c r="L257" s="757"/>
      <c r="M257" s="237"/>
    </row>
    <row r="258" spans="1:13" ht="14.45" customHeight="1">
      <c r="A258" s="753"/>
      <c r="B258" s="753"/>
      <c r="C258" s="533"/>
      <c r="D258" s="754"/>
      <c r="E258" s="755"/>
      <c r="F258" s="757"/>
      <c r="G258" s="757"/>
      <c r="H258" s="757"/>
      <c r="I258" s="757"/>
      <c r="J258" s="757"/>
      <c r="K258" s="757"/>
      <c r="L258" s="757"/>
      <c r="M258" s="236"/>
    </row>
    <row r="259" spans="1:13">
      <c r="A259" s="753"/>
      <c r="B259" s="753"/>
      <c r="C259" s="533"/>
      <c r="D259" s="754"/>
      <c r="E259" s="755"/>
      <c r="F259" s="758"/>
      <c r="G259" s="758"/>
      <c r="H259" s="758"/>
      <c r="I259" s="758"/>
      <c r="J259" s="758"/>
      <c r="K259" s="758"/>
      <c r="L259" s="238"/>
    </row>
    <row r="260" spans="1:13">
      <c r="A260" s="753"/>
      <c r="B260" s="753"/>
      <c r="C260" s="533"/>
      <c r="D260" s="754"/>
      <c r="E260" s="755"/>
      <c r="F260" s="239"/>
      <c r="G260" s="240"/>
      <c r="I260" s="241"/>
      <c r="M260" s="242"/>
    </row>
    <row r="261" spans="1:13">
      <c r="A261" s="753"/>
      <c r="B261" s="753"/>
      <c r="C261" s="533"/>
      <c r="D261" s="754"/>
      <c r="E261" s="755"/>
      <c r="F261" s="753"/>
      <c r="G261" s="753"/>
      <c r="H261" s="753"/>
      <c r="I261" s="753"/>
      <c r="J261" s="753"/>
      <c r="K261" s="753"/>
      <c r="L261" s="753"/>
      <c r="M261" s="753"/>
    </row>
    <row r="262" spans="1:13" ht="14.45" customHeight="1">
      <c r="A262" s="753"/>
      <c r="B262" s="753"/>
      <c r="C262" s="533"/>
      <c r="D262" s="754"/>
      <c r="E262" s="755"/>
      <c r="F262" s="755"/>
      <c r="G262" s="755"/>
      <c r="H262" s="755"/>
      <c r="I262" s="755"/>
      <c r="J262" s="755"/>
      <c r="K262" s="755"/>
      <c r="L262" s="755"/>
      <c r="M262" s="755"/>
    </row>
    <row r="263" spans="1:13" ht="14.45" customHeight="1">
      <c r="A263" s="753"/>
      <c r="B263" s="753"/>
      <c r="C263" s="533"/>
      <c r="D263" s="754"/>
      <c r="E263" s="755"/>
      <c r="F263" s="755"/>
      <c r="G263" s="755"/>
      <c r="H263" s="755"/>
      <c r="I263" s="755"/>
      <c r="J263" s="755"/>
      <c r="K263" s="755"/>
      <c r="L263" s="755"/>
      <c r="M263" s="235"/>
    </row>
    <row r="264" spans="1:13" ht="14.45" customHeight="1">
      <c r="A264" s="753"/>
      <c r="B264" s="753"/>
      <c r="C264" s="533"/>
      <c r="D264" s="754"/>
      <c r="E264" s="755"/>
      <c r="F264" s="756"/>
      <c r="G264" s="756"/>
      <c r="H264" s="756"/>
      <c r="I264" s="756"/>
      <c r="J264" s="759"/>
      <c r="K264" s="757"/>
      <c r="L264" s="757"/>
      <c r="M264" s="236"/>
    </row>
    <row r="265" spans="1:13">
      <c r="A265" s="753"/>
      <c r="B265" s="753"/>
      <c r="C265" s="533"/>
      <c r="D265" s="754"/>
      <c r="E265" s="755"/>
      <c r="F265" s="755"/>
      <c r="G265" s="755"/>
      <c r="H265" s="755"/>
      <c r="I265" s="755"/>
      <c r="J265" s="757"/>
      <c r="K265" s="757"/>
      <c r="L265" s="757"/>
      <c r="M265" s="237"/>
    </row>
    <row r="266" spans="1:13">
      <c r="A266" s="753"/>
      <c r="B266" s="753"/>
      <c r="C266" s="533"/>
      <c r="D266" s="754"/>
      <c r="E266" s="755"/>
      <c r="F266" s="762"/>
      <c r="G266" s="762"/>
      <c r="H266" s="762"/>
      <c r="I266" s="762"/>
      <c r="J266" s="757"/>
      <c r="K266" s="757"/>
      <c r="L266" s="757"/>
      <c r="M266" s="236"/>
    </row>
    <row r="267" spans="1:13">
      <c r="A267" s="753"/>
      <c r="B267" s="753"/>
      <c r="C267" s="533"/>
      <c r="D267" s="754"/>
      <c r="E267" s="755"/>
      <c r="F267" s="758"/>
      <c r="G267" s="758"/>
      <c r="H267" s="758"/>
      <c r="I267" s="758"/>
      <c r="J267" s="758"/>
      <c r="K267" s="758"/>
      <c r="L267" s="238"/>
      <c r="M267" s="238"/>
    </row>
    <row r="268" spans="1:13">
      <c r="A268" s="753"/>
      <c r="B268" s="753"/>
      <c r="C268" s="533"/>
      <c r="D268" s="754"/>
      <c r="E268" s="755"/>
      <c r="F268" s="239"/>
      <c r="G268" s="240"/>
      <c r="I268" s="241"/>
      <c r="L268" s="243"/>
      <c r="M268" s="242"/>
    </row>
    <row r="269" spans="1:13" ht="14.45" customHeight="1">
      <c r="A269" s="753"/>
      <c r="B269" s="753"/>
      <c r="C269" s="533"/>
      <c r="D269" s="754"/>
      <c r="E269" s="755"/>
      <c r="F269" s="753"/>
      <c r="G269" s="753"/>
      <c r="H269" s="753"/>
      <c r="I269" s="753"/>
      <c r="J269" s="753"/>
      <c r="K269" s="753"/>
      <c r="L269" s="753"/>
      <c r="M269" s="753"/>
    </row>
    <row r="270" spans="1:13" ht="14.45" customHeight="1">
      <c r="A270" s="753"/>
      <c r="B270" s="753"/>
      <c r="C270" s="533"/>
      <c r="D270" s="754"/>
      <c r="E270" s="755"/>
      <c r="F270" s="755"/>
      <c r="G270" s="755"/>
      <c r="H270" s="755"/>
      <c r="I270" s="755"/>
      <c r="J270" s="755"/>
      <c r="K270" s="755"/>
      <c r="L270" s="755"/>
      <c r="M270" s="755"/>
    </row>
    <row r="271" spans="1:13" ht="14.45" customHeight="1">
      <c r="A271" s="753"/>
      <c r="B271" s="753"/>
      <c r="C271" s="533"/>
      <c r="D271" s="754"/>
      <c r="E271" s="755"/>
      <c r="F271" s="755"/>
      <c r="G271" s="755"/>
      <c r="H271" s="755"/>
      <c r="I271" s="755"/>
      <c r="J271" s="755"/>
      <c r="K271" s="755"/>
      <c r="L271" s="755"/>
      <c r="M271" s="235"/>
    </row>
    <row r="272" spans="1:13" ht="14.45" customHeight="1">
      <c r="A272" s="753"/>
      <c r="B272" s="753"/>
      <c r="C272" s="533"/>
      <c r="D272" s="754"/>
      <c r="E272" s="755"/>
      <c r="F272" s="760"/>
      <c r="G272" s="760"/>
      <c r="H272" s="760"/>
      <c r="I272" s="760"/>
      <c r="J272" s="757"/>
      <c r="K272" s="761"/>
      <c r="L272" s="761"/>
      <c r="M272" s="236"/>
    </row>
    <row r="273" spans="1:13" ht="14.45" customHeight="1">
      <c r="A273" s="753"/>
      <c r="B273" s="753"/>
      <c r="C273" s="533"/>
      <c r="D273" s="754"/>
      <c r="E273" s="755"/>
      <c r="F273" s="755"/>
      <c r="G273" s="755"/>
      <c r="H273" s="755"/>
      <c r="I273" s="755"/>
      <c r="J273" s="761"/>
      <c r="K273" s="761"/>
      <c r="L273" s="761"/>
      <c r="M273" s="237"/>
    </row>
    <row r="274" spans="1:13" ht="14.45" customHeight="1">
      <c r="A274" s="753"/>
      <c r="B274" s="753"/>
      <c r="C274" s="533"/>
      <c r="D274" s="754"/>
      <c r="E274" s="755"/>
      <c r="F274" s="762"/>
      <c r="G274" s="762"/>
      <c r="H274" s="762"/>
      <c r="I274" s="762"/>
      <c r="J274" s="761"/>
      <c r="K274" s="761"/>
      <c r="L274" s="761"/>
      <c r="M274" s="236"/>
    </row>
    <row r="275" spans="1:13">
      <c r="A275" s="753"/>
      <c r="B275" s="753"/>
      <c r="C275" s="533"/>
      <c r="D275" s="754"/>
      <c r="E275" s="755"/>
      <c r="F275" s="758"/>
      <c r="G275" s="758"/>
      <c r="H275" s="758"/>
      <c r="I275" s="758"/>
      <c r="J275" s="758"/>
      <c r="K275" s="758"/>
      <c r="L275" s="238"/>
    </row>
    <row r="276" spans="1:13">
      <c r="A276" s="753"/>
      <c r="B276" s="753"/>
      <c r="C276" s="533"/>
      <c r="D276" s="754"/>
      <c r="E276" s="755"/>
      <c r="F276" s="239"/>
      <c r="G276" s="240"/>
      <c r="I276" s="241"/>
    </row>
    <row r="284" spans="1:13" ht="17.45" customHeight="1"/>
    <row r="286" spans="1:13" ht="27.6" customHeight="1"/>
    <row r="296" ht="14.45" customHeight="1"/>
    <row r="304" ht="33.6" customHeight="1"/>
    <row r="316" ht="14.45" customHeight="1"/>
    <row r="320" ht="18" customHeight="1"/>
    <row r="321" ht="15" customHeight="1"/>
    <row r="322" ht="31.9" customHeight="1"/>
    <row r="329" ht="14.45" customHeight="1"/>
    <row r="330" ht="14.45" customHeight="1"/>
    <row r="332" ht="14.45" customHeight="1"/>
    <row r="334" ht="14.45" customHeight="1"/>
    <row r="335" ht="14.45" customHeight="1"/>
    <row r="336" ht="14.45" customHeight="1"/>
    <row r="337" ht="14.45" customHeight="1"/>
    <row r="338" ht="14.45" customHeight="1"/>
    <row r="340" ht="14.45" customHeight="1"/>
    <row r="341" ht="14.45" customHeight="1"/>
    <row r="342" ht="14.45" customHeight="1"/>
    <row r="343" ht="14.45" customHeight="1"/>
    <row r="344" ht="14.45" customHeight="1"/>
    <row r="346" ht="14.45" customHeight="1"/>
    <row r="347" ht="14.45" customHeight="1"/>
    <row r="348" ht="14.45" customHeight="1"/>
    <row r="349" ht="14.45" customHeight="1"/>
    <row r="350" ht="14.45" customHeight="1"/>
    <row r="351" ht="14.45" customHeight="1"/>
    <row r="352" ht="14.45" customHeight="1"/>
    <row r="353" ht="14.45" customHeight="1"/>
    <row r="354" ht="14.45" customHeight="1"/>
    <row r="357" ht="14.45" customHeight="1"/>
    <row r="358" ht="14.45" customHeight="1"/>
    <row r="360" ht="14.45" customHeight="1"/>
    <row r="362" ht="14.45" customHeight="1"/>
    <row r="366" ht="14.45" customHeight="1"/>
    <row r="368" ht="14.45" customHeight="1"/>
    <row r="370" ht="14.45" customHeight="1"/>
    <row r="371" ht="14.45" customHeight="1"/>
  </sheetData>
  <mergeCells count="436">
    <mergeCell ref="D221:D244"/>
    <mergeCell ref="E221:E244"/>
    <mergeCell ref="F221:M221"/>
    <mergeCell ref="F222:M222"/>
    <mergeCell ref="F223:I223"/>
    <mergeCell ref="J223:L223"/>
    <mergeCell ref="F224:I224"/>
    <mergeCell ref="J224:L226"/>
    <mergeCell ref="F225:I225"/>
    <mergeCell ref="F226:I226"/>
    <mergeCell ref="F227:I227"/>
    <mergeCell ref="J227:K227"/>
    <mergeCell ref="F229:M229"/>
    <mergeCell ref="F230:M230"/>
    <mergeCell ref="F231:I231"/>
    <mergeCell ref="J231:L231"/>
    <mergeCell ref="F232:I232"/>
    <mergeCell ref="J232:L234"/>
    <mergeCell ref="F233:I233"/>
    <mergeCell ref="F234:I234"/>
    <mergeCell ref="F235:I235"/>
    <mergeCell ref="J235:K235"/>
    <mergeCell ref="F237:M237"/>
    <mergeCell ref="F238:M238"/>
    <mergeCell ref="A149:A166"/>
    <mergeCell ref="B149:B166"/>
    <mergeCell ref="C149:C166"/>
    <mergeCell ref="D149:D166"/>
    <mergeCell ref="E149:E166"/>
    <mergeCell ref="F275:I275"/>
    <mergeCell ref="J275:K275"/>
    <mergeCell ref="A203:A220"/>
    <mergeCell ref="B203:B220"/>
    <mergeCell ref="C203:C220"/>
    <mergeCell ref="D203:D220"/>
    <mergeCell ref="E203:E220"/>
    <mergeCell ref="F211:I211"/>
    <mergeCell ref="J211:L211"/>
    <mergeCell ref="F212:I212"/>
    <mergeCell ref="J212:L214"/>
    <mergeCell ref="F213:I213"/>
    <mergeCell ref="F214:I214"/>
    <mergeCell ref="F218:I218"/>
    <mergeCell ref="J218:L220"/>
    <mergeCell ref="F266:I266"/>
    <mergeCell ref="A221:A244"/>
    <mergeCell ref="B221:B244"/>
    <mergeCell ref="C221:C244"/>
    <mergeCell ref="F269:M269"/>
    <mergeCell ref="F270:M270"/>
    <mergeCell ref="F271:I271"/>
    <mergeCell ref="J271:L271"/>
    <mergeCell ref="F272:I272"/>
    <mergeCell ref="J272:L274"/>
    <mergeCell ref="F273:I273"/>
    <mergeCell ref="F274:I274"/>
    <mergeCell ref="M218:M220"/>
    <mergeCell ref="F219:I219"/>
    <mergeCell ref="F220:I220"/>
    <mergeCell ref="F239:I239"/>
    <mergeCell ref="J239:L239"/>
    <mergeCell ref="F240:I240"/>
    <mergeCell ref="J240:L242"/>
    <mergeCell ref="F241:I241"/>
    <mergeCell ref="F242:I242"/>
    <mergeCell ref="F243:I243"/>
    <mergeCell ref="J243:K243"/>
    <mergeCell ref="A253:A276"/>
    <mergeCell ref="B253:B276"/>
    <mergeCell ref="C253:C276"/>
    <mergeCell ref="D253:D276"/>
    <mergeCell ref="E253:E276"/>
    <mergeCell ref="F253:M253"/>
    <mergeCell ref="F254:M254"/>
    <mergeCell ref="F255:I255"/>
    <mergeCell ref="J255:L255"/>
    <mergeCell ref="F256:I256"/>
    <mergeCell ref="J256:L258"/>
    <mergeCell ref="F257:I257"/>
    <mergeCell ref="F258:I258"/>
    <mergeCell ref="F259:I259"/>
    <mergeCell ref="J259:K259"/>
    <mergeCell ref="F261:M261"/>
    <mergeCell ref="F262:M262"/>
    <mergeCell ref="F263:I263"/>
    <mergeCell ref="J263:L263"/>
    <mergeCell ref="F264:I264"/>
    <mergeCell ref="J264:L266"/>
    <mergeCell ref="F265:I265"/>
    <mergeCell ref="F267:I267"/>
    <mergeCell ref="J267:K267"/>
    <mergeCell ref="M212:M214"/>
    <mergeCell ref="F215:M215"/>
    <mergeCell ref="F216:M216"/>
    <mergeCell ref="F217:I217"/>
    <mergeCell ref="J217:L217"/>
    <mergeCell ref="A1:M1"/>
    <mergeCell ref="B2:M2"/>
    <mergeCell ref="B3:D3"/>
    <mergeCell ref="F3:M3"/>
    <mergeCell ref="F4:M4"/>
    <mergeCell ref="F82:I82"/>
    <mergeCell ref="J82:L84"/>
    <mergeCell ref="F83:I83"/>
    <mergeCell ref="F84:I84"/>
    <mergeCell ref="A29:A52"/>
    <mergeCell ref="B29:B52"/>
    <mergeCell ref="C29:C52"/>
    <mergeCell ref="D29:D52"/>
    <mergeCell ref="E29:E52"/>
    <mergeCell ref="J43:K43"/>
    <mergeCell ref="F35:I35"/>
    <mergeCell ref="J35:K35"/>
    <mergeCell ref="F41:I41"/>
    <mergeCell ref="F42:I42"/>
    <mergeCell ref="F87:M87"/>
    <mergeCell ref="F88:M88"/>
    <mergeCell ref="F26:I26"/>
    <mergeCell ref="F23:I23"/>
    <mergeCell ref="F29:M29"/>
    <mergeCell ref="F30:M30"/>
    <mergeCell ref="F31:I31"/>
    <mergeCell ref="J31:L31"/>
    <mergeCell ref="F32:I32"/>
    <mergeCell ref="F45:M45"/>
    <mergeCell ref="F46:M46"/>
    <mergeCell ref="F39:I39"/>
    <mergeCell ref="J39:L39"/>
    <mergeCell ref="F40:I40"/>
    <mergeCell ref="J40:L42"/>
    <mergeCell ref="F38:M38"/>
    <mergeCell ref="J32:L34"/>
    <mergeCell ref="F33:I33"/>
    <mergeCell ref="F34:I34"/>
    <mergeCell ref="F85:I85"/>
    <mergeCell ref="F51:I51"/>
    <mergeCell ref="J51:K51"/>
    <mergeCell ref="F43:I43"/>
    <mergeCell ref="J47:L47"/>
    <mergeCell ref="F93:I93"/>
    <mergeCell ref="J98:L100"/>
    <mergeCell ref="M98:M100"/>
    <mergeCell ref="F99:I99"/>
    <mergeCell ref="F100:I100"/>
    <mergeCell ref="F95:M95"/>
    <mergeCell ref="F96:M96"/>
    <mergeCell ref="F97:I97"/>
    <mergeCell ref="J97:L97"/>
    <mergeCell ref="F98:I98"/>
    <mergeCell ref="J93:K93"/>
    <mergeCell ref="F89:I89"/>
    <mergeCell ref="J89:L89"/>
    <mergeCell ref="F90:I90"/>
    <mergeCell ref="J90:L92"/>
    <mergeCell ref="F91:I91"/>
    <mergeCell ref="F92:I92"/>
    <mergeCell ref="J85:K85"/>
    <mergeCell ref="F66:M66"/>
    <mergeCell ref="F48:I48"/>
    <mergeCell ref="F68:I68"/>
    <mergeCell ref="J68:L70"/>
    <mergeCell ref="M68:M70"/>
    <mergeCell ref="F69:I69"/>
    <mergeCell ref="F70:I70"/>
    <mergeCell ref="F81:I81"/>
    <mergeCell ref="J81:L81"/>
    <mergeCell ref="J74:L76"/>
    <mergeCell ref="F75:I75"/>
    <mergeCell ref="F76:I76"/>
    <mergeCell ref="F79:M79"/>
    <mergeCell ref="F80:M80"/>
    <mergeCell ref="F71:M71"/>
    <mergeCell ref="F72:M72"/>
    <mergeCell ref="F73:I73"/>
    <mergeCell ref="M110:M112"/>
    <mergeCell ref="F111:I111"/>
    <mergeCell ref="F112:I112"/>
    <mergeCell ref="F103:I103"/>
    <mergeCell ref="J103:L103"/>
    <mergeCell ref="F104:I104"/>
    <mergeCell ref="J104:L106"/>
    <mergeCell ref="M104:M106"/>
    <mergeCell ref="F101:M101"/>
    <mergeCell ref="F102:M102"/>
    <mergeCell ref="F105:I105"/>
    <mergeCell ref="F106:I106"/>
    <mergeCell ref="F107:M107"/>
    <mergeCell ref="F108:M108"/>
    <mergeCell ref="F109:I109"/>
    <mergeCell ref="J109:L109"/>
    <mergeCell ref="F110:I110"/>
    <mergeCell ref="J110:L112"/>
    <mergeCell ref="M122:M124"/>
    <mergeCell ref="F123:I123"/>
    <mergeCell ref="F124:I124"/>
    <mergeCell ref="F121:I121"/>
    <mergeCell ref="J121:L121"/>
    <mergeCell ref="F122:I122"/>
    <mergeCell ref="J122:L124"/>
    <mergeCell ref="J116:L118"/>
    <mergeCell ref="M116:M118"/>
    <mergeCell ref="F117:I117"/>
    <mergeCell ref="F118:I118"/>
    <mergeCell ref="F119:M119"/>
    <mergeCell ref="F120:M120"/>
    <mergeCell ref="F134:I134"/>
    <mergeCell ref="F125:M125"/>
    <mergeCell ref="F126:M126"/>
    <mergeCell ref="F127:I127"/>
    <mergeCell ref="J127:L127"/>
    <mergeCell ref="F128:I128"/>
    <mergeCell ref="J128:L130"/>
    <mergeCell ref="M128:M130"/>
    <mergeCell ref="F129:I129"/>
    <mergeCell ref="F130:I130"/>
    <mergeCell ref="J134:L136"/>
    <mergeCell ref="M134:M136"/>
    <mergeCell ref="F135:I135"/>
    <mergeCell ref="F136:I136"/>
    <mergeCell ref="J133:L133"/>
    <mergeCell ref="F137:M137"/>
    <mergeCell ref="F138:M138"/>
    <mergeCell ref="A113:A130"/>
    <mergeCell ref="B113:B130"/>
    <mergeCell ref="C113:C130"/>
    <mergeCell ref="D113:D130"/>
    <mergeCell ref="E113:E130"/>
    <mergeCell ref="F113:M113"/>
    <mergeCell ref="F114:M114"/>
    <mergeCell ref="F115:I115"/>
    <mergeCell ref="J115:L115"/>
    <mergeCell ref="F116:I116"/>
    <mergeCell ref="A131:A148"/>
    <mergeCell ref="B131:B148"/>
    <mergeCell ref="C131:C148"/>
    <mergeCell ref="D131:D148"/>
    <mergeCell ref="E131:E148"/>
    <mergeCell ref="F131:M131"/>
    <mergeCell ref="F132:M132"/>
    <mergeCell ref="F133:I133"/>
    <mergeCell ref="J145:L145"/>
    <mergeCell ref="F146:I146"/>
    <mergeCell ref="J146:L148"/>
    <mergeCell ref="M146:M148"/>
    <mergeCell ref="F149:M149"/>
    <mergeCell ref="F150:M150"/>
    <mergeCell ref="F151:I151"/>
    <mergeCell ref="J151:L151"/>
    <mergeCell ref="F147:I147"/>
    <mergeCell ref="F148:I148"/>
    <mergeCell ref="F139:I139"/>
    <mergeCell ref="J139:L139"/>
    <mergeCell ref="F140:I140"/>
    <mergeCell ref="J140:L142"/>
    <mergeCell ref="M140:M142"/>
    <mergeCell ref="F141:I141"/>
    <mergeCell ref="F142:I142"/>
    <mergeCell ref="F143:M143"/>
    <mergeCell ref="F144:M144"/>
    <mergeCell ref="F145:I145"/>
    <mergeCell ref="F152:I152"/>
    <mergeCell ref="F161:M161"/>
    <mergeCell ref="F162:M162"/>
    <mergeCell ref="F163:I163"/>
    <mergeCell ref="J163:L163"/>
    <mergeCell ref="F164:I164"/>
    <mergeCell ref="J164:L166"/>
    <mergeCell ref="F157:I157"/>
    <mergeCell ref="J157:L157"/>
    <mergeCell ref="F158:I158"/>
    <mergeCell ref="J158:L160"/>
    <mergeCell ref="J152:L154"/>
    <mergeCell ref="M152:M154"/>
    <mergeCell ref="F153:I153"/>
    <mergeCell ref="F154:I154"/>
    <mergeCell ref="F155:M155"/>
    <mergeCell ref="F156:M156"/>
    <mergeCell ref="F175:I175"/>
    <mergeCell ref="J175:L175"/>
    <mergeCell ref="M158:M160"/>
    <mergeCell ref="F159:I159"/>
    <mergeCell ref="F160:I160"/>
    <mergeCell ref="F177:I177"/>
    <mergeCell ref="F178:I178"/>
    <mergeCell ref="J170:L172"/>
    <mergeCell ref="M170:M172"/>
    <mergeCell ref="F171:I171"/>
    <mergeCell ref="F172:I172"/>
    <mergeCell ref="F173:M173"/>
    <mergeCell ref="F174:M174"/>
    <mergeCell ref="M164:M166"/>
    <mergeCell ref="F165:I165"/>
    <mergeCell ref="F166:I166"/>
    <mergeCell ref="F176:I176"/>
    <mergeCell ref="J176:L178"/>
    <mergeCell ref="M176:M178"/>
    <mergeCell ref="J187:L187"/>
    <mergeCell ref="F188:I188"/>
    <mergeCell ref="F179:M179"/>
    <mergeCell ref="F180:M180"/>
    <mergeCell ref="F181:I181"/>
    <mergeCell ref="J181:L181"/>
    <mergeCell ref="F182:I182"/>
    <mergeCell ref="J182:L184"/>
    <mergeCell ref="M182:M184"/>
    <mergeCell ref="F183:I183"/>
    <mergeCell ref="F184:I184"/>
    <mergeCell ref="J188:L190"/>
    <mergeCell ref="M188:M190"/>
    <mergeCell ref="F189:I189"/>
    <mergeCell ref="F190:I190"/>
    <mergeCell ref="F191:M191"/>
    <mergeCell ref="F192:M192"/>
    <mergeCell ref="A167:A184"/>
    <mergeCell ref="B167:B184"/>
    <mergeCell ref="C167:C184"/>
    <mergeCell ref="D167:D184"/>
    <mergeCell ref="E167:E184"/>
    <mergeCell ref="F167:M167"/>
    <mergeCell ref="F168:M168"/>
    <mergeCell ref="F169:I169"/>
    <mergeCell ref="J169:L169"/>
    <mergeCell ref="F170:I170"/>
    <mergeCell ref="A185:A202"/>
    <mergeCell ref="B185:B202"/>
    <mergeCell ref="C185:C202"/>
    <mergeCell ref="D185:D202"/>
    <mergeCell ref="E185:E202"/>
    <mergeCell ref="F185:M185"/>
    <mergeCell ref="F186:M186"/>
    <mergeCell ref="F187:I187"/>
    <mergeCell ref="J199:L199"/>
    <mergeCell ref="F200:I200"/>
    <mergeCell ref="J200:L202"/>
    <mergeCell ref="M200:M202"/>
    <mergeCell ref="F201:I201"/>
    <mergeCell ref="F202:I202"/>
    <mergeCell ref="F193:I193"/>
    <mergeCell ref="J193:L193"/>
    <mergeCell ref="F194:I194"/>
    <mergeCell ref="J194:L196"/>
    <mergeCell ref="M194:M196"/>
    <mergeCell ref="F195:I195"/>
    <mergeCell ref="F196:I196"/>
    <mergeCell ref="F197:M197"/>
    <mergeCell ref="F198:M198"/>
    <mergeCell ref="F199:I199"/>
    <mergeCell ref="J206:L208"/>
    <mergeCell ref="M206:M208"/>
    <mergeCell ref="F207:I207"/>
    <mergeCell ref="F208:I208"/>
    <mergeCell ref="F209:M209"/>
    <mergeCell ref="F210:M210"/>
    <mergeCell ref="F203:M203"/>
    <mergeCell ref="F204:M204"/>
    <mergeCell ref="F205:I205"/>
    <mergeCell ref="J205:L205"/>
    <mergeCell ref="F206:I206"/>
    <mergeCell ref="E95:E112"/>
    <mergeCell ref="D95:D112"/>
    <mergeCell ref="C95:C112"/>
    <mergeCell ref="B95:B112"/>
    <mergeCell ref="A95:A112"/>
    <mergeCell ref="B71:B94"/>
    <mergeCell ref="C71:C94"/>
    <mergeCell ref="D71:D94"/>
    <mergeCell ref="E71:E94"/>
    <mergeCell ref="A71:A94"/>
    <mergeCell ref="B5:B28"/>
    <mergeCell ref="A5:A28"/>
    <mergeCell ref="F11:I11"/>
    <mergeCell ref="J11:K11"/>
    <mergeCell ref="J19:K19"/>
    <mergeCell ref="J27:K27"/>
    <mergeCell ref="F15:I15"/>
    <mergeCell ref="J15:L15"/>
    <mergeCell ref="F16:I16"/>
    <mergeCell ref="J16:L18"/>
    <mergeCell ref="F17:I17"/>
    <mergeCell ref="F18:I18"/>
    <mergeCell ref="F21:M21"/>
    <mergeCell ref="F22:M22"/>
    <mergeCell ref="F13:M13"/>
    <mergeCell ref="F14:M14"/>
    <mergeCell ref="F5:M5"/>
    <mergeCell ref="F6:M6"/>
    <mergeCell ref="J7:L7"/>
    <mergeCell ref="F9:I9"/>
    <mergeCell ref="F10:I10"/>
    <mergeCell ref="E5:E28"/>
    <mergeCell ref="F27:I27"/>
    <mergeCell ref="D5:D28"/>
    <mergeCell ref="F62:I62"/>
    <mergeCell ref="J62:L64"/>
    <mergeCell ref="M62:M64"/>
    <mergeCell ref="F63:I63"/>
    <mergeCell ref="F64:I64"/>
    <mergeCell ref="F65:M65"/>
    <mergeCell ref="C5:C28"/>
    <mergeCell ref="F37:M37"/>
    <mergeCell ref="J48:L50"/>
    <mergeCell ref="F49:I49"/>
    <mergeCell ref="F50:I50"/>
    <mergeCell ref="F47:I47"/>
    <mergeCell ref="F19:I19"/>
    <mergeCell ref="J23:L23"/>
    <mergeCell ref="F24:I24"/>
    <mergeCell ref="J24:L26"/>
    <mergeCell ref="F25:I25"/>
    <mergeCell ref="F8:I8"/>
    <mergeCell ref="J8:L10"/>
    <mergeCell ref="F7:I7"/>
    <mergeCell ref="J73:L73"/>
    <mergeCell ref="F74:I74"/>
    <mergeCell ref="F77:I77"/>
    <mergeCell ref="J77:K77"/>
    <mergeCell ref="F67:I67"/>
    <mergeCell ref="J67:L67"/>
    <mergeCell ref="A53:A70"/>
    <mergeCell ref="B53:B70"/>
    <mergeCell ref="C53:C70"/>
    <mergeCell ref="D53:D70"/>
    <mergeCell ref="E53:E70"/>
    <mergeCell ref="F53:M53"/>
    <mergeCell ref="F54:M54"/>
    <mergeCell ref="F55:I55"/>
    <mergeCell ref="J55:L55"/>
    <mergeCell ref="F56:I56"/>
    <mergeCell ref="J56:L58"/>
    <mergeCell ref="M56:M58"/>
    <mergeCell ref="F57:I57"/>
    <mergeCell ref="F58:I58"/>
    <mergeCell ref="F59:M59"/>
    <mergeCell ref="F60:M60"/>
    <mergeCell ref="F61:I61"/>
    <mergeCell ref="J61:L61"/>
  </mergeCells>
  <hyperlinks>
    <hyperlink ref="J74" r:id="rId1" xr:uid="{00000000-0004-0000-2500-000018000000}"/>
    <hyperlink ref="J82" r:id="rId2" xr:uid="{00000000-0004-0000-2500-000019000000}"/>
    <hyperlink ref="J90" r:id="rId3" xr:uid="{00000000-0004-0000-2500-00001A000000}"/>
    <hyperlink ref="J16" r:id="rId4" xr:uid="{EFD16038-8B08-4D8C-8829-5EB44B35C837}"/>
    <hyperlink ref="J24" r:id="rId5" display="https://www.americanas.com.br/produto/3306482858?epar=ZOOM&amp;opn=YSMESP&amp;hl=lower&amp;utm_medium=comparadores&amp;s_term=YYNKZU&amp;utm_campaign=marca%3Aacom%3Bmidia%3Acomparadores%3Bformato%3A00%3Bsubformato%3A00%3Bidcampanha%3Azoom&amp;utm_source=zoom&amp;loja=17943325000100&amp;franq=976c4300a2814167bd7244c224448401&amp;modelo=Gyro" xr:uid="{D128A0E6-3DB7-4A61-A077-0C78C3952FB5}"/>
    <hyperlink ref="J8" r:id="rId6" xr:uid="{8CBC54A7-4B75-4B86-8BB1-F8882DDEB7FD}"/>
    <hyperlink ref="J48" r:id="rId7" xr:uid="{9C203BC4-6B36-493A-A400-79EADF969006}"/>
  </hyperlinks>
  <pageMargins left="0.511811024" right="0.511811024" top="0.78740157499999996" bottom="0.78740157499999996" header="0.31496062000000002" footer="0.31496062000000002"/>
  <pageSetup paperSize="9" scale="48" fitToHeight="0" orientation="portrait" r:id="rId8"/>
  <rowBreaks count="3" manualBreakCount="3">
    <brk id="94" max="12" man="1"/>
    <brk id="184" max="12" man="1"/>
    <brk id="255" max="12" man="1"/>
  </rowBreaks>
  <drawing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58</vt:i4>
      </vt:variant>
      <vt:variant>
        <vt:lpstr>Intervalos Nomeados</vt:lpstr>
      </vt:variant>
      <vt:variant>
        <vt:i4>15</vt:i4>
      </vt:variant>
    </vt:vector>
  </HeadingPairs>
  <TitlesOfParts>
    <vt:vector size="73" baseType="lpstr">
      <vt:lpstr>PLANILHA DE REPROGRAMAÇÃO</vt:lpstr>
      <vt:lpstr>CFF</vt:lpstr>
      <vt:lpstr>DEMONSTRATIVO DE BDI</vt:lpstr>
      <vt:lpstr>J01</vt:lpstr>
      <vt:lpstr>J02</vt:lpstr>
      <vt:lpstr>J03</vt:lpstr>
      <vt:lpstr>J04</vt:lpstr>
      <vt:lpstr>J05</vt:lpstr>
      <vt:lpstr>J06</vt:lpstr>
      <vt:lpstr>J07</vt:lpstr>
      <vt:lpstr>J08</vt:lpstr>
      <vt:lpstr>J09</vt:lpstr>
      <vt:lpstr>J10</vt:lpstr>
      <vt:lpstr>J11</vt:lpstr>
      <vt:lpstr>J12</vt:lpstr>
      <vt:lpstr>J13</vt:lpstr>
      <vt:lpstr>J14</vt:lpstr>
      <vt:lpstr>J15</vt:lpstr>
      <vt:lpstr>J16</vt:lpstr>
      <vt:lpstr>J17</vt:lpstr>
      <vt:lpstr>J18</vt:lpstr>
      <vt:lpstr>J19</vt:lpstr>
      <vt:lpstr>J20</vt:lpstr>
      <vt:lpstr>J21</vt:lpstr>
      <vt:lpstr>J22</vt:lpstr>
      <vt:lpstr>J23</vt:lpstr>
      <vt:lpstr>J24</vt:lpstr>
      <vt:lpstr>J25</vt:lpstr>
      <vt:lpstr>J26</vt:lpstr>
      <vt:lpstr>J27</vt:lpstr>
      <vt:lpstr>CP9044</vt:lpstr>
      <vt:lpstr>CF9100</vt:lpstr>
      <vt:lpstr>CJ9211</vt:lpstr>
      <vt:lpstr>CU9204</vt:lpstr>
      <vt:lpstr>CU9205</vt:lpstr>
      <vt:lpstr>CU9206</vt:lpstr>
      <vt:lpstr>CU9207</vt:lpstr>
      <vt:lpstr>CU9208</vt:lpstr>
      <vt:lpstr>PF120</vt:lpstr>
      <vt:lpstr>CL9201</vt:lpstr>
      <vt:lpstr>CJ9079</vt:lpstr>
      <vt:lpstr>CJ9206</vt:lpstr>
      <vt:lpstr>CJ9201</vt:lpstr>
      <vt:lpstr>CK9015</vt:lpstr>
      <vt:lpstr>CK9012</vt:lpstr>
      <vt:lpstr>CJ9212</vt:lpstr>
      <vt:lpstr>CF9139</vt:lpstr>
      <vt:lpstr>CJ9074</vt:lpstr>
      <vt:lpstr>CL9202</vt:lpstr>
      <vt:lpstr>CJ9210</vt:lpstr>
      <vt:lpstr>CL9232</vt:lpstr>
      <vt:lpstr>CJ9102</vt:lpstr>
      <vt:lpstr>CK9006</vt:lpstr>
      <vt:lpstr>CL9261</vt:lpstr>
      <vt:lpstr>CF9140</vt:lpstr>
      <vt:lpstr>CJ9115</vt:lpstr>
      <vt:lpstr>CJ9086</vt:lpstr>
      <vt:lpstr> PREÇO DE MERCADO </vt:lpstr>
      <vt:lpstr>' PREÇO DE MERCADO '!Area_de_impressao</vt:lpstr>
      <vt:lpstr>CFF!Area_de_impressao</vt:lpstr>
      <vt:lpstr>'CJ9086'!Area_de_impressao</vt:lpstr>
      <vt:lpstr>'CJ9102'!Area_de_impressao</vt:lpstr>
      <vt:lpstr>'CJ9210'!Area_de_impressao</vt:lpstr>
      <vt:lpstr>'CL9202'!Area_de_impressao</vt:lpstr>
      <vt:lpstr>'CL9261'!Area_de_impressao</vt:lpstr>
      <vt:lpstr>'DEMONSTRATIVO DE BDI'!Area_de_impressao</vt:lpstr>
      <vt:lpstr>'J07'!Area_de_impressao</vt:lpstr>
      <vt:lpstr>'J14'!Area_de_impressao</vt:lpstr>
      <vt:lpstr>'J15'!Area_de_impressao</vt:lpstr>
      <vt:lpstr>'J21'!Area_de_impressao</vt:lpstr>
      <vt:lpstr>'J27'!Area_de_impressao</vt:lpstr>
      <vt:lpstr>'PLANILHA DE REPROGRAMAÇÃO'!Area_de_impressao</vt:lpstr>
      <vt:lpstr>'PLANILHA DE REPROGRAMAÇÃO'!Titulos_de_impressao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Márcio Otávio Figueiredo Junior (SETOP)</dc:creator>
  <cp:lastModifiedBy>saude</cp:lastModifiedBy>
  <cp:lastPrinted>2023-02-15T21:11:30Z</cp:lastPrinted>
  <dcterms:created xsi:type="dcterms:W3CDTF">2015-03-03T11:43:22Z</dcterms:created>
  <dcterms:modified xsi:type="dcterms:W3CDTF">2023-02-15T21:53:22Z</dcterms:modified>
</cp:coreProperties>
</file>